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2.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33.xml" ContentType="application/vnd.openxmlformats-officedocument.drawing+xml"/>
  <Override PartName="/xl/charts/chart29.xml" ContentType="application/vnd.openxmlformats-officedocument.drawingml.chart+xml"/>
  <Override PartName="/xl/drawings/drawing34.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5.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showInkAnnotation="0" codeName="ThisWorkbook" defaultThemeVersion="124226"/>
  <mc:AlternateContent xmlns:mc="http://schemas.openxmlformats.org/markup-compatibility/2006">
    <mc:Choice Requires="x15">
      <x15ac:absPath xmlns:x15ac="http://schemas.microsoft.com/office/spreadsheetml/2010/11/ac" url="\\dgiifileserver.dgii.local\UNIDAD_F\EstudiosEco\Sección de Estadísticas\Boletines\Boletín Estadistico\2024\"/>
    </mc:Choice>
  </mc:AlternateContent>
  <xr:revisionPtr revIDLastSave="0" documentId="13_ncr:1_{E5E15EDB-044C-419C-8E78-C2007A071724}" xr6:coauthVersionLast="47" xr6:coauthVersionMax="47" xr10:uidLastSave="{00000000-0000-0000-0000-000000000000}"/>
  <bookViews>
    <workbookView xWindow="28680" yWindow="-120" windowWidth="29040" windowHeight="15720" tabRatio="900"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Recaudación mensual DGII 2024" sheetId="9" r:id="rId12"/>
    <sheet name="Recaudo 2005-2024 por impuesto" sheetId="252" r:id="rId13"/>
    <sheet name="Recaudo 2005-2024 por actividad" sheetId="253" r:id="rId14"/>
    <sheet name="Recaudación por región" sheetId="254" r:id="rId15"/>
    <sheet name="Mapa domicilio fiscal" sheetId="255" r:id="rId16"/>
    <sheet name=" Rec. por región e impuestos" sheetId="256" r:id="rId17"/>
    <sheet name=" Particip. DGII en Ing. Trib. " sheetId="191" r:id="rId18"/>
    <sheet name="Particip. DGII en el PIB" sheetId="86" r:id="rId19"/>
    <sheet name="Pagos Extraordinarios" sheetId="188" r:id="rId20"/>
    <sheet name="Ingresos Mineras" sheetId="201" r:id="rId21"/>
    <sheet name="Impacto de la Reforma 253-12" sheetId="193" r:id="rId22"/>
    <sheet name="Amnistía fiscal Ley 139-12" sheetId="194" r:id="rId23"/>
    <sheet name=" C-7 COMPARATIVO DOLARES" sheetId="13" state="hidden" r:id="rId24"/>
    <sheet name="Recaudo Ley 46-20 " sheetId="290" r:id="rId25"/>
    <sheet name="Recaudo Ley 51-23" sheetId="312" r:id="rId26"/>
    <sheet name="2da Parte" sheetId="20" r:id="rId27"/>
    <sheet name="Contenido 2da. parte" sheetId="171" r:id="rId28"/>
    <sheet name="Histórico Administraciones " sheetId="258" r:id="rId29"/>
    <sheet name="Administaciones en %" sheetId="168" r:id="rId30"/>
    <sheet name="Admin. Colecturias y estafetas" sheetId="189" r:id="rId31"/>
    <sheet name="Adm. Abraham Lincoln mensual" sheetId="244" r:id="rId32"/>
    <sheet name="Adm. Abraham Lincoln anual" sheetId="251" r:id="rId33"/>
    <sheet name=" Adm. Azua mensual" sheetId="250" r:id="rId34"/>
    <sheet name="Adm. Azua por año" sheetId="203" r:id="rId35"/>
    <sheet name="Adm. Bani mensual " sheetId="71" r:id="rId36"/>
    <sheet name="Adm. Bani por año" sheetId="204" r:id="rId37"/>
    <sheet name="Adm. Barahona mensual" sheetId="75" r:id="rId38"/>
    <sheet name="Adm. Barahona por año" sheetId="205" r:id="rId39"/>
    <sheet name="Adm. Bávaro" sheetId="245" r:id="rId40"/>
    <sheet name="Adm. Bávaro por año" sheetId="262" r:id="rId41"/>
    <sheet name="Adm. Boca Chica mensual" sheetId="126" r:id="rId42"/>
    <sheet name="Adm. Boca Chica por año" sheetId="206" r:id="rId43"/>
    <sheet name="Adm. Bonao mensual" sheetId="49" r:id="rId44"/>
    <sheet name="Adm. Bonao por año" sheetId="207" r:id="rId45"/>
    <sheet name="Adm. Cotuí mensual" sheetId="313" r:id="rId46"/>
    <sheet name="Adm. Cotuí por año" sheetId="314" r:id="rId47"/>
    <sheet name="Adm. El Seibo mensual" sheetId="67" r:id="rId48"/>
    <sheet name="Adm. El Seibo por año" sheetId="208" r:id="rId49"/>
    <sheet name="GGC mensual" sheetId="23" r:id="rId50"/>
    <sheet name="GGC por año" sheetId="209" r:id="rId51"/>
    <sheet name="Adm. Hato Mayor mensual" sheetId="297" r:id="rId52"/>
    <sheet name="Adm. Hato Mayor por año" sheetId="298" r:id="rId53"/>
    <sheet name="Adm. Herrera mensual" sheetId="29" r:id="rId54"/>
    <sheet name="Adm. Herrera por año" sheetId="210" r:id="rId55"/>
    <sheet name="Adm. Higüey mensual" sheetId="65" r:id="rId56"/>
    <sheet name="Adm. Higüey por año" sheetId="211" r:id="rId57"/>
    <sheet name=" Adm. La Feria mensual" sheetId="27" r:id="rId58"/>
    <sheet name="Adm. La Feria por año" sheetId="212" r:id="rId59"/>
    <sheet name=" Adm. La Romana mensual" sheetId="63" r:id="rId60"/>
    <sheet name="Adm. La Romana por año" sheetId="213" r:id="rId61"/>
    <sheet name=" Adm. La Vega mensual" sheetId="47" r:id="rId62"/>
    <sheet name="Adm. La Vega por año" sheetId="214" r:id="rId63"/>
    <sheet name="Adm. Los Mina mensual" sheetId="37" r:id="rId64"/>
    <sheet name="Adm. Los Mina por año" sheetId="215" r:id="rId65"/>
    <sheet name="Adm. Los Próceres mensual" sheetId="39" r:id="rId66"/>
    <sheet name="Adm. Los Próceres por año" sheetId="216" r:id="rId67"/>
    <sheet name="Adm. Máximo Gómez mensual" sheetId="138" r:id="rId68"/>
    <sheet name="Adm. Máximo Gómez por año" sheetId="217" r:id="rId69"/>
    <sheet name="Adm. Miraflores mensual" sheetId="260" r:id="rId70"/>
    <sheet name="Adm. Miraflores año" sheetId="261" r:id="rId71"/>
    <sheet name=" Adm. Moca mensual" sheetId="51" r:id="rId72"/>
    <sheet name="Adm. Moca por año" sheetId="218" r:id="rId73"/>
    <sheet name="Adm. Montecristi mensual" sheetId="59" r:id="rId74"/>
    <sheet name="Adm. Montecristi por año" sheetId="219" r:id="rId75"/>
    <sheet name="Adm. Nagua mensual" sheetId="57" r:id="rId76"/>
    <sheet name="Adm. Nagua por año" sheetId="220" r:id="rId77"/>
    <sheet name="Adm. OGC Santiago mensual" sheetId="81" r:id="rId78"/>
    <sheet name="Adm. OGC Santiago por año" sheetId="221" r:id="rId79"/>
    <sheet name=" Adm. Puerto Plata mensual" sheetId="43" r:id="rId80"/>
    <sheet name="Adm. Puerto Plata por año" sheetId="222" r:id="rId81"/>
    <sheet name="Adm. Salcedo mensual" sheetId="53" r:id="rId82"/>
    <sheet name="Adm. Salcedo por año" sheetId="223" r:id="rId83"/>
    <sheet name=" Adm. Samaná mensual" sheetId="79" r:id="rId84"/>
    <sheet name="Adm. Samaná por año" sheetId="224" r:id="rId85"/>
    <sheet name="Adm. San Carlos mensual" sheetId="25" r:id="rId86"/>
    <sheet name="Adm. San Carlos por año" sheetId="225" r:id="rId87"/>
    <sheet name=" Adm. San Cristóbal mensual" sheetId="69" r:id="rId88"/>
    <sheet name="Adm. San Cristóbal por año" sheetId="226" r:id="rId89"/>
    <sheet name=" Adm. San Francisco mensual" sheetId="45" r:id="rId90"/>
    <sheet name="Adm. San Francisco por año" sheetId="227" r:id="rId91"/>
    <sheet name="Adm. San Juan mensual" sheetId="77" r:id="rId92"/>
    <sheet name="Adm. San Juan por año" sheetId="228" r:id="rId93"/>
    <sheet name=" Adm. San Pedro mensual" sheetId="61" r:id="rId94"/>
    <sheet name="Adm. San Pedro por año" sheetId="229" r:id="rId95"/>
    <sheet name="Adm. Santiago mensual" sheetId="41" r:id="rId96"/>
    <sheet name="Adm. Santiago por año" sheetId="230" r:id="rId97"/>
    <sheet name="Adm. Valverde Mao mensual" sheetId="55" r:id="rId98"/>
    <sheet name="Adm. Valverde Mao por año" sheetId="231" r:id="rId99"/>
    <sheet name="Adm. Villa Mella mensual" sheetId="33" r:id="rId100"/>
    <sheet name="Adm.Villa Mella por año" sheetId="232" r:id="rId101"/>
    <sheet name=" Adm. Zona Oriental mensual" sheetId="31" r:id="rId102"/>
    <sheet name="BORRAR" sheetId="35" state="hidden" r:id="rId103"/>
    <sheet name="Adm. Zona Oriental por año" sheetId="233" r:id="rId104"/>
    <sheet name="3ra parte" sheetId="84" r:id="rId105"/>
    <sheet name="Contenido 3ra. parte" sheetId="173" r:id="rId106"/>
    <sheet name=" Personas Físicas " sheetId="88" r:id="rId107"/>
    <sheet name="Renta de las Empresas" sheetId="89" r:id="rId108"/>
    <sheet name="Retenciones" sheetId="90" r:id="rId109"/>
    <sheet name="Renta de los salarios" sheetId="91" r:id="rId110"/>
    <sheet name=" Prestación Ss. Grales." sheetId="92" r:id="rId111"/>
    <sheet name="Premios de lotería" sheetId="93" r:id="rId112"/>
    <sheet name=" Alquileres y arrendamientos" sheetId="94" r:id="rId113"/>
    <sheet name="Retribución Complementaria" sheetId="95" r:id="rId114"/>
    <sheet name="Dividendos" sheetId="96" r:id="rId115"/>
    <sheet name=" Intereses Pagados" sheetId="97" r:id="rId116"/>
    <sheet name=" Provisión Bs del Estado" sheetId="98" r:id="rId117"/>
    <sheet name=" Pagos al exterior en gral. " sheetId="100" r:id="rId118"/>
    <sheet name="Casinos" sheetId="101" r:id="rId119"/>
    <sheet name="Operaciones Inmobiliarias" sheetId="102" r:id="rId120"/>
    <sheet name=" Activo de las Empresas" sheetId="105" r:id="rId121"/>
    <sheet name=" IPI" sheetId="103" r:id="rId122"/>
    <sheet name=" Sucesiones y Donaciones" sheetId="104" r:id="rId123"/>
    <sheet name="Traspaso Vehiculos de motor" sheetId="241" r:id="rId124"/>
    <sheet name="Cheques y Transferencias" sheetId="139" r:id="rId125"/>
    <sheet name=" ITBIS" sheetId="107" r:id="rId126"/>
    <sheet name="ITBIS por act. económica" sheetId="169" r:id="rId127"/>
    <sheet name="Alcoholes y Cervezas" sheetId="108" r:id="rId128"/>
    <sheet name=" Tabaco" sheetId="109" r:id="rId129"/>
    <sheet name="Hidrocarburos Ad-Valorem" sheetId="110" r:id="rId130"/>
    <sheet name="Hidrocarburos Específico" sheetId="165" r:id="rId131"/>
    <sheet name="Telecomunicaciones" sheetId="140" r:id="rId132"/>
    <sheet name=" Seguros" sheetId="141" r:id="rId133"/>
    <sheet name="Inscrip. primera placa" sheetId="106" r:id="rId134"/>
    <sheet name="Circulación vehículos" sheetId="111" r:id="rId135"/>
    <sheet name="Bancas de loteria y deportiva" sheetId="242" r:id="rId136"/>
    <sheet name=" Impuestos en US$ y EU$" sheetId="112" r:id="rId137"/>
    <sheet name="Reembolsos" sheetId="182" r:id="rId138"/>
    <sheet name="4ta Parte" sheetId="265" r:id="rId139"/>
    <sheet name="Contenido 4ta. parte" sheetId="264" r:id="rId140"/>
    <sheet name="Declaración Jurada IR-1" sheetId="300" r:id="rId141"/>
    <sheet name="Declaración IR1 modificada" sheetId="301" r:id="rId142"/>
    <sheet name="Anexo B, IR1" sheetId="302" r:id="rId143"/>
    <sheet name="Declaración Jurada IR-2" sheetId="303" r:id="rId144"/>
    <sheet name="Anexo A1, IR-2" sheetId="304" r:id="rId145"/>
    <sheet name="Anexo A2, IR-2" sheetId="305" r:id="rId146"/>
    <sheet name="Anexo A3, IR-2" sheetId="306" r:id="rId147"/>
    <sheet name="Anexo B1, IR-2 " sheetId="307" r:id="rId148"/>
    <sheet name="Anexo B2, IR-2" sheetId="308" r:id="rId149"/>
    <sheet name="Anexo B3, IR2 " sheetId="309" r:id="rId150"/>
    <sheet name="Anexo B4, IR2 " sheetId="310" r:id="rId151"/>
    <sheet name="5ta Parte" sheetId="279" r:id="rId152"/>
    <sheet name="Contenido 5ta. parte" sheetId="293" r:id="rId153"/>
    <sheet name="Cantidad de asalariados" sheetId="282" r:id="rId154"/>
    <sheet name="Asalariados sujetos a retención" sheetId="281" r:id="rId155"/>
    <sheet name="Cantidad de empleadores" sheetId="283" r:id="rId156"/>
    <sheet name="Salarios pagados" sheetId="284" r:id="rId157"/>
    <sheet name="6ta Parte" sheetId="292" r:id="rId158"/>
    <sheet name="Contenido 6ta. parte" sheetId="294" r:id="rId159"/>
    <sheet name="Ventas Tarjetas Crédito" sheetId="277" r:id="rId160"/>
    <sheet name="ITBIS Retenido" sheetId="299" r:id="rId161"/>
    <sheet name="ITBIS Pagado" sheetId="311" r:id="rId162"/>
    <sheet name="7ma. Parte" sheetId="280" r:id="rId163"/>
    <sheet name="Contenido 7ta. parte" sheetId="295" r:id="rId164"/>
    <sheet name="7ma. Inmuebles" sheetId="278" r:id="rId165"/>
    <sheet name="8va. Parte" sheetId="289" r:id="rId166"/>
    <sheet name="Contenido 8va. parte " sheetId="296" r:id="rId167"/>
    <sheet name="Cantidad por provincia" sheetId="286" r:id="rId168"/>
    <sheet name="Cantidad act eco" sheetId="287" r:id="rId169"/>
    <sheet name="Cantidad por régimen" sheetId="288" r:id="rId170"/>
    <sheet name="9na. Calendario contribuyente" sheetId="180" r:id="rId171"/>
    <sheet name="Calendario" sheetId="113" r:id="rId172"/>
    <sheet name="CONTRAPORTADA" sheetId="196" r:id="rId173"/>
  </sheets>
  <definedNames>
    <definedName name="_xlnm._FilterDatabase" localSheetId="20" hidden="1">'Ingresos Mineras'!$T$12:$W$12</definedName>
    <definedName name="_xlnm._FilterDatabase" localSheetId="137" hidden="1">Reembolsos!$A$8:$E$8</definedName>
    <definedName name="_xlnm.Print_Area" localSheetId="120">' Activo de las Empresas'!$A$1:$K$35</definedName>
    <definedName name="_xlnm.Print_Area" localSheetId="33">' Adm. Azua mensual'!$A$1:$N$6</definedName>
    <definedName name="_xlnm.Print_Area" localSheetId="57">' Adm. La Feria mensual'!$A$1:$N$65</definedName>
    <definedName name="_xlnm.Print_Area" localSheetId="59">' Adm. La Romana mensual'!$A$1:$N$59</definedName>
    <definedName name="_xlnm.Print_Area" localSheetId="61">' Adm. La Vega mensual'!$A$1:$N$59</definedName>
    <definedName name="_xlnm.Print_Area" localSheetId="71">' Adm. Moca mensual'!$A$1:$N$55</definedName>
    <definedName name="_xlnm.Print_Area" localSheetId="79">' Adm. Puerto Plata mensual'!$A$1:$N$64</definedName>
    <definedName name="_xlnm.Print_Area" localSheetId="83">' Adm. Samaná mensual'!$A$1:$N$54</definedName>
    <definedName name="_xlnm.Print_Area" localSheetId="87">' Adm. San Cristóbal mensual'!$A$1:$N$58</definedName>
    <definedName name="_xlnm.Print_Area" localSheetId="89">' Adm. San Francisco mensual'!$A$1:$N$57</definedName>
    <definedName name="_xlnm.Print_Area" localSheetId="93">' Adm. San Pedro mensual'!$A$1:$N$58</definedName>
    <definedName name="_xlnm.Print_Area" localSheetId="101">' Adm. Zona Oriental mensual'!$A$1:$N$58</definedName>
    <definedName name="_xlnm.Print_Area" localSheetId="112">' Alquileres y arrendamientos'!$A$1:$M$35</definedName>
    <definedName name="_xlnm.Print_Area" localSheetId="23">' C-7 COMPARATIVO DOLARES'!$A$1:$F$30</definedName>
    <definedName name="_xlnm.Print_Area" localSheetId="136">' Impuestos en US$ y EU$'!$A$1:$K$28</definedName>
    <definedName name="_xlnm.Print_Area" localSheetId="115">' Intereses Pagados'!$A$1:$K$28</definedName>
    <definedName name="_xlnm.Print_Area" localSheetId="121">' IPI'!$A$1:$K$30</definedName>
    <definedName name="_xlnm.Print_Area" localSheetId="125">' ITBIS'!$A$1:$K$30</definedName>
    <definedName name="_xlnm.Print_Area" localSheetId="117">' Pagos al exterior en gral. '!$A$1:$K$34</definedName>
    <definedName name="_xlnm.Print_Area" localSheetId="17">' Particip. DGII en Ing. Trib. '!$A$1:$G$26</definedName>
    <definedName name="_xlnm.Print_Area" localSheetId="106">' Personas Físicas '!$A$1:$K$40</definedName>
    <definedName name="_xlnm.Print_Area" localSheetId="110">' Prestación Ss. Grales.'!$A$1:$K$30</definedName>
    <definedName name="_xlnm.Print_Area" localSheetId="116">' Provisión Bs del Estado'!$A$1:$K$31</definedName>
    <definedName name="_xlnm.Print_Area" localSheetId="16">' Rec. por región e impuestos'!$A$1:$E$82</definedName>
    <definedName name="_xlnm.Print_Area" localSheetId="132">' Seguros'!$A$3:$L$31</definedName>
    <definedName name="_xlnm.Print_Area" localSheetId="122">' Sucesiones y Donaciones'!$A$1:$L$31</definedName>
    <definedName name="_xlnm.Print_Area" localSheetId="128">' Tabaco'!$A$1:$K$36</definedName>
    <definedName name="_xlnm.Print_Area" localSheetId="4">'2da. página'!$A$1:$I$32</definedName>
    <definedName name="_xlnm.Print_Area" localSheetId="32">'Adm. Abraham Lincoln anual'!$A$1:$D$6</definedName>
    <definedName name="_xlnm.Print_Area" localSheetId="31">'Adm. Abraham Lincoln mensual'!$A$1:$N$64</definedName>
    <definedName name="_xlnm.Print_Area" localSheetId="34">'Adm. Azua por año'!$A$1:$F$6</definedName>
    <definedName name="_xlnm.Print_Area" localSheetId="35">'Adm. Bani mensual '!$A$1:$N$6</definedName>
    <definedName name="_xlnm.Print_Area" localSheetId="36">'Adm. Bani por año'!$A$1:$G$59</definedName>
    <definedName name="_xlnm.Print_Area" localSheetId="37">'Adm. Barahona mensual'!$A$1:$N$58</definedName>
    <definedName name="_xlnm.Print_Area" localSheetId="38">'Adm. Barahona por año'!$A$1:$G$59</definedName>
    <definedName name="_xlnm.Print_Area" localSheetId="40">'Adm. Bávaro por año'!$A$1:$C$59</definedName>
    <definedName name="_xlnm.Print_Area" localSheetId="41">'Adm. Boca Chica mensual'!$A$1:$N$60</definedName>
    <definedName name="_xlnm.Print_Area" localSheetId="42">'Adm. Boca Chica por año'!$A$1:$F$60</definedName>
    <definedName name="_xlnm.Print_Area" localSheetId="43">'Adm. Bonao mensual'!$A$1:$N$58</definedName>
    <definedName name="_xlnm.Print_Area" localSheetId="47">'Adm. El Seibo mensual'!$A$1:$N$56</definedName>
    <definedName name="_xlnm.Print_Area" localSheetId="48">'Adm. El Seibo por año'!$A$1:$G$56</definedName>
    <definedName name="_xlnm.Print_Area" localSheetId="53">'Adm. Herrera mensual'!$A$1:$N$61</definedName>
    <definedName name="_xlnm.Print_Area" localSheetId="55">'Adm. Higüey mensual'!$A$1:$N$59</definedName>
    <definedName name="_xlnm.Print_Area" localSheetId="56">'Adm. Higüey por año'!$A$1:$F$59</definedName>
    <definedName name="_xlnm.Print_Area" localSheetId="63">'Adm. Los Mina mensual'!$A$1:$N$58</definedName>
    <definedName name="_xlnm.Print_Area" localSheetId="65">'Adm. Los Próceres mensual'!$A$1:$N$63</definedName>
    <definedName name="_xlnm.Print_Area" localSheetId="67">'Adm. Máximo Gómez mensual'!$A$1:$N$60</definedName>
    <definedName name="_xlnm.Print_Area" localSheetId="69">'Adm. Miraflores mensual'!$A$1:$N$60</definedName>
    <definedName name="_xlnm.Print_Area" localSheetId="73">'Adm. Montecristi mensual'!$A$1:$N$56</definedName>
    <definedName name="_xlnm.Print_Area" localSheetId="75">'Adm. Nagua mensual'!$A$1:$N$57</definedName>
    <definedName name="_xlnm.Print_Area" localSheetId="77">'Adm. OGC Santiago mensual'!$A$1:$N$60</definedName>
    <definedName name="_xlnm.Print_Area" localSheetId="81">'Adm. Salcedo mensual'!$A$1:$N$50</definedName>
    <definedName name="_xlnm.Print_Area" localSheetId="82">'Adm. Salcedo por año'!$A$1:$F$56</definedName>
    <definedName name="_xlnm.Print_Area" localSheetId="84">'Adm. Samaná por año'!$A$1:$F$56</definedName>
    <definedName name="_xlnm.Print_Area" localSheetId="85">'Adm. San Carlos mensual'!$A$1:$N$65</definedName>
    <definedName name="_xlnm.Print_Area" localSheetId="88">'Adm. San Cristóbal por año'!$A$1:$G$60</definedName>
    <definedName name="_xlnm.Print_Area" localSheetId="91">'Adm. San Juan mensual'!$A$1:$N$57</definedName>
    <definedName name="_xlnm.Print_Area" localSheetId="95">'Adm. Santiago mensual'!$A$1:$N$60</definedName>
    <definedName name="_xlnm.Print_Area" localSheetId="97">'Adm. Valverde Mao mensual'!$A$1:$N$58</definedName>
    <definedName name="_xlnm.Print_Area" localSheetId="99">'Adm. Villa Mella mensual'!$A$1:$N$58</definedName>
    <definedName name="_xlnm.Print_Area" localSheetId="30">'Admin. Colecturias y estafetas'!$A$1:$E$63</definedName>
    <definedName name="_xlnm.Print_Area" localSheetId="29">'Administaciones en %'!$A$1:$K$55</definedName>
    <definedName name="_xlnm.Print_Area" localSheetId="127">'Alcoholes y Cervezas'!$A$1:$K$31</definedName>
    <definedName name="_xlnm.Print_Area" localSheetId="22">'Amnistía fiscal Ley 139-12'!$A$1:$E$48</definedName>
    <definedName name="_xlnm.Print_Area" localSheetId="144">'Anexo A1, IR-2'!$A$1:$K$88</definedName>
    <definedName name="_xlnm.Print_Area" localSheetId="145">'Anexo A2, IR-2'!$A$1:$K$85</definedName>
    <definedName name="_xlnm.Print_Area" localSheetId="146">'Anexo A3, IR-2'!$A$1:$K$68</definedName>
    <definedName name="_xlnm.Print_Area" localSheetId="147">'Anexo B1, IR-2 '!$A$1:$K$110</definedName>
    <definedName name="_xlnm.Print_Area" localSheetId="148">'Anexo B2, IR-2'!$A$1:$K$95</definedName>
    <definedName name="_xlnm.Print_Area" localSheetId="149">'Anexo B3, IR2 '!$A$1:$K$94</definedName>
    <definedName name="_xlnm.Print_Area" localSheetId="150">'Anexo B4, IR2 '!$A$1:$K$100</definedName>
    <definedName name="_xlnm.Print_Area" localSheetId="135">'Bancas de loteria y deportiva'!$A$1:$K$32</definedName>
    <definedName name="_xlnm.Print_Area" localSheetId="118">Casinos!$A$1:$K$29</definedName>
    <definedName name="_xlnm.Print_Area" localSheetId="124">'Cheques y Transferencias'!$A$3:$K$30</definedName>
    <definedName name="_xlnm.Print_Area" localSheetId="134">'Circulación vehículos'!$A$3:$K$39</definedName>
    <definedName name="_xlnm.Print_Area" localSheetId="27">'Contenido 2da. parte'!$A$1:$C$85</definedName>
    <definedName name="_xlnm.Print_Area" localSheetId="105">'Contenido 3ra. parte'!$A$1:$C$43</definedName>
    <definedName name="_xlnm.Print_Area" localSheetId="139">'Contenido 4ta. parte'!$A$1:$C$24</definedName>
    <definedName name="_xlnm.Print_Area" localSheetId="152">'Contenido 5ta. parte'!$A$1:$C$17</definedName>
    <definedName name="_xlnm.Print_Area" localSheetId="158">'Contenido 6ta. parte'!$A$1:$C$13</definedName>
    <definedName name="_xlnm.Print_Area" localSheetId="163">'Contenido 7ta. parte'!$A$1:$C$14</definedName>
    <definedName name="_xlnm.Print_Area" localSheetId="166">'Contenido 8va. parte '!$A$1:$C$14</definedName>
    <definedName name="_xlnm.Print_Area" localSheetId="143">'Declaración Jurada IR-2'!$A$1:$K$78</definedName>
    <definedName name="_xlnm.Print_Area" localSheetId="114">Dividendos!$A$1:$K$28</definedName>
    <definedName name="_xlnm.Print_Area" localSheetId="49">'GGC mensual'!$A$1:$N$75</definedName>
    <definedName name="_xlnm.Print_Area" localSheetId="50">'GGC por año'!$A$1:$F$78</definedName>
    <definedName name="_xlnm.Print_Area" localSheetId="129">'Hidrocarburos Ad-Valorem'!$A$1:$K$28</definedName>
    <definedName name="_xlnm.Print_Area" localSheetId="130">'Hidrocarburos Específico'!$A$1:$K$28</definedName>
    <definedName name="_xlnm.Print_Area" localSheetId="28">'Histórico Administraciones '!$A$1:$I$56</definedName>
    <definedName name="_xlnm.Print_Area" localSheetId="21">'Impacto de la Reforma 253-12'!$A$1:$E$28</definedName>
    <definedName name="_xlnm.Print_Area" localSheetId="20">'Ingresos Mineras'!$A$1:$J$21</definedName>
    <definedName name="_xlnm.Print_Area" localSheetId="133">'Inscrip. primera placa'!$A$1:$L$35</definedName>
    <definedName name="_xlnm.Print_Area" localSheetId="126">'ITBIS por act. económica'!$A$1:$K$62</definedName>
    <definedName name="_xlnm.Print_Area" localSheetId="119">'Operaciones Inmobiliarias'!$A$1:$L$30</definedName>
    <definedName name="_xlnm.Print_Area" localSheetId="19">'Pagos Extraordinarios'!$A$1:$E$39</definedName>
    <definedName name="_xlnm.Print_Area" localSheetId="18">'Particip. DGII en el PIB'!$A$1:$D$27</definedName>
    <definedName name="_xlnm.Print_Area" localSheetId="0">Portada!$A$1:$P$86</definedName>
    <definedName name="_xlnm.Print_Area" localSheetId="111">'Premios de lotería'!$A$1:$K$33</definedName>
    <definedName name="_xlnm.Print_Area" localSheetId="11">'Recaudación mensual DGII 2024'!$A$1:$N$84</definedName>
    <definedName name="_xlnm.Print_Area" localSheetId="14">'Recaudación por región'!$A$1:$F$51</definedName>
    <definedName name="_xlnm.Print_Area" localSheetId="137">Reembolsos!$A$1:$D$37</definedName>
    <definedName name="_xlnm.Print_Area" localSheetId="107">'Renta de las Empresas'!$A$1:$K$40</definedName>
    <definedName name="_xlnm.Print_Area" localSheetId="109">'Renta de los salarios'!$A$1:$K$34</definedName>
    <definedName name="_xlnm.Print_Area" localSheetId="8">'Resumen Ejecutivo'!$A$1:$A$19</definedName>
    <definedName name="_xlnm.Print_Area" localSheetId="108">Retenciones!$A$1:$K$33</definedName>
    <definedName name="_xlnm.Print_Area" localSheetId="113">'Retribución Complementaria'!$A$1:$K$31</definedName>
    <definedName name="_xlnm.Print_Area" localSheetId="131">Telecomunicaciones!$A$3:$K$30</definedName>
    <definedName name="_xlnm.Print_Area" localSheetId="123">'Traspaso Vehiculos de motor'!$A$1:$K$29</definedName>
    <definedName name="Z_45E423DD_7FD2_487F_8372_5798D7D06C15_.wvu.Cols" localSheetId="27" hidden="1">'Contenido 2da. parte'!$D:$D</definedName>
    <definedName name="Z_45E423DD_7FD2_487F_8372_5798D7D06C15_.wvu.Cols" localSheetId="105" hidden="1">'Contenido 3ra. parte'!$D:$D</definedName>
    <definedName name="Z_45E423DD_7FD2_487F_8372_5798D7D06C15_.wvu.Cols" localSheetId="139" hidden="1">'Contenido 4ta. parte'!$D:$D</definedName>
    <definedName name="Z_45E423DD_7FD2_487F_8372_5798D7D06C15_.wvu.Cols" localSheetId="152" hidden="1">'Contenido 5ta. parte'!$D:$D</definedName>
    <definedName name="Z_45E423DD_7FD2_487F_8372_5798D7D06C15_.wvu.Cols" localSheetId="158" hidden="1">'Contenido 6ta. parte'!$D:$D</definedName>
    <definedName name="Z_45E423DD_7FD2_487F_8372_5798D7D06C15_.wvu.Cols" localSheetId="163" hidden="1">'Contenido 7ta. parte'!$D:$D</definedName>
    <definedName name="Z_45E423DD_7FD2_487F_8372_5798D7D06C15_.wvu.Cols" localSheetId="166" hidden="1">'Contenido 8va. parte '!$D:$D</definedName>
    <definedName name="Z_45E423DD_7FD2_487F_8372_5798D7D06C15_.wvu.Cols" localSheetId="119" hidden="1">'Operaciones Inmobiliarias'!#REF!</definedName>
    <definedName name="Z_45E423DD_7FD2_487F_8372_5798D7D06C15_.wvu.PrintArea" localSheetId="120" hidden="1">' Activo de las Empresas'!$A$1:$C$41</definedName>
    <definedName name="Z_45E423DD_7FD2_487F_8372_5798D7D06C15_.wvu.PrintArea" localSheetId="33" hidden="1">' Adm. Azua mensual'!$A$1:$N$6</definedName>
    <definedName name="Z_45E423DD_7FD2_487F_8372_5798D7D06C15_.wvu.PrintArea" localSheetId="57" hidden="1">' Adm. La Feria mensual'!$A$1:$N$67</definedName>
    <definedName name="Z_45E423DD_7FD2_487F_8372_5798D7D06C15_.wvu.PrintArea" localSheetId="59" hidden="1">' Adm. La Romana mensual'!$A$1:$N$57</definedName>
    <definedName name="Z_45E423DD_7FD2_487F_8372_5798D7D06C15_.wvu.PrintArea" localSheetId="61" hidden="1">' Adm. La Vega mensual'!$A$1:$N$64</definedName>
    <definedName name="Z_45E423DD_7FD2_487F_8372_5798D7D06C15_.wvu.PrintArea" localSheetId="71" hidden="1">' Adm. Moca mensual'!$A$1:$N$58</definedName>
    <definedName name="Z_45E423DD_7FD2_487F_8372_5798D7D06C15_.wvu.PrintArea" localSheetId="79" hidden="1">' Adm. Puerto Plata mensual'!$A$1:$N$65</definedName>
    <definedName name="Z_45E423DD_7FD2_487F_8372_5798D7D06C15_.wvu.PrintArea" localSheetId="83" hidden="1">' Adm. Samaná mensual'!$A$1:$N$55</definedName>
    <definedName name="Z_45E423DD_7FD2_487F_8372_5798D7D06C15_.wvu.PrintArea" localSheetId="87" hidden="1">' Adm. San Cristóbal mensual'!$A$1:$N$63</definedName>
    <definedName name="Z_45E423DD_7FD2_487F_8372_5798D7D06C15_.wvu.PrintArea" localSheetId="89" hidden="1">' Adm. San Francisco mensual'!$A$1:$N$58</definedName>
    <definedName name="Z_45E423DD_7FD2_487F_8372_5798D7D06C15_.wvu.PrintArea" localSheetId="93" hidden="1">' Adm. San Pedro mensual'!$A$1:$O$59</definedName>
    <definedName name="Z_45E423DD_7FD2_487F_8372_5798D7D06C15_.wvu.PrintArea" localSheetId="101" hidden="1">' Adm. Zona Oriental mensual'!$A$1:$O$56</definedName>
    <definedName name="Z_45E423DD_7FD2_487F_8372_5798D7D06C15_.wvu.PrintArea" localSheetId="112" hidden="1">' Alquileres y arrendamientos'!$A$1:$B$36</definedName>
    <definedName name="Z_45E423DD_7FD2_487F_8372_5798D7D06C15_.wvu.PrintArea" localSheetId="23" hidden="1">' C-7 COMPARATIVO DOLARES'!$A$1:$F$30</definedName>
    <definedName name="Z_45E423DD_7FD2_487F_8372_5798D7D06C15_.wvu.PrintArea" localSheetId="136" hidden="1">' Impuestos en US$ y EU$'!$A$1:$B$28</definedName>
    <definedName name="Z_45E423DD_7FD2_487F_8372_5798D7D06C15_.wvu.PrintArea" localSheetId="115" hidden="1">' Intereses Pagados'!$A$1:$B$26</definedName>
    <definedName name="Z_45E423DD_7FD2_487F_8372_5798D7D06C15_.wvu.PrintArea" localSheetId="121" hidden="1">' IPI'!$A$1:$C$38</definedName>
    <definedName name="Z_45E423DD_7FD2_487F_8372_5798D7D06C15_.wvu.PrintArea" localSheetId="125" hidden="1">' ITBIS'!$A$1:$C$29</definedName>
    <definedName name="Z_45E423DD_7FD2_487F_8372_5798D7D06C15_.wvu.PrintArea" localSheetId="117" hidden="1">' Pagos al exterior en gral. '!$A$1:$B$34</definedName>
    <definedName name="Z_45E423DD_7FD2_487F_8372_5798D7D06C15_.wvu.PrintArea" localSheetId="106" hidden="1">' Personas Físicas '!$A$1:$B$42</definedName>
    <definedName name="Z_45E423DD_7FD2_487F_8372_5798D7D06C15_.wvu.PrintArea" localSheetId="116" hidden="1">' Provisión Bs del Estado'!$A$1:$C$31</definedName>
    <definedName name="Z_45E423DD_7FD2_487F_8372_5798D7D06C15_.wvu.PrintArea" localSheetId="16" hidden="1">' Rec. por región e impuestos'!$A$1:$A$83</definedName>
    <definedName name="Z_45E423DD_7FD2_487F_8372_5798D7D06C15_.wvu.PrintArea" localSheetId="122" hidden="1">' Sucesiones y Donaciones'!$A$1:$B$32</definedName>
    <definedName name="Z_45E423DD_7FD2_487F_8372_5798D7D06C15_.wvu.PrintArea" localSheetId="128" hidden="1">' Tabaco'!$A$1:$B$36</definedName>
    <definedName name="Z_45E423DD_7FD2_487F_8372_5798D7D06C15_.wvu.PrintArea" localSheetId="35" hidden="1">'Adm. Bani mensual '!$A$1:$N$6</definedName>
    <definedName name="Z_45E423DD_7FD2_487F_8372_5798D7D06C15_.wvu.PrintArea" localSheetId="37" hidden="1">'Adm. Barahona mensual'!$A$1:$N$73</definedName>
    <definedName name="Z_45E423DD_7FD2_487F_8372_5798D7D06C15_.wvu.PrintArea" localSheetId="43" hidden="1">'Adm. Bonao mensual'!$A$1:$N$59</definedName>
    <definedName name="Z_45E423DD_7FD2_487F_8372_5798D7D06C15_.wvu.PrintArea" localSheetId="47" hidden="1">'Adm. El Seibo mensual'!$A$1:$N$57</definedName>
    <definedName name="Z_45E423DD_7FD2_487F_8372_5798D7D06C15_.wvu.PrintArea" localSheetId="53" hidden="1">'Adm. Herrera mensual'!$A$1:$N$58</definedName>
    <definedName name="Z_45E423DD_7FD2_487F_8372_5798D7D06C15_.wvu.PrintArea" localSheetId="55" hidden="1">'Adm. Higüey mensual'!$A$1:$N$57</definedName>
    <definedName name="Z_45E423DD_7FD2_487F_8372_5798D7D06C15_.wvu.PrintArea" localSheetId="63" hidden="1">'Adm. Los Mina mensual'!$A$1:$N$56</definedName>
    <definedName name="Z_45E423DD_7FD2_487F_8372_5798D7D06C15_.wvu.PrintArea" localSheetId="65" hidden="1">'Adm. Los Próceres mensual'!$A$1:$N$65</definedName>
    <definedName name="Z_45E423DD_7FD2_487F_8372_5798D7D06C15_.wvu.PrintArea" localSheetId="73" hidden="1">'Adm. Montecristi mensual'!$A$1:$N$57</definedName>
    <definedName name="Z_45E423DD_7FD2_487F_8372_5798D7D06C15_.wvu.PrintArea" localSheetId="75" hidden="1">'Adm. Nagua mensual'!$A$1:$P$59</definedName>
    <definedName name="Z_45E423DD_7FD2_487F_8372_5798D7D06C15_.wvu.PrintArea" localSheetId="77" hidden="1">'Adm. OGC Santiago mensual'!$A$1:$N$57</definedName>
    <definedName name="Z_45E423DD_7FD2_487F_8372_5798D7D06C15_.wvu.PrintArea" localSheetId="81" hidden="1">'Adm. Salcedo mensual'!$A$1:$N$56</definedName>
    <definedName name="Z_45E423DD_7FD2_487F_8372_5798D7D06C15_.wvu.PrintArea" localSheetId="85" hidden="1">'Adm. San Carlos mensual'!$A$1:$N$64</definedName>
    <definedName name="Z_45E423DD_7FD2_487F_8372_5798D7D06C15_.wvu.PrintArea" localSheetId="91" hidden="1">'Adm. San Juan mensual'!$A$1:$N$58</definedName>
    <definedName name="Z_45E423DD_7FD2_487F_8372_5798D7D06C15_.wvu.PrintArea" localSheetId="95" hidden="1">'Adm. Santiago mensual'!$A$1:$N$58</definedName>
    <definedName name="Z_45E423DD_7FD2_487F_8372_5798D7D06C15_.wvu.PrintArea" localSheetId="97" hidden="1">'Adm. Valverde Mao mensual'!$A$1:$N$61</definedName>
    <definedName name="Z_45E423DD_7FD2_487F_8372_5798D7D06C15_.wvu.PrintArea" localSheetId="99" hidden="1">'Adm. Villa Mella mensual'!$A$1:$N$55</definedName>
    <definedName name="Z_45E423DD_7FD2_487F_8372_5798D7D06C15_.wvu.PrintArea" localSheetId="127" hidden="1">'Alcoholes y Cervezas'!$A$1:$B$31</definedName>
    <definedName name="Z_45E423DD_7FD2_487F_8372_5798D7D06C15_.wvu.PrintArea" localSheetId="118" hidden="1">Casinos!$A$1:$B$31</definedName>
    <definedName name="Z_45E423DD_7FD2_487F_8372_5798D7D06C15_.wvu.PrintArea" localSheetId="134" hidden="1">'Circulación vehículos'!$A$3:$B$40</definedName>
    <definedName name="Z_45E423DD_7FD2_487F_8372_5798D7D06C15_.wvu.PrintArea" localSheetId="27" hidden="1">'Contenido 2da. parte'!$A$1:$C$175</definedName>
    <definedName name="Z_45E423DD_7FD2_487F_8372_5798D7D06C15_.wvu.PrintArea" localSheetId="105" hidden="1">'Contenido 3ra. parte'!$A$3:$C$42</definedName>
    <definedName name="Z_45E423DD_7FD2_487F_8372_5798D7D06C15_.wvu.PrintArea" localSheetId="139" hidden="1">'Contenido 4ta. parte'!$A$1:$C$24</definedName>
    <definedName name="Z_45E423DD_7FD2_487F_8372_5798D7D06C15_.wvu.PrintArea" localSheetId="152" hidden="1">'Contenido 5ta. parte'!$A$1:$C$17</definedName>
    <definedName name="Z_45E423DD_7FD2_487F_8372_5798D7D06C15_.wvu.PrintArea" localSheetId="158" hidden="1">'Contenido 6ta. parte'!$A$1:$C$13</definedName>
    <definedName name="Z_45E423DD_7FD2_487F_8372_5798D7D06C15_.wvu.PrintArea" localSheetId="163" hidden="1">'Contenido 7ta. parte'!$A$1:$C$14</definedName>
    <definedName name="Z_45E423DD_7FD2_487F_8372_5798D7D06C15_.wvu.PrintArea" localSheetId="166" hidden="1">'Contenido 8va. parte '!$A$1:$C$14</definedName>
    <definedName name="Z_45E423DD_7FD2_487F_8372_5798D7D06C15_.wvu.PrintArea" localSheetId="49" hidden="1">'GGC mensual'!$A$1:$N$68</definedName>
    <definedName name="Z_45E423DD_7FD2_487F_8372_5798D7D06C15_.wvu.PrintArea" localSheetId="129" hidden="1">'Hidrocarburos Ad-Valorem'!$A$1:$C$27</definedName>
    <definedName name="Z_45E423DD_7FD2_487F_8372_5798D7D06C15_.wvu.PrintArea" localSheetId="133" hidden="1">'Inscrip. primera placa'!$A$1:$B$38</definedName>
    <definedName name="Z_45E423DD_7FD2_487F_8372_5798D7D06C15_.wvu.PrintArea" localSheetId="119" hidden="1">'Operaciones Inmobiliarias'!$A$1:$B$30</definedName>
    <definedName name="Z_45E423DD_7FD2_487F_8372_5798D7D06C15_.wvu.PrintArea" localSheetId="18" hidden="1">'Particip. DGII en el PIB'!$A$1:$D$28</definedName>
    <definedName name="Z_45E423DD_7FD2_487F_8372_5798D7D06C15_.wvu.PrintArea" localSheetId="111" hidden="1">'Premios de lotería'!$A$1:$B$35</definedName>
    <definedName name="Z_45E423DD_7FD2_487F_8372_5798D7D06C15_.wvu.PrintArea" localSheetId="11" hidden="1">'Recaudación mensual DGII 2024'!$A$1:$N$87</definedName>
    <definedName name="Z_45E423DD_7FD2_487F_8372_5798D7D06C15_.wvu.PrintArea" localSheetId="14" hidden="1">'Recaudación por región'!$A$1:$E$3</definedName>
    <definedName name="Z_45E423DD_7FD2_487F_8372_5798D7D06C15_.wvu.PrintArea" localSheetId="107" hidden="1">'Renta de las Empresas'!$A$1:$B$50</definedName>
    <definedName name="Z_45E423DD_7FD2_487F_8372_5798D7D06C15_.wvu.PrintArea" localSheetId="109" hidden="1">'Renta de los salarios'!$A$1:$C$34</definedName>
    <definedName name="Z_45E423DD_7FD2_487F_8372_5798D7D06C15_.wvu.PrintArea" localSheetId="108" hidden="1">Retenciones!$A$1:$B$41</definedName>
    <definedName name="Z_45E423DD_7FD2_487F_8372_5798D7D06C15_.wvu.PrintArea" localSheetId="113" hidden="1">'Retribución Complementaria'!$A$1:$B$31</definedName>
    <definedName name="Z_45E423DD_7FD2_487F_8372_5798D7D06C15_.wvu.Rows" localSheetId="61" hidden="1">' Adm. La Vega mensual'!#REF!</definedName>
    <definedName name="Z_45E423DD_7FD2_487F_8372_5798D7D06C15_.wvu.Rows" localSheetId="53" hidden="1">'Adm. Herrera mensual'!#REF!</definedName>
    <definedName name="Z_45E423DD_7FD2_487F_8372_5798D7D06C15_.wvu.Rows" localSheetId="134" hidden="1">'Circulación vehículos'!$1:$2</definedName>
    <definedName name="Z_51F1D52B_5D55_4FCC_809B_9B4CC86C88B9_.wvu.Cols" localSheetId="27" hidden="1">'Contenido 2da. parte'!$D:$D</definedName>
    <definedName name="Z_51F1D52B_5D55_4FCC_809B_9B4CC86C88B9_.wvu.Cols" localSheetId="105" hidden="1">'Contenido 3ra. parte'!$D:$D</definedName>
    <definedName name="Z_51F1D52B_5D55_4FCC_809B_9B4CC86C88B9_.wvu.Cols" localSheetId="139" hidden="1">'Contenido 4ta. parte'!$D:$D</definedName>
    <definedName name="Z_51F1D52B_5D55_4FCC_809B_9B4CC86C88B9_.wvu.Cols" localSheetId="152" hidden="1">'Contenido 5ta. parte'!$D:$D</definedName>
    <definedName name="Z_51F1D52B_5D55_4FCC_809B_9B4CC86C88B9_.wvu.Cols" localSheetId="158" hidden="1">'Contenido 6ta. parte'!$D:$D</definedName>
    <definedName name="Z_51F1D52B_5D55_4FCC_809B_9B4CC86C88B9_.wvu.Cols" localSheetId="163" hidden="1">'Contenido 7ta. parte'!$D:$D</definedName>
    <definedName name="Z_51F1D52B_5D55_4FCC_809B_9B4CC86C88B9_.wvu.Cols" localSheetId="166" hidden="1">'Contenido 8va. parte '!$D:$D</definedName>
    <definedName name="Z_51F1D52B_5D55_4FCC_809B_9B4CC86C88B9_.wvu.Cols" localSheetId="119" hidden="1">'Operaciones Inmobiliarias'!#REF!</definedName>
    <definedName name="Z_51F1D52B_5D55_4FCC_809B_9B4CC86C88B9_.wvu.PrintArea" localSheetId="120" hidden="1">' Activo de las Empresas'!$A$1:$C$41</definedName>
    <definedName name="Z_51F1D52B_5D55_4FCC_809B_9B4CC86C88B9_.wvu.PrintArea" localSheetId="33" hidden="1">' Adm. Azua mensual'!$A$1:$N$6</definedName>
    <definedName name="Z_51F1D52B_5D55_4FCC_809B_9B4CC86C88B9_.wvu.PrintArea" localSheetId="57" hidden="1">' Adm. La Feria mensual'!$A$1:$N$67</definedName>
    <definedName name="Z_51F1D52B_5D55_4FCC_809B_9B4CC86C88B9_.wvu.PrintArea" localSheetId="59" hidden="1">' Adm. La Romana mensual'!$A$1:$N$57</definedName>
    <definedName name="Z_51F1D52B_5D55_4FCC_809B_9B4CC86C88B9_.wvu.PrintArea" localSheetId="61" hidden="1">' Adm. La Vega mensual'!$A$1:$N$64</definedName>
    <definedName name="Z_51F1D52B_5D55_4FCC_809B_9B4CC86C88B9_.wvu.PrintArea" localSheetId="71" hidden="1">' Adm. Moca mensual'!$A$1:$N$58</definedName>
    <definedName name="Z_51F1D52B_5D55_4FCC_809B_9B4CC86C88B9_.wvu.PrintArea" localSheetId="79" hidden="1">' Adm. Puerto Plata mensual'!$A$1:$N$65</definedName>
    <definedName name="Z_51F1D52B_5D55_4FCC_809B_9B4CC86C88B9_.wvu.PrintArea" localSheetId="83" hidden="1">' Adm. Samaná mensual'!$A$1:$N$55</definedName>
    <definedName name="Z_51F1D52B_5D55_4FCC_809B_9B4CC86C88B9_.wvu.PrintArea" localSheetId="87" hidden="1">' Adm. San Cristóbal mensual'!$A$1:$N$63</definedName>
    <definedName name="Z_51F1D52B_5D55_4FCC_809B_9B4CC86C88B9_.wvu.PrintArea" localSheetId="89" hidden="1">' Adm. San Francisco mensual'!$A$1:$N$58</definedName>
    <definedName name="Z_51F1D52B_5D55_4FCC_809B_9B4CC86C88B9_.wvu.PrintArea" localSheetId="93" hidden="1">' Adm. San Pedro mensual'!$A$1:$O$59</definedName>
    <definedName name="Z_51F1D52B_5D55_4FCC_809B_9B4CC86C88B9_.wvu.PrintArea" localSheetId="101" hidden="1">' Adm. Zona Oriental mensual'!$A$1:$O$56</definedName>
    <definedName name="Z_51F1D52B_5D55_4FCC_809B_9B4CC86C88B9_.wvu.PrintArea" localSheetId="112" hidden="1">' Alquileres y arrendamientos'!$A$1:$B$36</definedName>
    <definedName name="Z_51F1D52B_5D55_4FCC_809B_9B4CC86C88B9_.wvu.PrintArea" localSheetId="23" hidden="1">' C-7 COMPARATIVO DOLARES'!$A$1:$F$30</definedName>
    <definedName name="Z_51F1D52B_5D55_4FCC_809B_9B4CC86C88B9_.wvu.PrintArea" localSheetId="136" hidden="1">' Impuestos en US$ y EU$'!$A$1:$B$28</definedName>
    <definedName name="Z_51F1D52B_5D55_4FCC_809B_9B4CC86C88B9_.wvu.PrintArea" localSheetId="115" hidden="1">' Intereses Pagados'!$A$1:$B$26</definedName>
    <definedName name="Z_51F1D52B_5D55_4FCC_809B_9B4CC86C88B9_.wvu.PrintArea" localSheetId="121" hidden="1">' IPI'!$A$1:$C$38</definedName>
    <definedName name="Z_51F1D52B_5D55_4FCC_809B_9B4CC86C88B9_.wvu.PrintArea" localSheetId="125" hidden="1">' ITBIS'!$A$1:$C$29</definedName>
    <definedName name="Z_51F1D52B_5D55_4FCC_809B_9B4CC86C88B9_.wvu.PrintArea" localSheetId="117" hidden="1">' Pagos al exterior en gral. '!$A$1:$B$34</definedName>
    <definedName name="Z_51F1D52B_5D55_4FCC_809B_9B4CC86C88B9_.wvu.PrintArea" localSheetId="106" hidden="1">' Personas Físicas '!$A$1:$B$42</definedName>
    <definedName name="Z_51F1D52B_5D55_4FCC_809B_9B4CC86C88B9_.wvu.PrintArea" localSheetId="116" hidden="1">' Provisión Bs del Estado'!$A$1:$C$31</definedName>
    <definedName name="Z_51F1D52B_5D55_4FCC_809B_9B4CC86C88B9_.wvu.PrintArea" localSheetId="16" hidden="1">' Rec. por región e impuestos'!$A$1:$A$83</definedName>
    <definedName name="Z_51F1D52B_5D55_4FCC_809B_9B4CC86C88B9_.wvu.PrintArea" localSheetId="122" hidden="1">' Sucesiones y Donaciones'!$A$1:$B$32</definedName>
    <definedName name="Z_51F1D52B_5D55_4FCC_809B_9B4CC86C88B9_.wvu.PrintArea" localSheetId="128" hidden="1">' Tabaco'!$A$1:$B$36</definedName>
    <definedName name="Z_51F1D52B_5D55_4FCC_809B_9B4CC86C88B9_.wvu.PrintArea" localSheetId="35" hidden="1">'Adm. Bani mensual '!$A$1:$N$6</definedName>
    <definedName name="Z_51F1D52B_5D55_4FCC_809B_9B4CC86C88B9_.wvu.PrintArea" localSheetId="37" hidden="1">'Adm. Barahona mensual'!$A$1:$N$73</definedName>
    <definedName name="Z_51F1D52B_5D55_4FCC_809B_9B4CC86C88B9_.wvu.PrintArea" localSheetId="43" hidden="1">'Adm. Bonao mensual'!$A$1:$N$59</definedName>
    <definedName name="Z_51F1D52B_5D55_4FCC_809B_9B4CC86C88B9_.wvu.PrintArea" localSheetId="47" hidden="1">'Adm. El Seibo mensual'!$A$1:$N$57</definedName>
    <definedName name="Z_51F1D52B_5D55_4FCC_809B_9B4CC86C88B9_.wvu.PrintArea" localSheetId="53" hidden="1">'Adm. Herrera mensual'!$A$1:$N$58</definedName>
    <definedName name="Z_51F1D52B_5D55_4FCC_809B_9B4CC86C88B9_.wvu.PrintArea" localSheetId="55" hidden="1">'Adm. Higüey mensual'!$A$1:$N$57</definedName>
    <definedName name="Z_51F1D52B_5D55_4FCC_809B_9B4CC86C88B9_.wvu.PrintArea" localSheetId="63" hidden="1">'Adm. Los Mina mensual'!$A$1:$N$56</definedName>
    <definedName name="Z_51F1D52B_5D55_4FCC_809B_9B4CC86C88B9_.wvu.PrintArea" localSheetId="65" hidden="1">'Adm. Los Próceres mensual'!$A$1:$N$65</definedName>
    <definedName name="Z_51F1D52B_5D55_4FCC_809B_9B4CC86C88B9_.wvu.PrintArea" localSheetId="73" hidden="1">'Adm. Montecristi mensual'!$A$1:$N$57</definedName>
    <definedName name="Z_51F1D52B_5D55_4FCC_809B_9B4CC86C88B9_.wvu.PrintArea" localSheetId="75" hidden="1">'Adm. Nagua mensual'!$A$1:$P$59</definedName>
    <definedName name="Z_51F1D52B_5D55_4FCC_809B_9B4CC86C88B9_.wvu.PrintArea" localSheetId="77" hidden="1">'Adm. OGC Santiago mensual'!$A$1:$N$57</definedName>
    <definedName name="Z_51F1D52B_5D55_4FCC_809B_9B4CC86C88B9_.wvu.PrintArea" localSheetId="81" hidden="1">'Adm. Salcedo mensual'!$A$1:$N$56</definedName>
    <definedName name="Z_51F1D52B_5D55_4FCC_809B_9B4CC86C88B9_.wvu.PrintArea" localSheetId="85" hidden="1">'Adm. San Carlos mensual'!$A$1:$N$64</definedName>
    <definedName name="Z_51F1D52B_5D55_4FCC_809B_9B4CC86C88B9_.wvu.PrintArea" localSheetId="91" hidden="1">'Adm. San Juan mensual'!$A$1:$N$58</definedName>
    <definedName name="Z_51F1D52B_5D55_4FCC_809B_9B4CC86C88B9_.wvu.PrintArea" localSheetId="95" hidden="1">'Adm. Santiago mensual'!$A$1:$N$58</definedName>
    <definedName name="Z_51F1D52B_5D55_4FCC_809B_9B4CC86C88B9_.wvu.PrintArea" localSheetId="97" hidden="1">'Adm. Valverde Mao mensual'!$A$1:$N$61</definedName>
    <definedName name="Z_51F1D52B_5D55_4FCC_809B_9B4CC86C88B9_.wvu.PrintArea" localSheetId="99" hidden="1">'Adm. Villa Mella mensual'!$A$1:$N$55</definedName>
    <definedName name="Z_51F1D52B_5D55_4FCC_809B_9B4CC86C88B9_.wvu.PrintArea" localSheetId="127" hidden="1">'Alcoholes y Cervezas'!$A$1:$B$31</definedName>
    <definedName name="Z_51F1D52B_5D55_4FCC_809B_9B4CC86C88B9_.wvu.PrintArea" localSheetId="118" hidden="1">Casinos!$A$1:$B$31</definedName>
    <definedName name="Z_51F1D52B_5D55_4FCC_809B_9B4CC86C88B9_.wvu.PrintArea" localSheetId="134" hidden="1">'Circulación vehículos'!$A$3:$B$40</definedName>
    <definedName name="Z_51F1D52B_5D55_4FCC_809B_9B4CC86C88B9_.wvu.PrintArea" localSheetId="27" hidden="1">'Contenido 2da. parte'!$A$1:$C$175</definedName>
    <definedName name="Z_51F1D52B_5D55_4FCC_809B_9B4CC86C88B9_.wvu.PrintArea" localSheetId="105" hidden="1">'Contenido 3ra. parte'!$A$3:$C$42</definedName>
    <definedName name="Z_51F1D52B_5D55_4FCC_809B_9B4CC86C88B9_.wvu.PrintArea" localSheetId="139" hidden="1">'Contenido 4ta. parte'!$A$1:$C$24</definedName>
    <definedName name="Z_51F1D52B_5D55_4FCC_809B_9B4CC86C88B9_.wvu.PrintArea" localSheetId="152" hidden="1">'Contenido 5ta. parte'!$A$1:$C$17</definedName>
    <definedName name="Z_51F1D52B_5D55_4FCC_809B_9B4CC86C88B9_.wvu.PrintArea" localSheetId="158" hidden="1">'Contenido 6ta. parte'!$A$1:$C$13</definedName>
    <definedName name="Z_51F1D52B_5D55_4FCC_809B_9B4CC86C88B9_.wvu.PrintArea" localSheetId="163" hidden="1">'Contenido 7ta. parte'!$A$1:$C$14</definedName>
    <definedName name="Z_51F1D52B_5D55_4FCC_809B_9B4CC86C88B9_.wvu.PrintArea" localSheetId="166" hidden="1">'Contenido 8va. parte '!$A$1:$C$14</definedName>
    <definedName name="Z_51F1D52B_5D55_4FCC_809B_9B4CC86C88B9_.wvu.PrintArea" localSheetId="49" hidden="1">'GGC mensual'!$A$1:$N$68</definedName>
    <definedName name="Z_51F1D52B_5D55_4FCC_809B_9B4CC86C88B9_.wvu.PrintArea" localSheetId="129" hidden="1">'Hidrocarburos Ad-Valorem'!$A$1:$C$27</definedName>
    <definedName name="Z_51F1D52B_5D55_4FCC_809B_9B4CC86C88B9_.wvu.PrintArea" localSheetId="133" hidden="1">'Inscrip. primera placa'!$A$1:$B$38</definedName>
    <definedName name="Z_51F1D52B_5D55_4FCC_809B_9B4CC86C88B9_.wvu.PrintArea" localSheetId="119" hidden="1">'Operaciones Inmobiliarias'!$A$1:$B$30</definedName>
    <definedName name="Z_51F1D52B_5D55_4FCC_809B_9B4CC86C88B9_.wvu.PrintArea" localSheetId="18" hidden="1">'Particip. DGII en el PIB'!$A$1:$D$28</definedName>
    <definedName name="Z_51F1D52B_5D55_4FCC_809B_9B4CC86C88B9_.wvu.PrintArea" localSheetId="111" hidden="1">'Premios de lotería'!$A$1:$B$35</definedName>
    <definedName name="Z_51F1D52B_5D55_4FCC_809B_9B4CC86C88B9_.wvu.PrintArea" localSheetId="11" hidden="1">'Recaudación mensual DGII 2024'!$A$1:$N$87</definedName>
    <definedName name="Z_51F1D52B_5D55_4FCC_809B_9B4CC86C88B9_.wvu.PrintArea" localSheetId="14" hidden="1">'Recaudación por región'!$A$1:$E$3</definedName>
    <definedName name="Z_51F1D52B_5D55_4FCC_809B_9B4CC86C88B9_.wvu.PrintArea" localSheetId="107" hidden="1">'Renta de las Empresas'!$A$1:$B$50</definedName>
    <definedName name="Z_51F1D52B_5D55_4FCC_809B_9B4CC86C88B9_.wvu.PrintArea" localSheetId="109" hidden="1">'Renta de los salarios'!$A$1:$C$34</definedName>
    <definedName name="Z_51F1D52B_5D55_4FCC_809B_9B4CC86C88B9_.wvu.PrintArea" localSheetId="108" hidden="1">Retenciones!$A$1:$B$41</definedName>
    <definedName name="Z_51F1D52B_5D55_4FCC_809B_9B4CC86C88B9_.wvu.PrintArea" localSheetId="113" hidden="1">'Retribución Complementaria'!$A$1:$B$31</definedName>
    <definedName name="Z_51F1D52B_5D55_4FCC_809B_9B4CC86C88B9_.wvu.Rows" localSheetId="61" hidden="1">' Adm. La Vega mensual'!#REF!</definedName>
    <definedName name="Z_51F1D52B_5D55_4FCC_809B_9B4CC86C88B9_.wvu.Rows" localSheetId="53" hidden="1">'Adm. Herrera mensual'!#REF!</definedName>
    <definedName name="Z_51F1D52B_5D55_4FCC_809B_9B4CC86C88B9_.wvu.Rows" localSheetId="134" hidden="1">'Circulación vehículos'!$1:$2</definedName>
    <definedName name="Z_67BA8672_8137_4028_84CD_AA630649A2B3_.wvu.Cols" localSheetId="27" hidden="1">'Contenido 2da. parte'!$D:$D</definedName>
    <definedName name="Z_67BA8672_8137_4028_84CD_AA630649A2B3_.wvu.Cols" localSheetId="105" hidden="1">'Contenido 3ra. parte'!$D:$D</definedName>
    <definedName name="Z_67BA8672_8137_4028_84CD_AA630649A2B3_.wvu.Cols" localSheetId="139" hidden="1">'Contenido 4ta. parte'!$D:$D</definedName>
    <definedName name="Z_67BA8672_8137_4028_84CD_AA630649A2B3_.wvu.Cols" localSheetId="152" hidden="1">'Contenido 5ta. parte'!$D:$D</definedName>
    <definedName name="Z_67BA8672_8137_4028_84CD_AA630649A2B3_.wvu.Cols" localSheetId="158" hidden="1">'Contenido 6ta. parte'!$D:$D</definedName>
    <definedName name="Z_67BA8672_8137_4028_84CD_AA630649A2B3_.wvu.Cols" localSheetId="163" hidden="1">'Contenido 7ta. parte'!$D:$D</definedName>
    <definedName name="Z_67BA8672_8137_4028_84CD_AA630649A2B3_.wvu.Cols" localSheetId="166" hidden="1">'Contenido 8va. parte '!$D:$D</definedName>
    <definedName name="Z_67BA8672_8137_4028_84CD_AA630649A2B3_.wvu.Cols" localSheetId="119" hidden="1">'Operaciones Inmobiliarias'!#REF!</definedName>
    <definedName name="Z_67BA8672_8137_4028_84CD_AA630649A2B3_.wvu.PrintArea" localSheetId="120" hidden="1">' Activo de las Empresas'!$A$1:$B$45</definedName>
    <definedName name="Z_67BA8672_8137_4028_84CD_AA630649A2B3_.wvu.PrintArea" localSheetId="33" hidden="1">' Adm. Azua mensual'!$A$1:$N$9</definedName>
    <definedName name="Z_67BA8672_8137_4028_84CD_AA630649A2B3_.wvu.PrintArea" localSheetId="59" hidden="1">' Adm. La Romana mensual'!$A$1:$N$68</definedName>
    <definedName name="Z_67BA8672_8137_4028_84CD_AA630649A2B3_.wvu.PrintArea" localSheetId="61" hidden="1">' Adm. La Vega mensual'!$A$1:$N$64</definedName>
    <definedName name="Z_67BA8672_8137_4028_84CD_AA630649A2B3_.wvu.PrintArea" localSheetId="71" hidden="1">' Adm. Moca mensual'!$A$1:$N$58</definedName>
    <definedName name="Z_67BA8672_8137_4028_84CD_AA630649A2B3_.wvu.PrintArea" localSheetId="79" hidden="1">' Adm. Puerto Plata mensual'!$A$1:$N$65</definedName>
    <definedName name="Z_67BA8672_8137_4028_84CD_AA630649A2B3_.wvu.PrintArea" localSheetId="87" hidden="1">' Adm. San Cristóbal mensual'!$A$1:$N$63</definedName>
    <definedName name="Z_67BA8672_8137_4028_84CD_AA630649A2B3_.wvu.PrintArea" localSheetId="89" hidden="1">' Adm. San Francisco mensual'!$A$1:$N$58</definedName>
    <definedName name="Z_67BA8672_8137_4028_84CD_AA630649A2B3_.wvu.PrintArea" localSheetId="93" hidden="1">' Adm. San Pedro mensual'!$A$1:$O$61</definedName>
    <definedName name="Z_67BA8672_8137_4028_84CD_AA630649A2B3_.wvu.PrintArea" localSheetId="101" hidden="1">' Adm. Zona Oriental mensual'!$A$1:$O$47</definedName>
    <definedName name="Z_67BA8672_8137_4028_84CD_AA630649A2B3_.wvu.PrintArea" localSheetId="112" hidden="1">' Alquileres y arrendamientos'!$A$1:$A$42</definedName>
    <definedName name="Z_67BA8672_8137_4028_84CD_AA630649A2B3_.wvu.PrintArea" localSheetId="23" hidden="1">' C-7 COMPARATIVO DOLARES'!$A$1:$E$46</definedName>
    <definedName name="Z_67BA8672_8137_4028_84CD_AA630649A2B3_.wvu.PrintArea" localSheetId="136" hidden="1">' Impuestos en US$ y EU$'!$A$1:$A$29</definedName>
    <definedName name="Z_67BA8672_8137_4028_84CD_AA630649A2B3_.wvu.PrintArea" localSheetId="115" hidden="1">' Intereses Pagados'!$A$1:$A$29</definedName>
    <definedName name="Z_67BA8672_8137_4028_84CD_AA630649A2B3_.wvu.PrintArea" localSheetId="125" hidden="1">' ITBIS'!$A$1:$A$32</definedName>
    <definedName name="Z_67BA8672_8137_4028_84CD_AA630649A2B3_.wvu.PrintArea" localSheetId="106" hidden="1">' Personas Físicas '!$A$1:$A$42</definedName>
    <definedName name="Z_67BA8672_8137_4028_84CD_AA630649A2B3_.wvu.PrintArea" localSheetId="116" hidden="1">' Provisión Bs del Estado'!$A$1:$A$32</definedName>
    <definedName name="Z_67BA8672_8137_4028_84CD_AA630649A2B3_.wvu.PrintArea" localSheetId="16" hidden="1">' Rec. por región e impuestos'!$A$1:$A$79</definedName>
    <definedName name="Z_67BA8672_8137_4028_84CD_AA630649A2B3_.wvu.PrintArea" localSheetId="122" hidden="1">' Sucesiones y Donaciones'!$A$1:$A$35</definedName>
    <definedName name="Z_67BA8672_8137_4028_84CD_AA630649A2B3_.wvu.PrintArea" localSheetId="37" hidden="1">'Adm. Barahona mensual'!$A$1:$N$74</definedName>
    <definedName name="Z_67BA8672_8137_4028_84CD_AA630649A2B3_.wvu.PrintArea" localSheetId="53" hidden="1">'Adm. Herrera mensual'!$A$1:$N$49</definedName>
    <definedName name="Z_67BA8672_8137_4028_84CD_AA630649A2B3_.wvu.PrintArea" localSheetId="55" hidden="1">'Adm. Higüey mensual'!$A$1:$N$68</definedName>
    <definedName name="Z_67BA8672_8137_4028_84CD_AA630649A2B3_.wvu.PrintArea" localSheetId="65" hidden="1">'Adm. Los Próceres mensual'!$A$1:$N$75</definedName>
    <definedName name="Z_67BA8672_8137_4028_84CD_AA630649A2B3_.wvu.PrintArea" localSheetId="73" hidden="1">'Adm. Montecristi mensual'!$A$1:$N$57</definedName>
    <definedName name="Z_67BA8672_8137_4028_84CD_AA630649A2B3_.wvu.PrintArea" localSheetId="85" hidden="1">'Adm. San Carlos mensual'!$A$1:$N$56</definedName>
    <definedName name="Z_67BA8672_8137_4028_84CD_AA630649A2B3_.wvu.PrintArea" localSheetId="91" hidden="1">'Adm. San Juan mensual'!$A$1:$N$89</definedName>
    <definedName name="Z_67BA8672_8137_4028_84CD_AA630649A2B3_.wvu.PrintArea" localSheetId="95" hidden="1">'Adm. Santiago mensual'!$A$1:$N$95</definedName>
    <definedName name="Z_67BA8672_8137_4028_84CD_AA630649A2B3_.wvu.PrintArea" localSheetId="127" hidden="1">'Alcoholes y Cervezas'!$A$1:$A$35</definedName>
    <definedName name="Z_67BA8672_8137_4028_84CD_AA630649A2B3_.wvu.PrintArea" localSheetId="118" hidden="1">Casinos!$A$1:$B$45</definedName>
    <definedName name="Z_67BA8672_8137_4028_84CD_AA630649A2B3_.wvu.PrintArea" localSheetId="134" hidden="1">'Circulación vehículos'!$A$3:$A$45</definedName>
    <definedName name="Z_67BA8672_8137_4028_84CD_AA630649A2B3_.wvu.PrintArea" localSheetId="27" hidden="1">'Contenido 2da. parte'!$A$1:$C$175</definedName>
    <definedName name="Z_67BA8672_8137_4028_84CD_AA630649A2B3_.wvu.PrintArea" localSheetId="105" hidden="1">'Contenido 3ra. parte'!$A$3:$C$42</definedName>
    <definedName name="Z_67BA8672_8137_4028_84CD_AA630649A2B3_.wvu.PrintArea" localSheetId="139" hidden="1">'Contenido 4ta. parte'!$A$1:$C$24</definedName>
    <definedName name="Z_67BA8672_8137_4028_84CD_AA630649A2B3_.wvu.PrintArea" localSheetId="152" hidden="1">'Contenido 5ta. parte'!$A$1:$C$17</definedName>
    <definedName name="Z_67BA8672_8137_4028_84CD_AA630649A2B3_.wvu.PrintArea" localSheetId="158" hidden="1">'Contenido 6ta. parte'!$A$1:$C$13</definedName>
    <definedName name="Z_67BA8672_8137_4028_84CD_AA630649A2B3_.wvu.PrintArea" localSheetId="163" hidden="1">'Contenido 7ta. parte'!$A$1:$C$14</definedName>
    <definedName name="Z_67BA8672_8137_4028_84CD_AA630649A2B3_.wvu.PrintArea" localSheetId="166" hidden="1">'Contenido 8va. parte '!$A$1:$C$14</definedName>
    <definedName name="Z_67BA8672_8137_4028_84CD_AA630649A2B3_.wvu.PrintArea" localSheetId="49" hidden="1">'GGC mensual'!$A$1:$N$68</definedName>
    <definedName name="Z_67BA8672_8137_4028_84CD_AA630649A2B3_.wvu.PrintArea" localSheetId="129" hidden="1">'Hidrocarburos Ad-Valorem'!$A$1:$A$27</definedName>
    <definedName name="Z_67BA8672_8137_4028_84CD_AA630649A2B3_.wvu.PrintArea" localSheetId="133" hidden="1">'Inscrip. primera placa'!$A$1:$B$44</definedName>
    <definedName name="Z_67BA8672_8137_4028_84CD_AA630649A2B3_.wvu.PrintArea" localSheetId="119" hidden="1">'Operaciones Inmobiliarias'!$A$1:$A$51</definedName>
    <definedName name="Z_67BA8672_8137_4028_84CD_AA630649A2B3_.wvu.PrintArea" localSheetId="18" hidden="1">'Particip. DGII en el PIB'!$A$1:$D$27</definedName>
    <definedName name="Z_67BA8672_8137_4028_84CD_AA630649A2B3_.wvu.PrintArea" localSheetId="111" hidden="1">'Premios de lotería'!$A$1:$A$36</definedName>
    <definedName name="Z_67BA8672_8137_4028_84CD_AA630649A2B3_.wvu.PrintArea" localSheetId="11" hidden="1">'Recaudación mensual DGII 2024'!$A$1:$N$100</definedName>
    <definedName name="Z_67BA8672_8137_4028_84CD_AA630649A2B3_.wvu.PrintArea" localSheetId="14" hidden="1">'Recaudación por región'!$A$1:$E$3</definedName>
    <definedName name="Z_67BA8672_8137_4028_84CD_AA630649A2B3_.wvu.PrintArea" localSheetId="107" hidden="1">'Renta de las Empresas'!$A$1:$A$53</definedName>
    <definedName name="Z_67BA8672_8137_4028_84CD_AA630649A2B3_.wvu.PrintArea" localSheetId="109" hidden="1">'Renta de los salarios'!$A$1:$A$38</definedName>
    <definedName name="Z_67BA8672_8137_4028_84CD_AA630649A2B3_.wvu.PrintArea" localSheetId="108" hidden="1">Retenciones!$A$1:$A$41</definedName>
    <definedName name="Z_67BA8672_8137_4028_84CD_AA630649A2B3_.wvu.PrintArea" localSheetId="113" hidden="1">'Retribución Complementaria'!$A$1:$A$32</definedName>
    <definedName name="Z_67BA8672_8137_4028_84CD_AA630649A2B3_.wvu.Rows" localSheetId="61" hidden="1">' Adm. La Vega mensual'!#REF!</definedName>
    <definedName name="Z_67BA8672_8137_4028_84CD_AA630649A2B3_.wvu.Rows" localSheetId="53" hidden="1">'Adm. Herrera mensual'!#REF!,'Adm. Herrera mensual'!#REF!</definedName>
    <definedName name="Z_67BA8672_8137_4028_84CD_AA630649A2B3_.wvu.Rows" localSheetId="134" hidden="1">'Circulación vehículos'!$1:$2</definedName>
    <definedName name="Z_B297ACE3_C144_4411_A206_EE5C8D41CE1C_.wvu.Cols" localSheetId="27" hidden="1">'Contenido 2da. parte'!$D:$D</definedName>
    <definedName name="Z_B297ACE3_C144_4411_A206_EE5C8D41CE1C_.wvu.Cols" localSheetId="105" hidden="1">'Contenido 3ra. parte'!$D:$D</definedName>
    <definedName name="Z_B297ACE3_C144_4411_A206_EE5C8D41CE1C_.wvu.Cols" localSheetId="139" hidden="1">'Contenido 4ta. parte'!$D:$D</definedName>
    <definedName name="Z_B297ACE3_C144_4411_A206_EE5C8D41CE1C_.wvu.Cols" localSheetId="152" hidden="1">'Contenido 5ta. parte'!$D:$D</definedName>
    <definedName name="Z_B297ACE3_C144_4411_A206_EE5C8D41CE1C_.wvu.Cols" localSheetId="158" hidden="1">'Contenido 6ta. parte'!$D:$D</definedName>
    <definedName name="Z_B297ACE3_C144_4411_A206_EE5C8D41CE1C_.wvu.Cols" localSheetId="163" hidden="1">'Contenido 7ta. parte'!$D:$D</definedName>
    <definedName name="Z_B297ACE3_C144_4411_A206_EE5C8D41CE1C_.wvu.Cols" localSheetId="166" hidden="1">'Contenido 8va. parte '!$D:$D</definedName>
    <definedName name="Z_B297ACE3_C144_4411_A206_EE5C8D41CE1C_.wvu.Cols" localSheetId="119" hidden="1">'Operaciones Inmobiliarias'!#REF!</definedName>
    <definedName name="Z_B297ACE3_C144_4411_A206_EE5C8D41CE1C_.wvu.PrintArea" localSheetId="120" hidden="1">' Activo de las Empresas'!$A$1:$C$45</definedName>
    <definedName name="Z_B297ACE3_C144_4411_A206_EE5C8D41CE1C_.wvu.PrintArea" localSheetId="33" hidden="1">' Adm. Azua mensual'!$A$1:$N$9</definedName>
    <definedName name="Z_B297ACE3_C144_4411_A206_EE5C8D41CE1C_.wvu.PrintArea" localSheetId="57" hidden="1">' Adm. La Feria mensual'!$A$1:$N$67</definedName>
    <definedName name="Z_B297ACE3_C144_4411_A206_EE5C8D41CE1C_.wvu.PrintArea" localSheetId="59" hidden="1">' Adm. La Romana mensual'!$A$1:$N$68</definedName>
    <definedName name="Z_B297ACE3_C144_4411_A206_EE5C8D41CE1C_.wvu.PrintArea" localSheetId="61" hidden="1">' Adm. La Vega mensual'!$A$1:$N$64</definedName>
    <definedName name="Z_B297ACE3_C144_4411_A206_EE5C8D41CE1C_.wvu.PrintArea" localSheetId="71" hidden="1">' Adm. Moca mensual'!$A$1:$N$58</definedName>
    <definedName name="Z_B297ACE3_C144_4411_A206_EE5C8D41CE1C_.wvu.PrintArea" localSheetId="79" hidden="1">' Adm. Puerto Plata mensual'!$A$1:$N$65</definedName>
    <definedName name="Z_B297ACE3_C144_4411_A206_EE5C8D41CE1C_.wvu.PrintArea" localSheetId="87" hidden="1">' Adm. San Cristóbal mensual'!$A$1:$N$63</definedName>
    <definedName name="Z_B297ACE3_C144_4411_A206_EE5C8D41CE1C_.wvu.PrintArea" localSheetId="89" hidden="1">' Adm. San Francisco mensual'!$A$1:$N$58</definedName>
    <definedName name="Z_B297ACE3_C144_4411_A206_EE5C8D41CE1C_.wvu.PrintArea" localSheetId="93" hidden="1">' Adm. San Pedro mensual'!$A$1:$O$61</definedName>
    <definedName name="Z_B297ACE3_C144_4411_A206_EE5C8D41CE1C_.wvu.PrintArea" localSheetId="101" hidden="1">' Adm. Zona Oriental mensual'!$A$1:$O$53</definedName>
    <definedName name="Z_B297ACE3_C144_4411_A206_EE5C8D41CE1C_.wvu.PrintArea" localSheetId="112" hidden="1">' Alquileres y arrendamientos'!$A$1:$A$42</definedName>
    <definedName name="Z_B297ACE3_C144_4411_A206_EE5C8D41CE1C_.wvu.PrintArea" localSheetId="23" hidden="1">' C-7 COMPARATIVO DOLARES'!$A$1:$E$46</definedName>
    <definedName name="Z_B297ACE3_C144_4411_A206_EE5C8D41CE1C_.wvu.PrintArea" localSheetId="136" hidden="1">' Impuestos en US$ y EU$'!$A$1:$A$29</definedName>
    <definedName name="Z_B297ACE3_C144_4411_A206_EE5C8D41CE1C_.wvu.PrintArea" localSheetId="115" hidden="1">' Intereses Pagados'!$A$1:$A$26</definedName>
    <definedName name="Z_B297ACE3_C144_4411_A206_EE5C8D41CE1C_.wvu.PrintArea" localSheetId="125" hidden="1">' ITBIS'!$A$1:$A$32</definedName>
    <definedName name="Z_B297ACE3_C144_4411_A206_EE5C8D41CE1C_.wvu.PrintArea" localSheetId="117" hidden="1">' Pagos al exterior en gral. '!$A$1:$A$42</definedName>
    <definedName name="Z_B297ACE3_C144_4411_A206_EE5C8D41CE1C_.wvu.PrintArea" localSheetId="106" hidden="1">' Personas Físicas '!$A$1:$A$42</definedName>
    <definedName name="Z_B297ACE3_C144_4411_A206_EE5C8D41CE1C_.wvu.PrintArea" localSheetId="116" hidden="1">' Provisión Bs del Estado'!$A$1:$A$32</definedName>
    <definedName name="Z_B297ACE3_C144_4411_A206_EE5C8D41CE1C_.wvu.PrintArea" localSheetId="16" hidden="1">' Rec. por región e impuestos'!$A$1:$A$79</definedName>
    <definedName name="Z_B297ACE3_C144_4411_A206_EE5C8D41CE1C_.wvu.PrintArea" localSheetId="122" hidden="1">' Sucesiones y Donaciones'!$A$1:$A$35</definedName>
    <definedName name="Z_B297ACE3_C144_4411_A206_EE5C8D41CE1C_.wvu.PrintArea" localSheetId="35" hidden="1">'Adm. Bani mensual '!$A$1:$N$7</definedName>
    <definedName name="Z_B297ACE3_C144_4411_A206_EE5C8D41CE1C_.wvu.PrintArea" localSheetId="37" hidden="1">'Adm. Barahona mensual'!$A$1:$N$73</definedName>
    <definedName name="Z_B297ACE3_C144_4411_A206_EE5C8D41CE1C_.wvu.PrintArea" localSheetId="43" hidden="1">'Adm. Bonao mensual'!$A$1:$N$61</definedName>
    <definedName name="Z_B297ACE3_C144_4411_A206_EE5C8D41CE1C_.wvu.PrintArea" localSheetId="53" hidden="1">'Adm. Herrera mensual'!$A$1:$N$49</definedName>
    <definedName name="Z_B297ACE3_C144_4411_A206_EE5C8D41CE1C_.wvu.PrintArea" localSheetId="55" hidden="1">'Adm. Higüey mensual'!$A$1:$N$68</definedName>
    <definedName name="Z_B297ACE3_C144_4411_A206_EE5C8D41CE1C_.wvu.PrintArea" localSheetId="63" hidden="1">'Adm. Los Mina mensual'!$A$1:$N$6</definedName>
    <definedName name="Z_B297ACE3_C144_4411_A206_EE5C8D41CE1C_.wvu.PrintArea" localSheetId="65" hidden="1">'Adm. Los Próceres mensual'!$A$1:$N$75</definedName>
    <definedName name="Z_B297ACE3_C144_4411_A206_EE5C8D41CE1C_.wvu.PrintArea" localSheetId="73" hidden="1">'Adm. Montecristi mensual'!$A$1:$N$57</definedName>
    <definedName name="Z_B297ACE3_C144_4411_A206_EE5C8D41CE1C_.wvu.PrintArea" localSheetId="77" hidden="1">'Adm. OGC Santiago mensual'!$A$1:$N$73</definedName>
    <definedName name="Z_B297ACE3_C144_4411_A206_EE5C8D41CE1C_.wvu.PrintArea" localSheetId="81" hidden="1">'Adm. Salcedo mensual'!$A$1:$N$56</definedName>
    <definedName name="Z_B297ACE3_C144_4411_A206_EE5C8D41CE1C_.wvu.PrintArea" localSheetId="85" hidden="1">'Adm. San Carlos mensual'!$A$1:$N$64</definedName>
    <definedName name="Z_B297ACE3_C144_4411_A206_EE5C8D41CE1C_.wvu.PrintArea" localSheetId="91" hidden="1">'Adm. San Juan mensual'!$A$1:$N$88</definedName>
    <definedName name="Z_B297ACE3_C144_4411_A206_EE5C8D41CE1C_.wvu.PrintArea" localSheetId="95" hidden="1">'Adm. Santiago mensual'!$A$1:$N$95</definedName>
    <definedName name="Z_B297ACE3_C144_4411_A206_EE5C8D41CE1C_.wvu.PrintArea" localSheetId="97" hidden="1">'Adm. Valverde Mao mensual'!$A$1:$N$66</definedName>
    <definedName name="Z_B297ACE3_C144_4411_A206_EE5C8D41CE1C_.wvu.PrintArea" localSheetId="99" hidden="1">'Adm. Villa Mella mensual'!$A$1:$N$7</definedName>
    <definedName name="Z_B297ACE3_C144_4411_A206_EE5C8D41CE1C_.wvu.PrintArea" localSheetId="127" hidden="1">'Alcoholes y Cervezas'!$A$1:$A$35</definedName>
    <definedName name="Z_B297ACE3_C144_4411_A206_EE5C8D41CE1C_.wvu.PrintArea" localSheetId="118" hidden="1">Casinos!$A$1:$B$45</definedName>
    <definedName name="Z_B297ACE3_C144_4411_A206_EE5C8D41CE1C_.wvu.PrintArea" localSheetId="134" hidden="1">'Circulación vehículos'!$A$3:$A$45</definedName>
    <definedName name="Z_B297ACE3_C144_4411_A206_EE5C8D41CE1C_.wvu.PrintArea" localSheetId="27" hidden="1">'Contenido 2da. parte'!$A$1:$C$175</definedName>
    <definedName name="Z_B297ACE3_C144_4411_A206_EE5C8D41CE1C_.wvu.PrintArea" localSheetId="105" hidden="1">'Contenido 3ra. parte'!$A$3:$C$42</definedName>
    <definedName name="Z_B297ACE3_C144_4411_A206_EE5C8D41CE1C_.wvu.PrintArea" localSheetId="139" hidden="1">'Contenido 4ta. parte'!$A$1:$C$24</definedName>
    <definedName name="Z_B297ACE3_C144_4411_A206_EE5C8D41CE1C_.wvu.PrintArea" localSheetId="152" hidden="1">'Contenido 5ta. parte'!$A$1:$C$17</definedName>
    <definedName name="Z_B297ACE3_C144_4411_A206_EE5C8D41CE1C_.wvu.PrintArea" localSheetId="158" hidden="1">'Contenido 6ta. parte'!$A$1:$C$13</definedName>
    <definedName name="Z_B297ACE3_C144_4411_A206_EE5C8D41CE1C_.wvu.PrintArea" localSheetId="163" hidden="1">'Contenido 7ta. parte'!$A$1:$C$14</definedName>
    <definedName name="Z_B297ACE3_C144_4411_A206_EE5C8D41CE1C_.wvu.PrintArea" localSheetId="166" hidden="1">'Contenido 8va. parte '!$A$1:$C$14</definedName>
    <definedName name="Z_B297ACE3_C144_4411_A206_EE5C8D41CE1C_.wvu.PrintArea" localSheetId="49" hidden="1">'GGC mensual'!$A$1:$N$68</definedName>
    <definedName name="Z_B297ACE3_C144_4411_A206_EE5C8D41CE1C_.wvu.PrintArea" localSheetId="129" hidden="1">'Hidrocarburos Ad-Valorem'!$A$1:$A$27</definedName>
    <definedName name="Z_B297ACE3_C144_4411_A206_EE5C8D41CE1C_.wvu.PrintArea" localSheetId="133" hidden="1">'Inscrip. primera placa'!$A$1:$B$44</definedName>
    <definedName name="Z_B297ACE3_C144_4411_A206_EE5C8D41CE1C_.wvu.PrintArea" localSheetId="119" hidden="1">'Operaciones Inmobiliarias'!$A$1:$A$51</definedName>
    <definedName name="Z_B297ACE3_C144_4411_A206_EE5C8D41CE1C_.wvu.PrintArea" localSheetId="18" hidden="1">'Particip. DGII en el PIB'!$A$1:$D$27</definedName>
    <definedName name="Z_B297ACE3_C144_4411_A206_EE5C8D41CE1C_.wvu.PrintArea" localSheetId="111" hidden="1">'Premios de lotería'!$A$1:$A$36</definedName>
    <definedName name="Z_B297ACE3_C144_4411_A206_EE5C8D41CE1C_.wvu.PrintArea" localSheetId="11" hidden="1">'Recaudación mensual DGII 2024'!$A$1:$N$100</definedName>
    <definedName name="Z_B297ACE3_C144_4411_A206_EE5C8D41CE1C_.wvu.PrintArea" localSheetId="14" hidden="1">'Recaudación por región'!$A$1:$E$3</definedName>
    <definedName name="Z_B297ACE3_C144_4411_A206_EE5C8D41CE1C_.wvu.PrintArea" localSheetId="107" hidden="1">'Renta de las Empresas'!$A$1:$A$53</definedName>
    <definedName name="Z_B297ACE3_C144_4411_A206_EE5C8D41CE1C_.wvu.PrintArea" localSheetId="109" hidden="1">'Renta de los salarios'!$A$1:$A$34</definedName>
    <definedName name="Z_B297ACE3_C144_4411_A206_EE5C8D41CE1C_.wvu.PrintArea" localSheetId="108" hidden="1">Retenciones!$A$1:$A$41</definedName>
    <definedName name="Z_B297ACE3_C144_4411_A206_EE5C8D41CE1C_.wvu.PrintArea" localSheetId="113" hidden="1">'Retribución Complementaria'!$A$1:$A$32</definedName>
    <definedName name="Z_B297ACE3_C144_4411_A206_EE5C8D41CE1C_.wvu.Rows" localSheetId="61" hidden="1">' Adm. La Vega mensual'!#REF!</definedName>
    <definedName name="Z_B297ACE3_C144_4411_A206_EE5C8D41CE1C_.wvu.Rows" localSheetId="53" hidden="1">'Adm. Herrera mensual'!#REF!</definedName>
    <definedName name="Z_B297ACE3_C144_4411_A206_EE5C8D41CE1C_.wvu.Rows" localSheetId="134" hidden="1">'Circulación vehículos'!$1:$2</definedName>
  </definedNames>
  <calcPr calcId="191029"/>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1" i="256" l="1"/>
  <c r="I32" i="182"/>
  <c r="D24" i="191" l="1"/>
  <c r="C24" i="188" l="1"/>
  <c r="Q40" i="278" l="1"/>
  <c r="P26" i="107" l="1"/>
  <c r="D23" i="191" l="1"/>
  <c r="P25" i="112" l="1"/>
  <c r="O26" i="242"/>
  <c r="P26" i="111"/>
  <c r="P25" i="106"/>
  <c r="P26" i="141"/>
  <c r="P26" i="140"/>
  <c r="P25" i="165"/>
  <c r="P25" i="110"/>
  <c r="P25" i="109"/>
  <c r="P25" i="108"/>
  <c r="P26" i="139" l="1"/>
  <c r="P26" i="241"/>
  <c r="P25" i="104"/>
  <c r="P25" i="103"/>
  <c r="P24" i="105"/>
  <c r="P25" i="102"/>
  <c r="P25" i="101"/>
  <c r="P25" i="100"/>
  <c r="P26" i="98"/>
  <c r="P25" i="97"/>
  <c r="P25" i="96"/>
  <c r="P25" i="95"/>
  <c r="P25" i="94"/>
  <c r="P25" i="93"/>
  <c r="P25" i="92"/>
  <c r="P25" i="91"/>
  <c r="P25" i="90"/>
  <c r="P22" i="89"/>
  <c r="P22" i="88"/>
  <c r="AJ41" i="286" l="1"/>
  <c r="Q24" i="288" l="1"/>
  <c r="R9" i="288"/>
  <c r="R10" i="288"/>
  <c r="R11" i="288"/>
  <c r="R12" i="288"/>
  <c r="R13" i="288"/>
  <c r="R14" i="288"/>
  <c r="R15" i="288"/>
  <c r="R16" i="288"/>
  <c r="R17" i="288"/>
  <c r="R18" i="288"/>
  <c r="R19" i="288"/>
  <c r="R20" i="288"/>
  <c r="R21" i="288"/>
  <c r="R22" i="288"/>
  <c r="R23" i="288"/>
  <c r="R8" i="288"/>
  <c r="AI41" i="286" l="1"/>
  <c r="AH41" i="286"/>
  <c r="AI10" i="286"/>
  <c r="AI11" i="286"/>
  <c r="AI12" i="286"/>
  <c r="AI13" i="286"/>
  <c r="AI14" i="286"/>
  <c r="AI15" i="286"/>
  <c r="AI16" i="286"/>
  <c r="AI17" i="286"/>
  <c r="AI18" i="286"/>
  <c r="AI19" i="286"/>
  <c r="AI20" i="286"/>
  <c r="AI21" i="286"/>
  <c r="AI22" i="286"/>
  <c r="AI23" i="286"/>
  <c r="AI24" i="286"/>
  <c r="AI25" i="286"/>
  <c r="AI26" i="286"/>
  <c r="AI27" i="286"/>
  <c r="AI28" i="286"/>
  <c r="AI29" i="286"/>
  <c r="AI30" i="286"/>
  <c r="AI31" i="286"/>
  <c r="AI32" i="286"/>
  <c r="AI33" i="286"/>
  <c r="AI34" i="286"/>
  <c r="AI35" i="286"/>
  <c r="AI36" i="286"/>
  <c r="AI37" i="286"/>
  <c r="AI38" i="286"/>
  <c r="AI39" i="286"/>
  <c r="AI40" i="286"/>
  <c r="AI9" i="286"/>
  <c r="Q41" i="286"/>
  <c r="R10" i="286"/>
  <c r="R11" i="286"/>
  <c r="R12" i="286"/>
  <c r="R13" i="286"/>
  <c r="R14" i="286"/>
  <c r="R15" i="286"/>
  <c r="R16" i="286"/>
  <c r="R17" i="286"/>
  <c r="R18" i="286"/>
  <c r="R19" i="286"/>
  <c r="R20" i="286"/>
  <c r="R21" i="286"/>
  <c r="R22" i="286"/>
  <c r="R23" i="286"/>
  <c r="R24" i="286"/>
  <c r="R25" i="286"/>
  <c r="R26" i="286"/>
  <c r="R27" i="286"/>
  <c r="R28" i="286"/>
  <c r="R29" i="286"/>
  <c r="R30" i="286"/>
  <c r="R31" i="286"/>
  <c r="R32" i="286"/>
  <c r="R33" i="286"/>
  <c r="R34" i="286"/>
  <c r="R35" i="286"/>
  <c r="R36" i="286"/>
  <c r="R37" i="286"/>
  <c r="R38" i="286"/>
  <c r="R39" i="286"/>
  <c r="R40" i="286"/>
  <c r="R9" i="286"/>
  <c r="Q9" i="278" l="1"/>
  <c r="Q10" i="278"/>
  <c r="Q11" i="278"/>
  <c r="Q12" i="278"/>
  <c r="Q13" i="278"/>
  <c r="Q14" i="278"/>
  <c r="Q15" i="278"/>
  <c r="Q16" i="278"/>
  <c r="Q17" i="278"/>
  <c r="Q18" i="278"/>
  <c r="Q19" i="278"/>
  <c r="Q20" i="278"/>
  <c r="Q21" i="278"/>
  <c r="Q22" i="278"/>
  <c r="Q23" i="278"/>
  <c r="Q24" i="278"/>
  <c r="Q25" i="278"/>
  <c r="Q26" i="278"/>
  <c r="Q27" i="278"/>
  <c r="Q28" i="278"/>
  <c r="Q29" i="278"/>
  <c r="Q30" i="278"/>
  <c r="Q31" i="278"/>
  <c r="Q32" i="278"/>
  <c r="Q33" i="278"/>
  <c r="Q34" i="278"/>
  <c r="Q35" i="278"/>
  <c r="Q36" i="278"/>
  <c r="Q37" i="278"/>
  <c r="Q38" i="278"/>
  <c r="Q39" i="278"/>
  <c r="Q8" i="278"/>
  <c r="P42" i="284" l="1"/>
  <c r="O42" i="284"/>
  <c r="O23" i="305" l="1"/>
  <c r="N28" i="306" l="1"/>
  <c r="N29" i="306"/>
  <c r="P24" i="288" l="1"/>
  <c r="AJ10" i="286" l="1"/>
  <c r="AJ11" i="286"/>
  <c r="AJ14" i="286"/>
  <c r="AJ15" i="286"/>
  <c r="AJ16" i="286"/>
  <c r="AJ18" i="286"/>
  <c r="AJ19" i="286"/>
  <c r="AJ21" i="286"/>
  <c r="AJ23" i="286"/>
  <c r="AJ24" i="286"/>
  <c r="AJ27" i="286"/>
  <c r="AJ31" i="286"/>
  <c r="AJ32" i="286"/>
  <c r="AJ36" i="286"/>
  <c r="AJ39" i="286"/>
  <c r="AJ40" i="286"/>
  <c r="T41" i="286"/>
  <c r="U41" i="286"/>
  <c r="V41" i="286"/>
  <c r="W41" i="286"/>
  <c r="X41" i="286"/>
  <c r="Y41" i="286"/>
  <c r="Z41" i="286"/>
  <c r="AA41" i="286"/>
  <c r="AB41" i="286"/>
  <c r="AC41" i="286"/>
  <c r="AD41" i="286"/>
  <c r="AE41" i="286"/>
  <c r="AF41" i="286"/>
  <c r="AG41" i="286"/>
  <c r="S41" i="286"/>
  <c r="AJ12" i="286"/>
  <c r="AJ20" i="286"/>
  <c r="AJ22" i="286"/>
  <c r="AJ25" i="286"/>
  <c r="AJ26" i="286"/>
  <c r="AJ28" i="286"/>
  <c r="AJ29" i="286"/>
  <c r="AJ30" i="286"/>
  <c r="AJ33" i="286"/>
  <c r="AJ34" i="286"/>
  <c r="AJ35" i="286"/>
  <c r="AJ37" i="286"/>
  <c r="AJ38" i="286"/>
  <c r="C41" i="286"/>
  <c r="D41" i="286"/>
  <c r="E41" i="286"/>
  <c r="F41" i="286"/>
  <c r="G41" i="286"/>
  <c r="H41" i="286"/>
  <c r="I41" i="286"/>
  <c r="J41" i="286"/>
  <c r="K41" i="286"/>
  <c r="L41" i="286"/>
  <c r="M41" i="286"/>
  <c r="N41" i="286"/>
  <c r="O41" i="286"/>
  <c r="P41" i="286"/>
  <c r="B41" i="286"/>
  <c r="AJ17" i="286" l="1"/>
  <c r="AJ13" i="286"/>
  <c r="AJ9" i="286"/>
  <c r="R41" i="286"/>
  <c r="O22" i="88" l="1"/>
  <c r="P25" i="88" s="1"/>
  <c r="H32" i="182" l="1"/>
  <c r="M16" i="201" l="1"/>
  <c r="O26" i="139" l="1"/>
  <c r="O22" i="89" l="1"/>
  <c r="P25" i="89" s="1"/>
  <c r="C24" i="288" l="1"/>
  <c r="D24" i="288"/>
  <c r="E24" i="288"/>
  <c r="F24" i="288"/>
  <c r="G24" i="288"/>
  <c r="H24" i="288"/>
  <c r="I24" i="288"/>
  <c r="J24" i="288"/>
  <c r="K24" i="288"/>
  <c r="L24" i="288"/>
  <c r="M24" i="288"/>
  <c r="N24" i="288"/>
  <c r="O24" i="288"/>
  <c r="B24" i="288"/>
  <c r="N34" i="309" l="1"/>
  <c r="N89" i="308"/>
  <c r="N39" i="306"/>
  <c r="N61" i="306"/>
  <c r="N78" i="304"/>
  <c r="N52" i="304"/>
  <c r="R24" i="288" l="1"/>
  <c r="G32" i="182"/>
  <c r="N22" i="112"/>
  <c r="M23" i="242"/>
  <c r="N26" i="242" s="1"/>
  <c r="N23" i="111"/>
  <c r="N22" i="106"/>
  <c r="O25" i="106" s="1"/>
  <c r="N23" i="141"/>
  <c r="N23" i="140"/>
  <c r="O26" i="140" s="1"/>
  <c r="N22" i="165"/>
  <c r="N22" i="110"/>
  <c r="O25" i="110" s="1"/>
  <c r="N22" i="109"/>
  <c r="N22" i="108"/>
  <c r="O25" i="108" s="1"/>
  <c r="N25" i="112" l="1"/>
  <c r="O25" i="112"/>
  <c r="M26" i="242"/>
  <c r="N26" i="111"/>
  <c r="O26" i="111"/>
  <c r="N25" i="106"/>
  <c r="N26" i="141"/>
  <c r="O26" i="141"/>
  <c r="N26" i="140"/>
  <c r="N25" i="165"/>
  <c r="O25" i="165"/>
  <c r="N25" i="110"/>
  <c r="N25" i="109"/>
  <c r="O25" i="109"/>
  <c r="N25" i="108"/>
  <c r="N22" i="107"/>
  <c r="O26" i="107" s="1"/>
  <c r="N26" i="139"/>
  <c r="N23" i="241"/>
  <c r="N22" i="104"/>
  <c r="O25" i="104" s="1"/>
  <c r="N22" i="103"/>
  <c r="O25" i="103" s="1"/>
  <c r="N21" i="105"/>
  <c r="O24" i="105" s="1"/>
  <c r="N22" i="102"/>
  <c r="N22" i="101"/>
  <c r="O25" i="101" s="1"/>
  <c r="N22" i="100"/>
  <c r="O25" i="100" s="1"/>
  <c r="N23" i="98"/>
  <c r="N22" i="97"/>
  <c r="N22" i="96"/>
  <c r="O25" i="96" s="1"/>
  <c r="N22" i="95"/>
  <c r="N22" i="94"/>
  <c r="N22" i="93"/>
  <c r="O25" i="93" s="1"/>
  <c r="N22" i="92"/>
  <c r="O25" i="92" s="1"/>
  <c r="N22" i="91"/>
  <c r="O25" i="91" s="1"/>
  <c r="N22" i="90"/>
  <c r="O25" i="90" s="1"/>
  <c r="O25" i="94" l="1"/>
  <c r="N26" i="107"/>
  <c r="N26" i="241"/>
  <c r="O26" i="241"/>
  <c r="N25" i="104"/>
  <c r="N25" i="103"/>
  <c r="N24" i="105"/>
  <c r="N25" i="102"/>
  <c r="O25" i="102"/>
  <c r="N25" i="101"/>
  <c r="N25" i="100"/>
  <c r="N26" i="98"/>
  <c r="O26" i="98"/>
  <c r="N25" i="97"/>
  <c r="O25" i="97"/>
  <c r="O25" i="95"/>
  <c r="N25" i="90"/>
  <c r="N22" i="89"/>
  <c r="N22" i="88"/>
  <c r="O25" i="88" s="1"/>
  <c r="O25" i="89" l="1"/>
  <c r="L16" i="201" l="1"/>
  <c r="D22" i="191" l="1"/>
  <c r="B21" i="86" l="1"/>
  <c r="G48" i="258" l="1"/>
  <c r="F32" i="182" l="1"/>
  <c r="K16" i="201" l="1"/>
  <c r="D21" i="191" l="1"/>
  <c r="M25" i="112" l="1"/>
  <c r="L26" i="242"/>
  <c r="M26" i="111"/>
  <c r="M25" i="106"/>
  <c r="M26" i="141"/>
  <c r="M26" i="140"/>
  <c r="M25" i="110"/>
  <c r="M25" i="109"/>
  <c r="M25" i="108"/>
  <c r="M26" i="107" l="1"/>
  <c r="M26" i="139"/>
  <c r="M26" i="241"/>
  <c r="M25" i="104"/>
  <c r="M24" i="105"/>
  <c r="M25" i="102"/>
  <c r="M25" i="100"/>
  <c r="M26" i="98"/>
  <c r="M25" i="97"/>
  <c r="M22" i="96"/>
  <c r="M22" i="95"/>
  <c r="M22" i="94"/>
  <c r="N25" i="94" s="1"/>
  <c r="M22" i="93"/>
  <c r="M22" i="92"/>
  <c r="M22" i="91"/>
  <c r="M25" i="90"/>
  <c r="M22" i="89"/>
  <c r="M22" i="88"/>
  <c r="N25" i="88" s="1"/>
  <c r="M25" i="95" l="1"/>
  <c r="N25" i="95"/>
  <c r="M25" i="94"/>
  <c r="M25" i="93"/>
  <c r="N25" i="93"/>
  <c r="N25" i="92"/>
  <c r="M25" i="91"/>
  <c r="N25" i="91"/>
  <c r="M25" i="96"/>
  <c r="N25" i="96"/>
  <c r="M25" i="89"/>
  <c r="N25" i="89"/>
  <c r="M25" i="88"/>
  <c r="J16" i="201" l="1"/>
  <c r="D20" i="191" l="1"/>
  <c r="K26" i="242" l="1"/>
  <c r="L26" i="111"/>
  <c r="L25" i="106"/>
  <c r="L26" i="140"/>
  <c r="L22" i="165"/>
  <c r="M25" i="165" s="1"/>
  <c r="L25" i="110"/>
  <c r="L26" i="139"/>
  <c r="L26" i="241"/>
  <c r="L25" i="104"/>
  <c r="L22" i="103"/>
  <c r="M25" i="103" s="1"/>
  <c r="L25" i="102"/>
  <c r="L22" i="101" l="1"/>
  <c r="L25" i="101" l="1"/>
  <c r="M25" i="101"/>
  <c r="L25" i="100"/>
  <c r="L25" i="93"/>
  <c r="L22" i="92"/>
  <c r="L25" i="90"/>
  <c r="L25" i="89"/>
  <c r="L25" i="92" l="1"/>
  <c r="M25" i="92"/>
  <c r="L25" i="88"/>
  <c r="L25" i="112" l="1"/>
  <c r="L26" i="141"/>
  <c r="L25" i="165"/>
  <c r="L25" i="109"/>
  <c r="L25" i="108"/>
  <c r="L26" i="107"/>
  <c r="L25" i="103"/>
  <c r="L24" i="105"/>
  <c r="L26" i="98"/>
  <c r="L25" i="97"/>
  <c r="L25" i="96"/>
  <c r="L25" i="95"/>
  <c r="L25" i="94"/>
  <c r="L25" i="91"/>
  <c r="M34" i="13" l="1"/>
  <c r="L34" i="13"/>
  <c r="K34" i="13"/>
  <c r="J34" i="13"/>
  <c r="I34" i="13"/>
  <c r="H34" i="13"/>
  <c r="G34" i="13"/>
  <c r="F34" i="13"/>
  <c r="E34" i="13"/>
  <c r="D34" i="13"/>
  <c r="C34" i="13"/>
  <c r="B34" i="13"/>
  <c r="N33" i="13"/>
  <c r="N32" i="13"/>
  <c r="C22" i="13"/>
  <c r="B22" i="13"/>
  <c r="E21" i="13"/>
  <c r="D21" i="13"/>
  <c r="E20" i="13"/>
  <c r="D20" i="13"/>
  <c r="C17" i="188"/>
  <c r="E22" i="13" l="1"/>
  <c r="D22" i="13"/>
  <c r="N34" i="13"/>
</calcChain>
</file>

<file path=xl/sharedStrings.xml><?xml version="1.0" encoding="utf-8"?>
<sst xmlns="http://schemas.openxmlformats.org/spreadsheetml/2006/main" count="10680" uniqueCount="1875">
  <si>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</si>
  <si>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</si>
  <si>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</si>
  <si>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</si>
  <si>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</si>
  <si>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</si>
  <si>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</si>
  <si>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</si>
  <si>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</si>
  <si>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</si>
  <si>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</si>
  <si>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</si>
  <si>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</si>
  <si>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</si>
  <si>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</si>
  <si>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</si>
  <si>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</si>
  <si>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</si>
  <si>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</si>
  <si>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</si>
  <si>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</si>
  <si>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</si>
  <si>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</si>
  <si>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</si>
  <si>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</si>
  <si>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</si>
  <si>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</si>
  <si>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</si>
  <si>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</si>
  <si>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</si>
  <si>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</si>
  <si>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</si>
  <si>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</si>
  <si>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</si>
  <si>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</si>
  <si>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</si>
  <si>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</si>
  <si>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</si>
  <si>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</si>
  <si>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</si>
  <si>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</si>
  <si>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</si>
  <si>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</si>
  <si>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</si>
  <si>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</si>
  <si>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</si>
  <si>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</si>
  <si>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</si>
  <si>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</si>
  <si>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</si>
  <si>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</si>
  <si>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</si>
  <si>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</si>
  <si>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</si>
  <si>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</si>
  <si>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</si>
  <si>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</si>
  <si>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</si>
  <si>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</si>
  <si>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</si>
  <si>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</si>
  <si>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</si>
  <si>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</si>
  <si>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</si>
  <si>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</si>
  <si>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</si>
  <si>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</si>
  <si>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</si>
  <si>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</si>
  <si>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</si>
  <si>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</si>
  <si>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</si>
  <si>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</si>
  <si>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</si>
  <si>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</si>
  <si>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</si>
  <si>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CUARTA PARTE</t>
  </si>
  <si>
    <t>Baní</t>
  </si>
  <si>
    <t>Fabricación de Productos Farmacéuticos</t>
  </si>
  <si>
    <t xml:space="preserve">ESTRUCTURA Y EVOLUCIÓN DE LA RECAUDACIÓN </t>
  </si>
  <si>
    <t xml:space="preserve">   Impuestos Sobre el Uso de Bienes y Licencias</t>
  </si>
  <si>
    <t xml:space="preserve">  Impuesto S/Renta de las Empresas Ley 11-92</t>
  </si>
  <si>
    <t xml:space="preserve">   Otros</t>
  </si>
  <si>
    <t xml:space="preserve">    Impuesto S/Renta de las Personas Físicas Ley 11-92</t>
  </si>
  <si>
    <t xml:space="preserve">    Impuesto S/Renta de los Salarios Ley 11-92</t>
  </si>
  <si>
    <t xml:space="preserve">Recaudación DGII </t>
  </si>
  <si>
    <t>Recaudación DGII</t>
  </si>
  <si>
    <t>TERCERA PARTE</t>
  </si>
  <si>
    <t>Gerencia de Grandes Contribuyentes</t>
  </si>
  <si>
    <t>ADMINISTRACIONES LOCALES</t>
  </si>
  <si>
    <t>ACTIVIDAD ECONÓMICA</t>
  </si>
  <si>
    <t>Elaboración de Aceites y Grasas de Origen Vegetal y Animal</t>
  </si>
  <si>
    <t>Fabricación de Productos de la Refinación del Petróleo</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</si>
  <si>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</si>
  <si>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</si>
  <si>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</si>
  <si>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</si>
  <si>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</si>
  <si>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</si>
  <si>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</si>
  <si>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</si>
  <si>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</si>
  <si>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</si>
  <si>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</si>
  <si>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</si>
  <si>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</si>
  <si>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</si>
  <si>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</si>
  <si>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</si>
  <si>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</si>
  <si>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</si>
  <si>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</si>
  <si>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</si>
  <si>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</si>
  <si>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</si>
  <si>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</si>
  <si>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</si>
  <si>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</si>
  <si>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</si>
  <si>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</si>
  <si>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t>(en millones de US$)</t>
  </si>
  <si>
    <t>IMPUESTOS</t>
  </si>
  <si>
    <t>TOTAL</t>
  </si>
  <si>
    <t>Absoluta</t>
  </si>
  <si>
    <t>Relativa</t>
  </si>
  <si>
    <t>Tarjetas de Turismo</t>
  </si>
  <si>
    <t xml:space="preserve">TOTAL </t>
  </si>
  <si>
    <t>A Ñ O S</t>
  </si>
  <si>
    <t>%</t>
  </si>
  <si>
    <t>La Vega</t>
  </si>
  <si>
    <t>Salcedo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</si>
  <si>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</si>
  <si>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</si>
  <si>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</si>
  <si>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</si>
  <si>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</si>
  <si>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</si>
  <si>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</si>
  <si>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</si>
  <si>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</si>
  <si>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</si>
  <si>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</si>
  <si>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</si>
  <si>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</si>
  <si>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</si>
  <si>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</si>
  <si>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</si>
  <si>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</si>
  <si>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</si>
  <si>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</si>
  <si>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</si>
  <si>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</si>
  <si>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</si>
  <si>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</si>
  <si>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</si>
  <si>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</si>
  <si>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</si>
  <si>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</si>
  <si>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</si>
  <si>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</si>
  <si>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</si>
  <si>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</si>
  <si>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</si>
  <si>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</si>
  <si>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</si>
  <si>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</si>
  <si>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</si>
  <si>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</si>
  <si>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</si>
  <si>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</si>
  <si>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</si>
  <si>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</si>
  <si>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</si>
  <si>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</si>
  <si>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</si>
  <si>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</si>
  <si>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</si>
  <si>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Montecristi</t>
  </si>
  <si>
    <t>Valverde Mao</t>
  </si>
  <si>
    <t>Otros</t>
  </si>
  <si>
    <t>Sánchez Ramírez</t>
  </si>
  <si>
    <t>(En millones de RD$)</t>
  </si>
  <si>
    <t>IMPUESTOS SOBRE LOS INGRESOS</t>
  </si>
  <si>
    <t>Impuestos Sobre la Renta de las Personas</t>
  </si>
  <si>
    <t>IMPUESTOS SOBRE LA PROPIEDAD</t>
  </si>
  <si>
    <t>Enero</t>
  </si>
  <si>
    <t xml:space="preserve"> </t>
  </si>
  <si>
    <t>Estructura y Evolución de la Recaudación</t>
  </si>
  <si>
    <t>Salida de Pasajeros al Exterior</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</si>
  <si>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</si>
  <si>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</si>
  <si>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</si>
  <si>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</si>
  <si>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</si>
  <si>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</si>
  <si>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</si>
  <si>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</si>
  <si>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</si>
  <si>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</si>
  <si>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</si>
  <si>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</si>
  <si>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</si>
  <si>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t>
  </si>
  <si>
    <t>Industrias Básicas de Hierro y Acero</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</si>
  <si>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</si>
  <si>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</si>
  <si>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</si>
  <si>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</si>
  <si>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</si>
  <si>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</si>
  <si>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</si>
  <si>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</si>
  <si>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</si>
  <si>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</si>
  <si>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</si>
  <si>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Neyba, Pedernales y Jimaní</t>
  </si>
  <si>
    <t>PAGOS EXTRAORDINARIOS DE LA DGII</t>
  </si>
  <si>
    <t>AÑO</t>
  </si>
  <si>
    <t>Villa Altagracia</t>
  </si>
  <si>
    <t>RESUMEN EJECUTIVO</t>
  </si>
  <si>
    <t xml:space="preserve">Jarabacoa y Constanza </t>
  </si>
  <si>
    <t>Dajabón y Villa Vásquez</t>
  </si>
  <si>
    <t>Sánchez y Terrenas</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</si>
  <si>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</si>
  <si>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</si>
  <si>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</si>
  <si>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</si>
  <si>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</si>
  <si>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</si>
  <si>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</si>
  <si>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</si>
  <si>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CONTENIDO</t>
  </si>
  <si>
    <t>Santo Domingo</t>
  </si>
  <si>
    <t>La Altagracia</t>
  </si>
  <si>
    <t>1/ y 2/ Aplican a partir de octubre 2013.</t>
  </si>
  <si>
    <t>Distrito Nacional</t>
  </si>
  <si>
    <t>Industrias Básicas de Hierro Y Acero</t>
  </si>
  <si>
    <t>RECAUDACIÓN POR ADMINISTRACIÓN LOCAL Y DOMICILIO FISCAL DEL CONTRIBUYENTE</t>
  </si>
  <si>
    <t>RECAUDACIÓN HISTÓRICA MENSUAL Y ANUAL POR TIPO DE IMPUESTO</t>
  </si>
  <si>
    <t>CUADRO 2.02</t>
  </si>
  <si>
    <t>CUADRO 2.03</t>
  </si>
  <si>
    <t>CUADRO 2.04</t>
  </si>
  <si>
    <t>CUADRO 2.06</t>
  </si>
  <si>
    <t>CUADRO 2.08</t>
  </si>
  <si>
    <t>De acuerdo a la Ley 253-12 se establece un impuesto del uno por ciento (1%) sobre el patrimonio inmobiliario total de las personas físicas.</t>
  </si>
  <si>
    <t>14/13</t>
  </si>
  <si>
    <t>A partir de la publicación de la Ley 253-12 la tasa de retención aumenta de 3% a 5%.</t>
  </si>
  <si>
    <t xml:space="preserve">Bono Fideicomiso </t>
  </si>
  <si>
    <t xml:space="preserve">a/ Año 2012 incluye un monto de RD$12,233.3 millones correspondiente a ganancia de capital por la venta de acciones de Cervecería Nacional Dominicana. </t>
  </si>
  <si>
    <t>Con la Ley 253-12 se incluye como servicio gravado televisión por cable.</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</si>
  <si>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</si>
  <si>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</si>
  <si>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</si>
  <si>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</si>
  <si>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</si>
  <si>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</si>
  <si>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</si>
  <si>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</si>
  <si>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</si>
  <si>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</si>
  <si>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</si>
  <si>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</si>
  <si>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</si>
  <si>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</si>
  <si>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</si>
  <si>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</si>
  <si>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</si>
  <si>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</si>
  <si>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</si>
  <si>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</si>
  <si>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</si>
  <si>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</si>
  <si>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</si>
  <si>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</si>
  <si>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</si>
  <si>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</si>
  <si>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</si>
  <si>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</si>
  <si>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</si>
  <si>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</si>
  <si>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</si>
  <si>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Ganancia de Capital</t>
  </si>
  <si>
    <t>INGRESOS POR OPERACIONES MINERAS, SEGÚN IMPUESTOS</t>
  </si>
  <si>
    <t>RECAUDACIÓN IMPUESTO SELECTIVO S/LOS SEGUROS, SEGÚN MESES</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</si>
  <si>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</si>
  <si>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</si>
  <si>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</si>
  <si>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</si>
  <si>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</si>
  <si>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los Bienes y Servicios</t>
  </si>
  <si>
    <t xml:space="preserve"> Impuestos Adicionales y Selectivos Sobre Bienes y Servicios</t>
  </si>
  <si>
    <t xml:space="preserve"> Accesorios Sobre Impuestos Internos a Mercancías y Servicios</t>
  </si>
  <si>
    <t>IMPUESTOS S/EL COMERCIO Y LAS TRANSACCIONES COMERCIO EXTERIOR</t>
  </si>
  <si>
    <t>IMPUESTOS ECOLÓGICOS</t>
  </si>
  <si>
    <t>INGRESOS POR CONTRAPRESTACIÓN</t>
  </si>
  <si>
    <t xml:space="preserve">OTROS INGRESOS </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</si>
  <si>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</si>
  <si>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</si>
  <si>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</si>
  <si>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</si>
  <si>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</si>
  <si>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</si>
  <si>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</si>
  <si>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</si>
  <si>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</si>
  <si>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</si>
  <si>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</si>
  <si>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</si>
  <si>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</si>
  <si>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</si>
  <si>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</si>
  <si>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</si>
  <si>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3/ Aplica a partir de diciembre 2012.</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</si>
  <si>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</si>
  <si>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</si>
  <si>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</si>
  <si>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</si>
  <si>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</si>
  <si>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</si>
  <si>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</si>
  <si>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</si>
  <si>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</si>
  <si>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</si>
  <si>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</si>
  <si>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</si>
  <si>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</si>
  <si>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</si>
  <si>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</si>
  <si>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</si>
  <si>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</si>
  <si>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</si>
  <si>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</si>
  <si>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</si>
  <si>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</si>
  <si>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</si>
  <si>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</si>
  <si>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</si>
  <si>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</si>
  <si>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</si>
  <si>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</si>
  <si>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</si>
  <si>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</si>
  <si>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</si>
  <si>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</si>
  <si>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</si>
  <si>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</si>
  <si>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</si>
  <si>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</si>
  <si>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</si>
  <si>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</si>
  <si>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</si>
  <si>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</si>
  <si>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</si>
  <si>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Impuesto S/Renta de las Empresas </t>
  </si>
  <si>
    <t>16/15</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</si>
  <si>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</si>
  <si>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</si>
  <si>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</si>
  <si>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</si>
  <si>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</si>
  <si>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</si>
  <si>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</si>
  <si>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</si>
  <si>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</si>
  <si>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</si>
  <si>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</si>
  <si>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</si>
  <si>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</si>
  <si>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</si>
  <si>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</si>
  <si>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</si>
  <si>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</si>
  <si>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</si>
  <si>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</si>
  <si>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</si>
  <si>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</si>
  <si>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</si>
  <si>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</si>
  <si>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</si>
  <si>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</si>
  <si>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</si>
  <si>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</si>
  <si>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</si>
  <si>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</si>
  <si>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</si>
  <si>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</si>
  <si>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BH: Barahona</t>
  </si>
  <si>
    <t>BR: Bahoruco</t>
  </si>
  <si>
    <t>CUADRO 2.68</t>
  </si>
  <si>
    <t>CUADRO 2.33</t>
  </si>
  <si>
    <t>Ley 253-12 establece los montos del Impuesto Selectivo al Consumo específico a ser pagados por litro de alcohol absoluto (2013-2016).</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</si>
  <si>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</si>
  <si>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</si>
  <si>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</si>
  <si>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</si>
  <si>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</si>
  <si>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</si>
  <si>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</si>
  <si>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</si>
  <si>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</si>
  <si>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</si>
  <si>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</si>
  <si>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</si>
  <si>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</si>
  <si>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</si>
  <si>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</si>
  <si>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</si>
  <si>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 xml:space="preserve">DIRECCIÓN GENERAL DE IMPUESTOS INTERNOS </t>
  </si>
  <si>
    <t>d/ Año 2015 incluye un monto de RD$1,822.8 millones por ganancia de capital.</t>
  </si>
  <si>
    <t>o acreditados en el exterior, Provisión de Bs. y Ss. al Estado, Máquinas Tragamonedas, Otras Retenciones, Pagos al Exterior en General e Impuesto S/ Ventas de Bancas.</t>
  </si>
  <si>
    <t>18/17</t>
  </si>
  <si>
    <t>RECAUDACIÓN IMPUESTO ESPECIFICO BANCAS DE LOTERIA Y DEPORTIVAS, SEGÚN MESES</t>
  </si>
  <si>
    <t>CUADRO 3.22</t>
  </si>
  <si>
    <t>CUADRO 3.23</t>
  </si>
  <si>
    <t>Aplica a partir del año 2011, Ley 139-11.</t>
  </si>
  <si>
    <t xml:space="preserve">Esta es una publicación de la Dirección General de Impuestos Internos  </t>
  </si>
  <si>
    <t>Tarjeta de Turista</t>
  </si>
  <si>
    <t>Para el año 2013 es 8%, año 2014 de 11%, año 2015 13% y a partir de 2016 un 16%.</t>
  </si>
  <si>
    <t>Higüey</t>
  </si>
  <si>
    <t>Cheques vencidos personas físicas</t>
  </si>
  <si>
    <t>Sucesiones y Donaciones persona física</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</si>
  <si>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</si>
  <si>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</si>
  <si>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</si>
  <si>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</si>
  <si>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</si>
  <si>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</si>
  <si>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</si>
  <si>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</si>
  <si>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</si>
  <si>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Recaudación por Amnistía Ley 309-12, según Impuestos, año 2013 - 2016</t>
  </si>
  <si>
    <t>19/18</t>
  </si>
  <si>
    <t xml:space="preserve">  - Multas y Sanciones</t>
  </si>
  <si>
    <t>Bávaro</t>
  </si>
  <si>
    <t>acuerdos transaccionales, fiscalizaciones y rectificativas.</t>
  </si>
  <si>
    <t>Operaciones Inmobiliaria</t>
  </si>
  <si>
    <t>Saldo a favor ITBIS</t>
  </si>
  <si>
    <t xml:space="preserve">Cheques vencidos </t>
  </si>
  <si>
    <t xml:space="preserve">1/ Aplica a partir de octubre 2013. </t>
  </si>
  <si>
    <t>2/ Administración Local Bávaro, creada en el año 2019.</t>
  </si>
  <si>
    <t>a/Cifras 2019, generadas el 07 de enero 2020, por fecha recaudación.</t>
  </si>
  <si>
    <t xml:space="preserve">Notas: </t>
  </si>
  <si>
    <t xml:space="preserve">Notas:  </t>
  </si>
  <si>
    <t>Notas:</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</si>
  <si>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</si>
  <si>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</si>
  <si>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</si>
  <si>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</si>
  <si>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</si>
  <si>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territorial. Podemos decir que son puntos de recaudación  y su función  principal es la de cobrar impuestos al contribuyente </t>
  </si>
  <si>
    <t>La administración local Barahona incluye colecturías de Neyba, Pedernales y Jimaní.</t>
  </si>
  <si>
    <t>No incluyen Fondos de Terceros. Incluyen tasas, recargos y multas.</t>
  </si>
  <si>
    <t>La administración local Herrera incluye estafeta del Canódromo.</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</si>
  <si>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</si>
  <si>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</si>
  <si>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</si>
  <si>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</si>
  <si>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</si>
  <si>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</si>
  <si>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</si>
  <si>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</si>
  <si>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</si>
  <si>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</si>
  <si>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</si>
  <si>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</si>
  <si>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</si>
  <si>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</si>
  <si>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</si>
  <si>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</si>
  <si>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</si>
  <si>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</si>
  <si>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</si>
  <si>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</si>
  <si>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</si>
  <si>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</si>
  <si>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</si>
  <si>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</si>
  <si>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</si>
  <si>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</si>
  <si>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</si>
  <si>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Ley 11-92 establece 10% sobre los honorarios, comisiones y demás remuneraciones y pagos por las prestación de servicios en general, provistos por personas físicas, no ejecutados en relación de dependencias.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</si>
  <si>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</si>
  <si>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</si>
  <si>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Fuente: Gerencia de Gestión de Registro de Contribuyentes y Cobranzas, DGII.</t>
  </si>
  <si>
    <t>Fuente: Gerencia de Grandes Contribuyentes, DGII.</t>
  </si>
  <si>
    <t>Presentación</t>
  </si>
  <si>
    <t>Resumen Ejecutivo</t>
  </si>
  <si>
    <t>c/ Año 2014 incluye un monto de RD$192.6 millones por Amnistía Tributaria, Ley 309-12 y RD$15,529.7 por concepto de ganancia de capital.</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</si>
  <si>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</si>
  <si>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</si>
  <si>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</si>
  <si>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</si>
  <si>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</si>
  <si>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</si>
  <si>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</si>
  <si>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</si>
  <si>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</si>
  <si>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</si>
  <si>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</si>
  <si>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</si>
  <si>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</si>
  <si>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</si>
  <si>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</si>
  <si>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1ra Parte: Estructura y evolución de la recaudación</t>
  </si>
  <si>
    <t xml:space="preserve">j/ Incluye ganancias de capital, constitución de compañías, transferencia inmobiliaria, remesas, Reforma Ley 253-12, </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</si>
  <si>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</si>
  <si>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</si>
  <si>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</si>
  <si>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</si>
  <si>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</si>
  <si>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</si>
  <si>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</si>
  <si>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</si>
  <si>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</si>
  <si>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</si>
  <si>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</si>
  <si>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</si>
  <si>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</si>
  <si>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</si>
  <si>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</si>
  <si>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</si>
  <si>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</si>
  <si>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</si>
  <si>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</si>
  <si>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</si>
  <si>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</si>
  <si>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</si>
  <si>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</si>
  <si>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</si>
  <si>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</si>
  <si>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</si>
  <si>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</si>
  <si>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</si>
  <si>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</si>
  <si>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</si>
  <si>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</si>
  <si>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</si>
  <si>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</si>
  <si>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</si>
  <si>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</si>
  <si>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</si>
  <si>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</si>
  <si>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</si>
  <si>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</si>
  <si>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</si>
  <si>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</si>
  <si>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</si>
  <si>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</si>
  <si>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</si>
  <si>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</si>
  <si>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</si>
  <si>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</si>
  <si>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</si>
  <si>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</si>
  <si>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</si>
  <si>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</si>
  <si>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</si>
  <si>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</si>
  <si>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</si>
  <si>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</si>
  <si>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20/19</t>
  </si>
  <si>
    <t>b/Cifras 2020, generadas el 13 de enero 2021, por fecha recaudación.</t>
  </si>
  <si>
    <t xml:space="preserve">    - Impuesto Sobre Tramitación de Documentos</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</si>
  <si>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</si>
  <si>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</si>
  <si>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</si>
  <si>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</si>
  <si>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</si>
  <si>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</si>
  <si>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</si>
  <si>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Recaudo general según actividad económica</t>
  </si>
  <si>
    <t>Actividad Económica</t>
  </si>
  <si>
    <t>Fabricación de Productos de Madera, Papel y Carton</t>
  </si>
  <si>
    <t>Fabricación de Productos Farmaceuticos</t>
  </si>
  <si>
    <t>Comercio combustible</t>
  </si>
  <si>
    <t>Comercio vehículos</t>
  </si>
  <si>
    <t>Impuestos S/ Renta proveniente de Alq. y Arrendamiento, Retribuciones Complementarias, Intereses a Personas Físicas residentes, Dividendos, Intereses pagados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</si>
  <si>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</si>
  <si>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</si>
  <si>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</si>
  <si>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t>
  </si>
  <si>
    <t>Impuestos</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</si>
  <si>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</si>
  <si>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</si>
  <si>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</si>
  <si>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</si>
  <si>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</si>
  <si>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</si>
  <si>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</si>
  <si>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</si>
  <si>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</si>
  <si>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</si>
  <si>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</si>
  <si>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</si>
  <si>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</si>
  <si>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</si>
  <si>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</si>
  <si>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</si>
  <si>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</si>
  <si>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</si>
  <si>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</si>
  <si>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</si>
  <si>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</si>
  <si>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</si>
  <si>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</si>
  <si>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</si>
  <si>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</si>
  <si>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</si>
  <si>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</si>
  <si>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</si>
  <si>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</si>
  <si>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</si>
  <si>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</si>
  <si>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</si>
  <si>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</si>
  <si>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</si>
  <si>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</si>
  <si>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</si>
  <si>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</si>
  <si>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</si>
  <si>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</si>
  <si>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</si>
  <si>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</si>
  <si>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</si>
  <si>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</si>
  <si>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</si>
  <si>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</si>
  <si>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</si>
  <si>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</si>
  <si>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</si>
  <si>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</si>
  <si>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</si>
  <si>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</si>
  <si>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</si>
  <si>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</si>
  <si>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</si>
  <si>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Recaudación domicilio fiscal</t>
  </si>
  <si>
    <t>Mapa domicilio fiscal</t>
  </si>
  <si>
    <t>Rec. por Regiones e Impuesto</t>
  </si>
  <si>
    <t>Norte</t>
  </si>
  <si>
    <t>Samaná</t>
  </si>
  <si>
    <t>Santiago de Los Caballeros</t>
  </si>
  <si>
    <t>Sureste</t>
  </si>
  <si>
    <t>El Seibo</t>
  </si>
  <si>
    <t>Suroeste</t>
  </si>
  <si>
    <t>Bahoruco</t>
  </si>
  <si>
    <t>Región/Provincia</t>
  </si>
  <si>
    <t>Regiones</t>
  </si>
  <si>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</si>
  <si>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</si>
  <si>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</si>
  <si>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</si>
  <si>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</si>
  <si>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</si>
  <si>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</si>
  <si>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</si>
  <si>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</si>
  <si>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</si>
  <si>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</si>
  <si>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 xml:space="preserve">2019 </t>
    </r>
    <r>
      <rPr>
        <b/>
        <vertAlign val="superscript"/>
        <sz val="10"/>
        <color indexed="9"/>
        <rFont val="Lucida Sans"/>
        <family val="2"/>
      </rPr>
      <t>a/</t>
    </r>
  </si>
  <si>
    <r>
      <t>Abraham Lincoln</t>
    </r>
    <r>
      <rPr>
        <vertAlign val="superscript"/>
        <sz val="10"/>
        <rFont val="Lucida Sans"/>
        <family val="2"/>
      </rPr>
      <t>1/</t>
    </r>
  </si>
  <si>
    <r>
      <t>Bávaro</t>
    </r>
    <r>
      <rPr>
        <vertAlign val="superscript"/>
        <sz val="10"/>
        <rFont val="Lucida Sans"/>
        <family val="2"/>
      </rPr>
      <t>2/</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</si>
  <si>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</si>
  <si>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</si>
  <si>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</si>
  <si>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</si>
  <si>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</si>
  <si>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</si>
  <si>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</si>
  <si>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</si>
  <si>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</si>
  <si>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</si>
  <si>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</si>
  <si>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</si>
  <si>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2020</t>
    </r>
    <r>
      <rPr>
        <b/>
        <vertAlign val="superscript"/>
        <sz val="10"/>
        <color rgb="FFFFFFFF"/>
        <rFont val="Lucida Sans"/>
        <family val="2"/>
      </rPr>
      <t>b/</t>
    </r>
  </si>
  <si>
    <r>
      <t>RECAUDACIÓN POR DERECHO DE CIRCULACIÓN DE VEHÍCULOS</t>
    </r>
    <r>
      <rPr>
        <b/>
        <vertAlign val="superscript"/>
        <sz val="10"/>
        <rFont val="Lucida Sans"/>
        <family val="2"/>
      </rPr>
      <t xml:space="preserve"> </t>
    </r>
    <r>
      <rPr>
        <b/>
        <sz val="10"/>
        <rFont val="Lucida Sans"/>
        <family val="2"/>
      </rPr>
      <t>DE MOTOR, SEGÚN MESES</t>
    </r>
  </si>
  <si>
    <t>RECAUDACIÓN MARGINAL DE LA DGII LEY 253-12</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</si>
  <si>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</si>
  <si>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</si>
  <si>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</si>
  <si>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</si>
  <si>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Índice principal</t>
  </si>
  <si>
    <t>Fuente: Ministerio de Hacienda y Gerencia de Estudios Económicos y Tributarios, DGII.</t>
  </si>
  <si>
    <t>Participación %</t>
  </si>
  <si>
    <t>Fuente: Banco Central de la República Dominicana y Gerencia de Estudios Económicos y Tributarios, DGII.</t>
  </si>
  <si>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</si>
  <si>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</si>
  <si>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</si>
  <si>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r>
      <t>2013</t>
    </r>
    <r>
      <rPr>
        <b/>
        <vertAlign val="superscript"/>
        <sz val="10"/>
        <color theme="0"/>
        <rFont val="Lucida Sans"/>
        <family val="2"/>
      </rPr>
      <t>1/</t>
    </r>
  </si>
  <si>
    <t>1/ Enero 2013 incluye lo que se recaudó en diciembre 2012 por concepto de recaudación marginal de la Ley 253-12.</t>
  </si>
  <si>
    <r>
      <t>2020</t>
    </r>
    <r>
      <rPr>
        <b/>
        <vertAlign val="superscript"/>
        <sz val="10"/>
        <color rgb="FFFFFFFF"/>
        <rFont val="Lucida Sans"/>
        <family val="2"/>
      </rPr>
      <t>a/</t>
    </r>
  </si>
  <si>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</si>
  <si>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</si>
  <si>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</si>
  <si>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</si>
  <si>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</si>
  <si>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RECAUDO EFECTIVO DGII, POR ADMINISTRACIÓN LOCAL</t>
  </si>
  <si>
    <t>1/ Administración Local Abraham Lincoln, creada a mediados del año 2017.</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</si>
  <si>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</si>
  <si>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</si>
  <si>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</si>
  <si>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</si>
  <si>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</si>
  <si>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</si>
  <si>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</si>
  <si>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</si>
  <si>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</si>
  <si>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</si>
  <si>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</si>
  <si>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</si>
  <si>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</si>
  <si>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</si>
  <si>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</si>
  <si>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</si>
  <si>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</si>
  <si>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</si>
  <si>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</si>
  <si>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</si>
  <si>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</si>
  <si>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</si>
  <si>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</si>
  <si>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</si>
  <si>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CUADRO 3.32</t>
  </si>
  <si>
    <t>Años 2013 - 2016</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</si>
  <si>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</si>
  <si>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</si>
  <si>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</si>
  <si>
    <t>21/20</t>
  </si>
  <si>
    <r>
      <t>2021</t>
    </r>
    <r>
      <rPr>
        <b/>
        <vertAlign val="superscript"/>
        <sz val="10"/>
        <color rgb="FFFFFFFF"/>
        <rFont val="Lucida Sans"/>
        <family val="2"/>
      </rPr>
      <t>a/</t>
    </r>
  </si>
  <si>
    <r>
      <t>2021</t>
    </r>
    <r>
      <rPr>
        <b/>
        <vertAlign val="superscript"/>
        <sz val="10"/>
        <color rgb="FFFFFFFF"/>
        <rFont val="Lucida Sans"/>
        <family val="2"/>
      </rPr>
      <t>c/</t>
    </r>
  </si>
  <si>
    <t xml:space="preserve">  - Imp. Sobre Traspaso Inmuebles y Vehículos</t>
  </si>
  <si>
    <t xml:space="preserve"> - Operaciones Inmobiliarias</t>
  </si>
  <si>
    <t xml:space="preserve">   - Impuesto S/Renta de las Empresas Ley 11-92</t>
  </si>
  <si>
    <r>
      <t xml:space="preserve">   - Impuesto S/Utilidades Mineras (PUN) </t>
    </r>
    <r>
      <rPr>
        <vertAlign val="superscript"/>
        <sz val="10"/>
        <rFont val="Lucida Sans"/>
        <family val="2"/>
      </rPr>
      <t>1/</t>
    </r>
  </si>
  <si>
    <r>
      <t>2021</t>
    </r>
    <r>
      <rPr>
        <vertAlign val="superscript"/>
        <sz val="10"/>
        <rFont val="Lucida Sans"/>
        <family val="2"/>
      </rPr>
      <t>l</t>
    </r>
  </si>
  <si>
    <t xml:space="preserve">    -   Otros</t>
  </si>
  <si>
    <t xml:space="preserve">   -  Otros</t>
  </si>
  <si>
    <t xml:space="preserve"> -Otros</t>
  </si>
  <si>
    <t>Haina Oriental I y II</t>
  </si>
  <si>
    <t/>
  </si>
  <si>
    <t>Feria Ganadera</t>
  </si>
  <si>
    <t>Estadio Quisqueya</t>
  </si>
  <si>
    <t>Santiago Y Amet Santiago</t>
  </si>
  <si>
    <t>Puerto Santo Domingo, Centro Olimpico I y II , La Fe Y San Carlos</t>
  </si>
  <si>
    <t>Villa Mella y Amet Norte</t>
  </si>
  <si>
    <r>
      <t>2021</t>
    </r>
    <r>
      <rPr>
        <b/>
        <vertAlign val="superscript"/>
        <sz val="10"/>
        <color rgb="FFFFFFFF"/>
        <rFont val="Lucida Sans"/>
        <family val="2"/>
      </rPr>
      <t>j/</t>
    </r>
  </si>
  <si>
    <t>Mapa Por Domicilio Fiscal Del Contribuyente</t>
  </si>
  <si>
    <t>Recaudación Por Amnistía Ley 309-12, Según Impuestos, Año 2013 - 2016</t>
  </si>
  <si>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</si>
  <si>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La Ley 288-04 establece un impuesto de 3% sobre la masa sucesoral; las donaciones quedan sujetas al pago del impuesto equivalente a las tasas del Impuesto sobre la Renta de las Personas Jurídicas.</t>
  </si>
  <si>
    <t>c/Cifras 2021, generadas el 13 de enero 2022, por fecha recaudación.</t>
  </si>
  <si>
    <t>b/Año 2021 incluye un total de RD$9,254.6 millones por concepto de Amnistía Tributaria, Ley 46-20.</t>
  </si>
  <si>
    <r>
      <t>2021</t>
    </r>
    <r>
      <rPr>
        <b/>
        <vertAlign val="superscript"/>
        <sz val="10"/>
        <color rgb="FFFFFFFF"/>
        <rFont val="Lucida Sans"/>
        <family val="2"/>
      </rPr>
      <t>b/</t>
    </r>
  </si>
  <si>
    <t>a/Año 2021 incluye un total de RD$792.4 millones por concepto de Amnistía Tributaria, Ley 46-20.</t>
  </si>
  <si>
    <t>a/ El periodo de renovación de marbete inició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</si>
  <si>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a/ Debido a los efectos de la pandemia del COVID-2019, las oficinas estuvieron cerradas durante el mes de abril y parte del mes de mayo. Este año incluye un total de RD$932.2 millones por concepto de Amnistía Tributaria, Ley 46-20.</t>
  </si>
  <si>
    <t xml:space="preserve">b/ El periodo de renovación de marbete inició el 02 ​de noviembre del 2021 y concluyó el 28 de enero del 2022. </t>
  </si>
  <si>
    <t>Años 2020-2021; en millones de RD$</t>
  </si>
  <si>
    <t>Cuadro 1.12</t>
  </si>
  <si>
    <t>l/ Incluye  ganacias de capital, acuerdos transaccionales, Reforma Ley 253-12, ingresos percibidos por Ley 46-20 sobre Transparencia y Revalorización Patrimonial y adelantos del Impuesto sobre la Renta de las entidades financieras.</t>
  </si>
  <si>
    <r>
      <t>RECAUDACIÓN POR CONCEPTO DE LA LEY 46-20</t>
    </r>
    <r>
      <rPr>
        <b/>
        <vertAlign val="superscript"/>
        <sz val="10"/>
        <rFont val="Lucida Sans"/>
        <family val="2"/>
      </rPr>
      <t>1/</t>
    </r>
  </si>
  <si>
    <t>1/ La Ley No. 46-20 sobre Transparencia y Revalorización Patrimonial entró en vigencia en marzo del 2020 y fue reintroducida por la Ley 07-21.</t>
  </si>
  <si>
    <t>Participación De La Recaudación De La DGII En El Total De Ingresos Por Oficina Recaudadora</t>
  </si>
  <si>
    <t>1.04.01</t>
  </si>
  <si>
    <t>Recaudación por concepto de la ley 46-20,  año 2020-2021</t>
  </si>
  <si>
    <t>PIB</t>
  </si>
  <si>
    <t>INFORMACIÓN DE LAS DECLARACIONES JURADAS</t>
  </si>
  <si>
    <t>Declaración Jurada Personas Físicas Formulario IR-1, por período fiscal, año 2007-2016</t>
  </si>
  <si>
    <t xml:space="preserve">Información de las Declaraciones Juradas </t>
  </si>
  <si>
    <t>CUADRO 4.02</t>
  </si>
  <si>
    <t>DECLARACIÓN JURADA PERSONAS FISÍCAS, FORMULARIO IR-1*</t>
  </si>
  <si>
    <t>POR PERÍODO FISCAL</t>
  </si>
  <si>
    <t>PARTIDAS</t>
  </si>
  <si>
    <t>Ingresos</t>
  </si>
  <si>
    <t>Beneficio o Pérdida Neta del Impuesto</t>
  </si>
  <si>
    <t xml:space="preserve"> Gastos no admitidos</t>
  </si>
  <si>
    <t xml:space="preserve"> Ingresos exentos</t>
  </si>
  <si>
    <t xml:space="preserve"> Renta Neta (o Pérdida)</t>
  </si>
  <si>
    <t xml:space="preserve"> Exención Contributiva</t>
  </si>
  <si>
    <t xml:space="preserve"> Exención Gastos en Educación</t>
  </si>
  <si>
    <t xml:space="preserve"> Ganancia de capital por venta de acciones </t>
  </si>
  <si>
    <t xml:space="preserve"> Ganancia de capital por venta y/o aporte en naturaleza de inmuebles</t>
  </si>
  <si>
    <t xml:space="preserve"> Renta Neta Imponible</t>
  </si>
  <si>
    <t xml:space="preserve"> Impuesto Liquidado</t>
  </si>
  <si>
    <t xml:space="preserve"> Anticipos Pagados</t>
  </si>
  <si>
    <t xml:space="preserve"> Retenciones</t>
  </si>
  <si>
    <t xml:space="preserve"> Otros pagos</t>
  </si>
  <si>
    <t xml:space="preserve"> Saldo a favor ejercicio anterior</t>
  </si>
  <si>
    <t xml:space="preserve"> Diferencia a pagar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</si>
  <si>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</si>
  <si>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</si>
  <si>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</si>
  <si>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</si>
  <si>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</si>
  <si>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 Total a Pagar</t>
  </si>
  <si>
    <t>Cantidad de declaraciones</t>
  </si>
  <si>
    <t>*A partir del año 2017, el Formulario IR-1 sufre transformaciones que reducen la cantidad de partidas presentadas en comparación con los formularios de años anteriores.</t>
  </si>
  <si>
    <t>Algunas partidas pueden presentar diferencias por las informaciones suministradas en las declaraciones de los contribuyentes.</t>
  </si>
  <si>
    <t>La disponibilidad de la información se presenta con un rezago en el calendario de presentación de las obligaciones tributarias de los contribuyentes.</t>
  </si>
  <si>
    <t>CUADRO 4.03</t>
  </si>
  <si>
    <t>ESTADO DE RESULTADOS, ANEXO B DEL IR-1</t>
  </si>
  <si>
    <t>Ingresos por Ventas Bienes Locales</t>
  </si>
  <si>
    <t>Ingresos por Exportaciones</t>
  </si>
  <si>
    <t>Ingresos por Prestación de Servicios</t>
  </si>
  <si>
    <t>Ingresos por Honorarios Profesionales</t>
  </si>
  <si>
    <t>Ingresos por Alquileres</t>
  </si>
  <si>
    <t>Otros Ingresos</t>
  </si>
  <si>
    <t>Devoluciones S/Ventas</t>
  </si>
  <si>
    <t>Descuentos/Ventas</t>
  </si>
  <si>
    <r>
      <t>Total Ingresos por Operaciones</t>
    </r>
    <r>
      <rPr>
        <b/>
        <vertAlign val="superscript"/>
        <sz val="10"/>
        <color theme="1"/>
        <rFont val="Lucida Sans"/>
        <family val="2"/>
      </rPr>
      <t>1/</t>
    </r>
  </si>
  <si>
    <t>Ingresos por Salarios</t>
  </si>
  <si>
    <t>Intereses sobre Inversión</t>
  </si>
  <si>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</si>
  <si>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</si>
  <si>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t>Venta de Bienes de Capital</t>
  </si>
  <si>
    <t>Ingresos por Dividendos</t>
  </si>
  <si>
    <r>
      <t>Total Ingresos no sujetos al pago de Anticipos</t>
    </r>
    <r>
      <rPr>
        <b/>
        <vertAlign val="superscript"/>
        <sz val="10"/>
        <color rgb="FF000000"/>
        <rFont val="Lucida Sans"/>
        <family val="2"/>
      </rPr>
      <t>4/</t>
    </r>
  </si>
  <si>
    <t>Total Ingresos</t>
  </si>
  <si>
    <t>Inventario Inicial</t>
  </si>
  <si>
    <t>Compras Locales</t>
  </si>
  <si>
    <t>Compras en el Exterior (Importaciones)</t>
  </si>
  <si>
    <t>ITBIS llevado al costo</t>
  </si>
  <si>
    <t>Inventario Final</t>
  </si>
  <si>
    <t>Total costo de venta</t>
  </si>
  <si>
    <t>Sueldos y Salarios</t>
  </si>
  <si>
    <t>Retribuciones Complementarias</t>
  </si>
  <si>
    <t>Seguros</t>
  </si>
  <si>
    <t>Apotación Seguridad Social</t>
  </si>
  <si>
    <t>Aporte INFOTEP</t>
  </si>
  <si>
    <t>Otros Gastos de Personal</t>
  </si>
  <si>
    <t>Total gastos de personal</t>
  </si>
  <si>
    <t>Honorarios por Servicios Profesionales</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</si>
  <si>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</si>
  <si>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</si>
  <si>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</si>
  <si>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</si>
  <si>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</si>
  <si>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</si>
  <si>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</si>
  <si>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Total gastos por trabajos, suministros y servicios</t>
  </si>
  <si>
    <t>Arrendamientos</t>
  </si>
  <si>
    <t>Depreciación de Activos Fijos (Categoría 1)</t>
  </si>
  <si>
    <t>Depreciación de Activos Fijos (Categoría 2)</t>
  </si>
  <si>
    <t>Depreciación de Activos Fijos (Categoría 3)</t>
  </si>
  <si>
    <t>Reparación de Activos Fijos (Categoría 1)</t>
  </si>
  <si>
    <t>Reparación de Activos Fijos (Categorías 2 y 3)</t>
  </si>
  <si>
    <t>Mantenimiento de los Activos Fijos</t>
  </si>
  <si>
    <t>Amortización Bienes Intangibles</t>
  </si>
  <si>
    <t>Total gastos de activos fijos</t>
  </si>
  <si>
    <t>Relaciones Públicas</t>
  </si>
  <si>
    <t>Publicidad</t>
  </si>
  <si>
    <t>Viajes</t>
  </si>
  <si>
    <t>Promociones</t>
  </si>
  <si>
    <t>Otros Gastos de Representación</t>
  </si>
  <si>
    <t>Total gastos de representación</t>
  </si>
  <si>
    <t>Primas de Seguros</t>
  </si>
  <si>
    <t>Proporción ITBIS Pagado en Operaciones Exentas</t>
  </si>
  <si>
    <t>Destrucción de Inventario Autorizado por DGII</t>
  </si>
  <si>
    <t>Total otras deducciones admitidas</t>
  </si>
  <si>
    <t>Por Préstamos con Instituciones Financieras Locales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</si>
  <si>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</si>
  <si>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</si>
  <si>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</si>
  <si>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</si>
  <si>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 Electrónicas. (.0015)</t>
  </si>
  <si>
    <t>Otros Gastos Financieros</t>
  </si>
  <si>
    <t>Total gastos financieros</t>
  </si>
  <si>
    <t>Por Pérdidas en Ventas de Activos Depreciables</t>
  </si>
  <si>
    <r>
      <t>Por Pérdidas en Ventas de Bienes de Capital</t>
    </r>
    <r>
      <rPr>
        <vertAlign val="superscript"/>
        <sz val="10"/>
        <rFont val="Lucida Sans"/>
        <family val="2"/>
      </rPr>
      <t>5/</t>
    </r>
  </si>
  <si>
    <t>Otros Gastos Extraordinarios</t>
  </si>
  <si>
    <t>Total Gastos Extraordinarios</t>
  </si>
  <si>
    <t>Beneficio (pérdida) el ejerc. antes de ISR</t>
  </si>
  <si>
    <t>1/, 4/ y 5/ Estas casillas formaban parte del Anexo en el año 2017. Para el año 2018, dichas casillas fueron eliminadas.</t>
  </si>
  <si>
    <t>2/ y 3/ Estas casillas forman parte del Anexo a partir del año 2018.</t>
  </si>
  <si>
    <t>La disponibilidad de la información se presenta con un rezago por el calendario de presentación de las obligaciones tributarias de los contribuyentes.</t>
  </si>
  <si>
    <t>CUADRO 4.04</t>
  </si>
  <si>
    <t>DECLARACIÓN JURADA SOCIEDADES, FORMULARIO IR-2</t>
  </si>
  <si>
    <t xml:space="preserve">    186,124.55  </t>
  </si>
  <si>
    <t>Impuestos no deducibles</t>
  </si>
  <si>
    <t>Exceso de depreciación</t>
  </si>
  <si>
    <t>Ajustes por Fiscalización de ejercicios anteriores</t>
  </si>
  <si>
    <t>Exceso Provisión Ctas. Incobrables</t>
  </si>
  <si>
    <t>Exceso Donaciones Instituciones Bien Público</t>
  </si>
  <si>
    <t>Pérdida Capital no compensada en ejercicio anterior</t>
  </si>
  <si>
    <t>Diferencia Cambiaria</t>
  </si>
  <si>
    <t>Ajustes positivos por Reembolsos</t>
  </si>
  <si>
    <t>Ajustes de precios de transferencia</t>
  </si>
  <si>
    <t xml:space="preserve"> Gastos intereses no deducibles</t>
  </si>
  <si>
    <t>Otros ajustes Positivos</t>
  </si>
  <si>
    <t xml:space="preserve">Exención Ley de Incentivos </t>
  </si>
  <si>
    <t>Dividendos Ganados otras Cías.</t>
  </si>
  <si>
    <t>Deficiencia de Depreciación</t>
  </si>
  <si>
    <t>Otros ajustes negativos</t>
  </si>
  <si>
    <t>Ajustes de Inventario</t>
  </si>
  <si>
    <t>Total Ajustes Fiscales</t>
  </si>
  <si>
    <t>Renta Neta Impuesto antes Pérdida</t>
  </si>
  <si>
    <t>Renta Neta Imponible antes Pérdida (+)</t>
  </si>
  <si>
    <t>Renta Neta Imponible antes Pérdida (-)</t>
  </si>
  <si>
    <t>Pérdidas años anteriores que se compensan</t>
  </si>
  <si>
    <t>Renta Neta Imp después Pérdida y la Ley 392-07</t>
  </si>
  <si>
    <t>Renta Neta Imponible después Pérdida (+)</t>
  </si>
  <si>
    <t>Renta Neta Imponible después Pérdida (-)</t>
  </si>
  <si>
    <t>Deducción por Inversión (Ley 392-07)</t>
  </si>
  <si>
    <t xml:space="preserve">Reta Neta Imponible después de la Pérdida y Ley 392-07 </t>
  </si>
  <si>
    <t>Renta Neta Imponible después Pérdida y Ley 392-07 (+)</t>
  </si>
  <si>
    <t>Renta Neta Imponible después Pérdida y Ley 392-07 (-)</t>
  </si>
  <si>
    <t>Impuesto Liquidado</t>
  </si>
  <si>
    <t>Anticipos Pagados</t>
  </si>
  <si>
    <t>Crédito Dividendos Retenidos</t>
  </si>
  <si>
    <t>Retenciones Entidades Estado</t>
  </si>
  <si>
    <t>Crédito por inversión</t>
  </si>
  <si>
    <t>Credito por energía renovable</t>
  </si>
  <si>
    <t>Credito retenciones por intereses bancarios</t>
  </si>
  <si>
    <t>Credito retenciones de ganancia de capital</t>
  </si>
  <si>
    <t>Credito por impuestos pagados en el exterior</t>
  </si>
  <si>
    <t>Crédito fiscal transferible</t>
  </si>
  <si>
    <t>Compens. autoriz y otros pagos</t>
  </si>
  <si>
    <t>Saldo Favor ejercicio anterior</t>
  </si>
  <si>
    <t>Diferencia a Pagar</t>
  </si>
  <si>
    <t>Saldo a Favor</t>
  </si>
  <si>
    <t>Mora por Declaración Tardía</t>
  </si>
  <si>
    <t>Mora en Pagos Anticipos</t>
  </si>
  <si>
    <t>Total Recargos</t>
  </si>
  <si>
    <t>Sanciones</t>
  </si>
  <si>
    <t>Interés Indemnizatorio en Declaración Tardía</t>
  </si>
  <si>
    <t>Interés Indemnizatorio sobre Anticipos</t>
  </si>
  <si>
    <t>Total a Pagar</t>
  </si>
  <si>
    <t>Nuevo Saldo a Favor ajustado</t>
  </si>
  <si>
    <t>Ingresos Brutos sujetos al pago de Anticipos</t>
  </si>
  <si>
    <t>CUADRO 4.05</t>
  </si>
  <si>
    <t>BALANCE GENERAL, ANEXO A1 DEL IR-2</t>
  </si>
  <si>
    <r>
      <t>(Sectores: Manufactura, Comercio, Agropecuaria)</t>
    </r>
    <r>
      <rPr>
        <b/>
        <vertAlign val="superscript"/>
        <sz val="10"/>
        <rFont val="Lucida Sans"/>
        <family val="2"/>
      </rPr>
      <t>1/</t>
    </r>
  </si>
  <si>
    <r>
      <t>2018</t>
    </r>
    <r>
      <rPr>
        <b/>
        <vertAlign val="superscript"/>
        <sz val="10"/>
        <color rgb="FFFFFFFF"/>
        <rFont val="Lucida Sans"/>
        <family val="2"/>
      </rPr>
      <t>2/</t>
    </r>
  </si>
  <si>
    <t>Activos Corrientes</t>
  </si>
  <si>
    <t>Cajas y Bancos</t>
  </si>
  <si>
    <t>Cuentas por Cobrar a Clientes</t>
  </si>
  <si>
    <t>Otras Cuentas por Cobrar</t>
  </si>
  <si>
    <t>Inventario de mercancías o productos terminados</t>
  </si>
  <si>
    <t>Inventario de materia prima</t>
  </si>
  <si>
    <t>Inventario de productos en proceso</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</si>
  <si>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</si>
  <si>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</si>
  <si>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</si>
  <si>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</si>
  <si>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</si>
  <si>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</si>
  <si>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</si>
  <si>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</si>
  <si>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</si>
  <si>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</si>
  <si>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</si>
  <si>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</si>
  <si>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</si>
  <si>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</si>
  <si>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</si>
  <si>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</si>
  <si>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</si>
  <si>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</si>
  <si>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</si>
  <si>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</si>
  <si>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</si>
  <si>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</si>
  <si>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</si>
  <si>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</si>
  <si>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</si>
  <si>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</si>
  <si>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</si>
  <si>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 xml:space="preserve"> Provisión de inventario</t>
  </si>
  <si>
    <t>Otras Provisiones</t>
  </si>
  <si>
    <t>Total Activos</t>
  </si>
  <si>
    <t>Acreedores A Corto Plazo</t>
  </si>
  <si>
    <t>Préstamos</t>
  </si>
  <si>
    <t>Cuentas Por Pagar</t>
  </si>
  <si>
    <t>Impuestos Por Pagar</t>
  </si>
  <si>
    <t>Otras Cuentas</t>
  </si>
  <si>
    <t>Cobros Anticipados</t>
  </si>
  <si>
    <t xml:space="preserve"> Aportes para futura capitalización</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</si>
  <si>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</si>
  <si>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</si>
  <si>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</si>
  <si>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</si>
  <si>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</si>
  <si>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</si>
  <si>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 xml:space="preserve"> Préstamos con entidades acogidas a regímenes especiales</t>
  </si>
  <si>
    <t xml:space="preserve"> Préstamos con organismos internacionales</t>
  </si>
  <si>
    <t xml:space="preserve"> Préstamos con accionistas</t>
  </si>
  <si>
    <t>Otros Pasivos</t>
  </si>
  <si>
    <t>Patrimonio</t>
  </si>
  <si>
    <t>Capital Suscrito Y Pagado</t>
  </si>
  <si>
    <t>Reservas</t>
  </si>
  <si>
    <t>Superávit Revaluación de Activos</t>
  </si>
  <si>
    <t>Beneficio (Pérdida) de ejercicios anteriores</t>
  </si>
  <si>
    <t>Beneficio (Pérdida) del ejercicio actual</t>
  </si>
  <si>
    <t xml:space="preserve"> Otras reservas</t>
  </si>
  <si>
    <t>Total Pasivos Y Patrimonio</t>
  </si>
  <si>
    <t>1/ Este Anexo corresponde al Balance General de los contribuyentes que pertenecen a estos sectores.</t>
  </si>
  <si>
    <t>2/ Año 2018 actualizado en marzo del 2021.</t>
  </si>
  <si>
    <t>TOTAL PASIVO Y PATRIMONIO</t>
  </si>
  <si>
    <t>Beneficio (Pérdida) del Ejercicio Actual</t>
  </si>
  <si>
    <t>Beneficio (Pérdida) de Ejercicios Anteriores</t>
  </si>
  <si>
    <t>Reservas Patrimoniales</t>
  </si>
  <si>
    <t>Otros aportes Patrim. no Capitalizados</t>
  </si>
  <si>
    <t>Reserva Legal Bancaria</t>
  </si>
  <si>
    <t>Capital En Circulación</t>
  </si>
  <si>
    <t>PATRIMONIO</t>
  </si>
  <si>
    <t>OBLIGACIONES SUBORDINADAS</t>
  </si>
  <si>
    <t>FONDOS EN ADMINISTRACIÓN</t>
  </si>
  <si>
    <t>Otros Créditos Diferidos</t>
  </si>
  <si>
    <t>Partidas para Imputar</t>
  </si>
  <si>
    <t>Intereses y Comisiones Devengados no Cobrados</t>
  </si>
  <si>
    <t>Impuesto Sobre Renta Diferido</t>
  </si>
  <si>
    <t>OTROS PASIVOS</t>
  </si>
  <si>
    <t>Cargos por Pagar</t>
  </si>
  <si>
    <t>Provisiones para Contingencias</t>
  </si>
  <si>
    <t>Acreedores Diversos</t>
  </si>
  <si>
    <t>ACREEDORES Y PROVISIONES DIVERSOS</t>
  </si>
  <si>
    <t xml:space="preserve"> OBLIGACIONES FINANCIERAS</t>
  </si>
  <si>
    <t>Con instituciones financieras del exterior</t>
  </si>
  <si>
    <t>Con instituciones financieras locales</t>
  </si>
  <si>
    <t>FINANCIAMIENTOS OBTENIDOS</t>
  </si>
  <si>
    <t>Otros Valores en Circulación</t>
  </si>
  <si>
    <t>Certificados Financieros</t>
  </si>
  <si>
    <t>Cédulas Hipotecarias</t>
  </si>
  <si>
    <t>Bonos</t>
  </si>
  <si>
    <t>VALORES EN CIRCULACIÓN</t>
  </si>
  <si>
    <t>Depósitos a Plazo</t>
  </si>
  <si>
    <t>Depósitos de Ahorro</t>
  </si>
  <si>
    <t>Depósitos a la Vista</t>
  </si>
  <si>
    <t>Depósitos al Público</t>
  </si>
  <si>
    <t>PASIVOS Y PATRIMONIO</t>
  </si>
  <si>
    <t>TOTAL ACTIVOS</t>
  </si>
  <si>
    <t>Provisión para Otros Activos</t>
  </si>
  <si>
    <t>Provisión para Activos Fijos</t>
  </si>
  <si>
    <t>Provisión para Inversiones</t>
  </si>
  <si>
    <t>Provisión para Cartera Créditos</t>
  </si>
  <si>
    <t>Depreciación Acumulada Activos Fijos (Cat 3)</t>
  </si>
  <si>
    <t>Depreciación Acumulada Activos Fijos (Cat 2)</t>
  </si>
  <si>
    <t>Depreciación Acumulada Activos Fijos (Cat 1)</t>
  </si>
  <si>
    <t>PROVISIONES PARA RIESGOS Y GASTOS</t>
  </si>
  <si>
    <t>Bienes Diversos</t>
  </si>
  <si>
    <t>Bienes Diferidos en Recuperación de Créditos</t>
  </si>
  <si>
    <t>Otros Cargos Diferidos</t>
  </si>
  <si>
    <t>Impuesto Sobre La Renta Diferido</t>
  </si>
  <si>
    <t>Pagos Anticipados</t>
  </si>
  <si>
    <t>Deudores por Aceptaciones</t>
  </si>
  <si>
    <t>OTROS ACTIVOS</t>
  </si>
  <si>
    <t>Otras</t>
  </si>
  <si>
    <t>Por Inversiones</t>
  </si>
  <si>
    <t>Por Cartera de Créditos</t>
  </si>
  <si>
    <t>Por Disponibilidades</t>
  </si>
  <si>
    <t>RENDIMIENTOS POR COBRAR</t>
  </si>
  <si>
    <t>Otros Act Fijos no Depreciables (Incluye Terrenos)</t>
  </si>
  <si>
    <t>Otros Activos Fijos Depreciables (Categoría 3)</t>
  </si>
  <si>
    <t>Automóviles y Equipo (Categoría 2)</t>
  </si>
  <si>
    <t xml:space="preserve"> ACTIVOS FIJOS</t>
  </si>
  <si>
    <t>CUENTAS A RECIBIR</t>
  </si>
  <si>
    <t>INVERSIONES</t>
  </si>
  <si>
    <t>CARTERAS DE CRÉDITOS</t>
  </si>
  <si>
    <t>DISPONIBILIDADES</t>
  </si>
  <si>
    <r>
      <t>(Sectores: Bancos y Financieras)</t>
    </r>
    <r>
      <rPr>
        <b/>
        <vertAlign val="superscript"/>
        <sz val="10"/>
        <color theme="1"/>
        <rFont val="Lucida Sans"/>
        <family val="2"/>
      </rPr>
      <t>1/</t>
    </r>
  </si>
  <si>
    <t>BALANCE GENERAL, ANEXO A2 DEL IR-2</t>
  </si>
  <si>
    <t>CUADRO 4.06</t>
  </si>
  <si>
    <t>CUADRO 4.08</t>
  </si>
  <si>
    <t>ESTADO DE RESULTADOS, ANEXO B1 DEL IR-2</t>
  </si>
  <si>
    <t>Ingresos de Operaciones Netos</t>
  </si>
  <si>
    <t xml:space="preserve"> Ingresos Ventas Locales</t>
  </si>
  <si>
    <t>Ingresos Exportaciones</t>
  </si>
  <si>
    <t>Devoluciones S/Venta</t>
  </si>
  <si>
    <t>Descuento S/Venta</t>
  </si>
  <si>
    <t>Ingresos Financieros</t>
  </si>
  <si>
    <t>Int. Perc. por Inv. Financ. de Inst.  reguladas por las Autoridades Monetarias</t>
  </si>
  <si>
    <t>Int. Perc. por Inv. Financ. de Inst. no reguladas por las Autoridades Monetarias</t>
  </si>
  <si>
    <t>Por Dividendos</t>
  </si>
  <si>
    <t>Por Préstamos</t>
  </si>
  <si>
    <t>Intereses por Préstamos con Entidades Relacionadas</t>
  </si>
  <si>
    <t>Intereses por Préstamos con Entidades No Relacionadas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</si>
  <si>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</si>
  <si>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</si>
  <si>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</si>
  <si>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</si>
  <si>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</si>
  <si>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</si>
  <si>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</si>
  <si>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de Venta</t>
  </si>
  <si>
    <t>Gastos de Personal</t>
  </si>
  <si>
    <t>Otros Seguros</t>
  </si>
  <si>
    <t>Aportación Seguridad Social</t>
  </si>
  <si>
    <t>Aporte Infotep</t>
  </si>
  <si>
    <t>ITBIS pagado en proporcionalidad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</si>
  <si>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</si>
  <si>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</si>
  <si>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</si>
  <si>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</si>
  <si>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</si>
  <si>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</si>
  <si>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</si>
  <si>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</si>
  <si>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ITBIS pagado en proporcionalidad (Gastos por Trab., Sum. y SS.)</t>
  </si>
  <si>
    <t>De Inmuebles (a Personas Físicas)</t>
  </si>
  <si>
    <t>De Inmuebles (a Personas Jurídicas)</t>
  </si>
  <si>
    <t>Otros Arrendamientos</t>
  </si>
  <si>
    <t>ITBIS pagado en proporcionalidad (Arrendamientos)</t>
  </si>
  <si>
    <t>Gastos de Activo Fijo</t>
  </si>
  <si>
    <t>Reparaciones de Activos Fijos (Categoría 1)</t>
  </si>
  <si>
    <t>Reparaciones de Activos (Categoría 2 Y 3)</t>
  </si>
  <si>
    <t>Amortización bienes intangibles</t>
  </si>
  <si>
    <t>Amortización mejoras en Prop. Arrendadas</t>
  </si>
  <si>
    <t>Otros gastos</t>
  </si>
  <si>
    <t>ITBIS pagado en proporcionalidad (Gastos Act. Fijos)</t>
  </si>
  <si>
    <t>Gastos de Representación</t>
  </si>
  <si>
    <t>Donaciones</t>
  </si>
  <si>
    <t>Donaciones a Proindustria (Ley 392-07)</t>
  </si>
  <si>
    <t>ITBIS pagado en proporcionalidad (Gastos Representación)</t>
  </si>
  <si>
    <t>Otras Deducciones Admitidas</t>
  </si>
  <si>
    <t>Cuotas y otras Contribuciones</t>
  </si>
  <si>
    <t>Destrucción de Inventario Autorizado por la DGII</t>
  </si>
  <si>
    <t>Gastos Financieros</t>
  </si>
  <si>
    <t>Por Préstamos con instituciones financieras locales</t>
  </si>
  <si>
    <t>Por Préstamos con entidades del exterior</t>
  </si>
  <si>
    <t>Por Préstamos con entidades relacionadas locales</t>
  </si>
  <si>
    <t>Por Préstamos con entidades relacionadas del exterior</t>
  </si>
  <si>
    <t>Por Préstamos con Financieras</t>
  </si>
  <si>
    <t>Por préstamos con personas físicas relacionadas locales</t>
  </si>
  <si>
    <t>Por préstamos con personas físicas relacionadas en el exterior</t>
  </si>
  <si>
    <t>Por retención de imp. a la emisión de cheques y pagos por transf. elect. (.0015)</t>
  </si>
  <si>
    <t>Por préstamos con entidades acogidas a regímenes especiales</t>
  </si>
  <si>
    <t>Gastos Extraordinarios</t>
  </si>
  <si>
    <t>Por Pérdidas en Ventas de Bienes de Capital</t>
  </si>
  <si>
    <t>Cuentas Incobrables</t>
  </si>
  <si>
    <t>Provisión por Ctas Incobrables</t>
  </si>
  <si>
    <t>Por Diferencias Negativas Cambiarias</t>
  </si>
  <si>
    <t>Otros gastos extraordinarios</t>
  </si>
  <si>
    <t>Provisión de Inventario</t>
  </si>
  <si>
    <t>Beneficio (Pérdida) del Ejercicio antes de ISR</t>
  </si>
  <si>
    <t>1/ Este Anexo corresponde al Estado de Resultados de los contribuyentes que pertenecen a estos sectores.</t>
  </si>
  <si>
    <t>CUADRO 4.09</t>
  </si>
  <si>
    <t>ESTADO DE RESULTADOS, ANEXO B2 DEL IR-2</t>
  </si>
  <si>
    <r>
      <t>(Sectores: Bancos y Financieras)</t>
    </r>
    <r>
      <rPr>
        <b/>
        <vertAlign val="superscript"/>
        <sz val="10"/>
        <rFont val="Lucida Sans"/>
        <family val="2"/>
      </rPr>
      <t>1/</t>
    </r>
  </si>
  <si>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</si>
  <si>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</si>
  <si>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</si>
  <si>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</si>
  <si>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</si>
  <si>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</si>
  <si>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</si>
  <si>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 xml:space="preserve"> 2.4 Otros ingresos</t>
  </si>
  <si>
    <t>Diversos</t>
  </si>
  <si>
    <t>Ingresos no Operacionales</t>
  </si>
  <si>
    <t>Recuperación de Activos Castigados</t>
  </si>
  <si>
    <t>Disminución de Provisiones Act. Riesgosos</t>
  </si>
  <si>
    <t>Por Inversiones No Financieras</t>
  </si>
  <si>
    <r>
      <t>Por dividendos</t>
    </r>
    <r>
      <rPr>
        <vertAlign val="superscript"/>
        <sz val="10"/>
        <rFont val="Lucida Sans"/>
        <family val="2"/>
      </rPr>
      <t>2/</t>
    </r>
  </si>
  <si>
    <t>Ingresos Ejercicios Anteriores</t>
  </si>
  <si>
    <t>Total de Ingresos</t>
  </si>
  <si>
    <t>Aportes Planes de Pensiones</t>
  </si>
  <si>
    <t>Otros Gastos Operacionales</t>
  </si>
  <si>
    <t>Por Obligaciones Financieras</t>
  </si>
  <si>
    <t>Por Acreedores y Provisiones Diversas</t>
  </si>
  <si>
    <t>Por Cambio de Divisas</t>
  </si>
  <si>
    <t>Intereses de Captaciones</t>
  </si>
  <si>
    <t xml:space="preserve">Intereses y Comisiones por Financ. Obtenido ins. Financ. del pais </t>
  </si>
  <si>
    <t xml:space="preserve">Intereses y com. por financ. obtenidos con ins. Financ. del ext.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</si>
  <si>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</si>
  <si>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</si>
  <si>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</si>
  <si>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</si>
  <si>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</si>
  <si>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</si>
  <si>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Otros Gastos</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</si>
  <si>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</si>
  <si>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</si>
  <si>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</si>
  <si>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</si>
  <si>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</si>
  <si>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</si>
  <si>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</si>
  <si>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</si>
  <si>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</si>
  <si>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Impuesto pagado por concepto de activos financ.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</si>
  <si>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</si>
  <si>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</si>
  <si>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</si>
  <si>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</si>
  <si>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</si>
  <si>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</si>
  <si>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</si>
  <si>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2/ Partida agregada a partir del año 2018.</t>
  </si>
  <si>
    <t>CUADRO 4.10</t>
  </si>
  <si>
    <t>ESTADO DE RESULTADOS, ANEXO B3 DEL IR-2</t>
  </si>
  <si>
    <r>
      <t>(Sector: Compañías de Seguros)</t>
    </r>
    <r>
      <rPr>
        <b/>
        <vertAlign val="superscript"/>
        <sz val="10"/>
        <rFont val="Lucida Sans"/>
        <family val="2"/>
      </rPr>
      <t>1/</t>
    </r>
  </si>
  <si>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</si>
  <si>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</si>
  <si>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</si>
  <si>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</si>
  <si>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</si>
  <si>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</si>
  <si>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</si>
  <si>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</si>
  <si>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</si>
  <si>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reguladas por las autoridades monetarias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</si>
  <si>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</si>
  <si>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</si>
  <si>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</si>
  <si>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</si>
  <si>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</si>
  <si>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Reclamaciones</t>
  </si>
  <si>
    <t>Reclamaciones Pagadas</t>
  </si>
  <si>
    <t>Reclamaciones Acumuladas</t>
  </si>
  <si>
    <t>A cargo de Reaseguradoras</t>
  </si>
  <si>
    <t>Reclamaciones Pagadas a Seguro</t>
  </si>
  <si>
    <t>Comisiones Pagadas</t>
  </si>
  <si>
    <t>Generales y Administrativos</t>
  </si>
  <si>
    <t>Aportaciones Planes de Pensiones</t>
  </si>
  <si>
    <t>Honorarios por Serv. del Exterior</t>
  </si>
  <si>
    <t>Seguridad, Mensajería, Transp. y otros Servicios</t>
  </si>
  <si>
    <t>Gastos De Activos Fijos</t>
  </si>
  <si>
    <t>Depreciación Act. Fijos (Cat. 1)</t>
  </si>
  <si>
    <t>Depreciación Act. Fijos (Cat. 2)</t>
  </si>
  <si>
    <t>Depreciación Act. Fijos (Cat. 3)</t>
  </si>
  <si>
    <t>Reparación Act. Fijos (Cat. 1)</t>
  </si>
  <si>
    <t>8.5 - Reparación Act. Fijos (Cat. 2 y 3)</t>
  </si>
  <si>
    <t>Mantenimiento Activos Fijos</t>
  </si>
  <si>
    <t>De inmuebles (a personas físicas)</t>
  </si>
  <si>
    <t>De inmuebles (a personas morales)</t>
  </si>
  <si>
    <t>Otros arrendamientos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</si>
  <si>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</si>
  <si>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</si>
  <si>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</si>
  <si>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</si>
  <si>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</si>
  <si>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</si>
  <si>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</si>
  <si>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</si>
  <si>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</si>
  <si>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CUADRO 4.11</t>
  </si>
  <si>
    <t>ESTADO DE RESULTADOS, ANEXO B4 DEL IR-2</t>
  </si>
  <si>
    <r>
      <t xml:space="preserve">(Sector: Hoteles) </t>
    </r>
    <r>
      <rPr>
        <b/>
        <vertAlign val="superscript"/>
        <sz val="10"/>
        <color theme="1"/>
        <rFont val="Lucida Sans"/>
        <family val="2"/>
      </rPr>
      <t>1/</t>
    </r>
  </si>
  <si>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</si>
  <si>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</si>
  <si>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</si>
  <si>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</si>
  <si>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</si>
  <si>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</si>
  <si>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</si>
  <si>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</si>
  <si>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</si>
  <si>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</si>
  <si>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Gastos Por Trabajos, Suministros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</si>
  <si>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</si>
  <si>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</si>
  <si>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</si>
  <si>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</si>
  <si>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</si>
  <si>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</si>
  <si>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</si>
  <si>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</si>
  <si>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instituciones financieras locales</t>
  </si>
  <si>
    <t>Por retenciones de impuestos a la emisión de cheques y transferencias</t>
  </si>
  <si>
    <t>Provisiones para Cuentas Incobrables</t>
  </si>
  <si>
    <r>
      <t>2019</t>
    </r>
    <r>
      <rPr>
        <b/>
        <vertAlign val="superscript"/>
        <sz val="10"/>
        <color rgb="FFFFFFFF"/>
        <rFont val="Lucida Sans"/>
        <family val="2"/>
      </rPr>
      <t>a/</t>
    </r>
  </si>
  <si>
    <t>3/ Año 2019 actualizado en marzo del 2022.</t>
  </si>
  <si>
    <r>
      <t>2019</t>
    </r>
    <r>
      <rPr>
        <b/>
        <vertAlign val="superscript"/>
        <sz val="10"/>
        <color rgb="FFFFFFFF"/>
        <rFont val="Lucida Sans"/>
        <family val="2"/>
      </rPr>
      <t>3/</t>
    </r>
  </si>
  <si>
    <r>
      <t>Cuentas por Cobrar a Relacionados</t>
    </r>
    <r>
      <rPr>
        <vertAlign val="superscript"/>
        <sz val="10"/>
        <color rgb="FF000000"/>
        <rFont val="Lucida Sans"/>
        <family val="2"/>
      </rPr>
      <t>4/</t>
    </r>
  </si>
  <si>
    <r>
      <t>Otros inventarios</t>
    </r>
    <r>
      <rPr>
        <vertAlign val="superscript"/>
        <sz val="10"/>
        <color rgb="FF000000"/>
        <rFont val="Lucida Sans"/>
        <family val="2"/>
      </rPr>
      <t>5/</t>
    </r>
  </si>
  <si>
    <r>
      <t>Revaluación de Activos</t>
    </r>
    <r>
      <rPr>
        <vertAlign val="superscript"/>
        <sz val="10"/>
        <color rgb="FF000000"/>
        <rFont val="Lucida Sans"/>
        <family val="2"/>
      </rPr>
      <t>6/</t>
    </r>
  </si>
  <si>
    <t>a/Año 2019 actualizado en marzo del 2022.</t>
  </si>
  <si>
    <t>CUADRO 4.07</t>
  </si>
  <si>
    <t>BALANCE GENERAL, ANEXO A3 DEL IR-2</t>
  </si>
  <si>
    <r>
      <t>(Sector Compañías de Seguros)</t>
    </r>
    <r>
      <rPr>
        <b/>
        <vertAlign val="superscript"/>
        <sz val="10"/>
        <rFont val="Lucida Sans"/>
        <family val="2"/>
      </rPr>
      <t>1/</t>
    </r>
  </si>
  <si>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</si>
  <si>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</si>
  <si>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</si>
  <si>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</si>
  <si>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</si>
  <si>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</si>
  <si>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</si>
  <si>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</si>
  <si>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</si>
  <si>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</si>
  <si>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</si>
  <si>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</si>
  <si>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</si>
  <si>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</si>
  <si>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</si>
  <si>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</si>
  <si>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</si>
  <si>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</si>
  <si>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</si>
  <si>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</si>
  <si>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</si>
  <si>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</si>
  <si>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</si>
  <si>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</si>
  <si>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</si>
  <si>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</si>
  <si>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</si>
  <si>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</si>
  <si>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</si>
  <si>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</si>
  <si>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</si>
  <si>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</si>
  <si>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</si>
  <si>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a/ Año 2019 actualizado en marzo 2022.</t>
  </si>
  <si>
    <r>
      <t>Ingresos sujetos al pago de Anticipos</t>
    </r>
    <r>
      <rPr>
        <b/>
        <vertAlign val="superscript"/>
        <sz val="10"/>
        <color theme="1"/>
        <rFont val="Lucida Sans"/>
        <family val="2"/>
      </rPr>
      <t>b</t>
    </r>
  </si>
  <si>
    <r>
      <t>Ingresos por Dividendos</t>
    </r>
    <r>
      <rPr>
        <vertAlign val="superscript"/>
        <sz val="10"/>
        <rFont val="Arial"/>
        <family val="2"/>
      </rPr>
      <t>c</t>
    </r>
  </si>
  <si>
    <t>b/ Esta casilla formaba parte del Anexo en el año 2017. Para el año 2018, dicha casilla fue eliminada.</t>
  </si>
  <si>
    <t>CUADRO 4.01</t>
  </si>
  <si>
    <t>DECLARACIÓN JURADA PERSONAS FISÍCAS, FORMULARIO IR-1</t>
  </si>
  <si>
    <t>Años 2008 - 2016; en millones de RD$</t>
  </si>
  <si>
    <r>
      <t>2016</t>
    </r>
    <r>
      <rPr>
        <b/>
        <vertAlign val="superscript"/>
        <sz val="10"/>
        <color rgb="FFFFFFFF"/>
        <rFont val="Lucida San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</si>
  <si>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</si>
  <si>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</si>
  <si>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</si>
  <si>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</si>
  <si>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</si>
  <si>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</si>
  <si>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</si>
  <si>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</si>
  <si>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</si>
  <si>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</si>
  <si>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</si>
  <si>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</si>
  <si>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</si>
  <si>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</si>
  <si>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</si>
  <si>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</si>
  <si>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</si>
  <si>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</si>
  <si>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</si>
  <si>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</si>
  <si>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</si>
  <si>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</si>
  <si>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</si>
  <si>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</si>
  <si>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</si>
  <si>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</si>
  <si>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</si>
  <si>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</si>
  <si>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</si>
  <si>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</si>
  <si>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</si>
  <si>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</si>
  <si>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</si>
  <si>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</si>
  <si>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</si>
  <si>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</si>
  <si>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</si>
  <si>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</si>
  <si>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</si>
  <si>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</si>
  <si>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</si>
  <si>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</si>
  <si>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</si>
  <si>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</si>
  <si>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</si>
  <si>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 Brutos</t>
  </si>
  <si>
    <t>QUINTA PARTE</t>
  </si>
  <si>
    <t>4ta Parte: Información De Las Declaraciones Juradas</t>
  </si>
  <si>
    <t>c/ Fue agregada al formulario a partir del año 2018.</t>
  </si>
  <si>
    <t>Beneficio o Pérdida Neta antes del Impuesto</t>
  </si>
  <si>
    <t>Beneficio Neto antes del Impuesto</t>
  </si>
  <si>
    <r>
      <t>ITBIS Pagado en Proporcionalidad (Gastos de personal)</t>
    </r>
    <r>
      <rPr>
        <vertAlign val="superscript"/>
        <sz val="10"/>
        <rFont val="Lucida Sans"/>
        <family val="2"/>
      </rPr>
      <t>b/</t>
    </r>
  </si>
  <si>
    <r>
      <t>ITBIS Pagado en Proporcionalidad (Gastos por trabajos, suministros y ss)</t>
    </r>
    <r>
      <rPr>
        <vertAlign val="superscript"/>
        <sz val="10"/>
        <rFont val="Lucida Sans"/>
        <family val="2"/>
      </rPr>
      <t>c/</t>
    </r>
  </si>
  <si>
    <r>
      <t>ITBIS Pagado en Proporcionalidad (Arrendamientos)</t>
    </r>
    <r>
      <rPr>
        <vertAlign val="superscript"/>
        <sz val="10"/>
        <rFont val="Lucida Sans"/>
        <family val="2"/>
      </rPr>
      <t>d/</t>
    </r>
  </si>
  <si>
    <r>
      <t>ITBIS Pagado en Proporcionalidad (Gastos de activos fijos)</t>
    </r>
    <r>
      <rPr>
        <vertAlign val="superscript"/>
        <sz val="10"/>
        <rFont val="Lucida Sans"/>
        <family val="2"/>
      </rPr>
      <t>e/</t>
    </r>
  </si>
  <si>
    <r>
      <t>ITBIS Pagado en Proporcionalidad (Gastos de representación)</t>
    </r>
    <r>
      <rPr>
        <vertAlign val="superscript"/>
        <sz val="10"/>
        <rFont val="Lucida Sans"/>
        <family val="2"/>
      </rPr>
      <t>f/</t>
    </r>
  </si>
  <si>
    <r>
      <t>Por Préstamos con Personas Físicas Rel. Loc.</t>
    </r>
    <r>
      <rPr>
        <vertAlign val="superscript"/>
        <sz val="10"/>
        <rFont val="Lucida Sans"/>
        <family val="2"/>
      </rPr>
      <t>g/</t>
    </r>
  </si>
  <si>
    <r>
      <t>Por Préstamos con Personas Físicas Rel. Ext.</t>
    </r>
    <r>
      <rPr>
        <vertAlign val="superscript"/>
        <sz val="10"/>
        <rFont val="Lucida Sans"/>
        <family val="2"/>
      </rPr>
      <t>h/</t>
    </r>
  </si>
  <si>
    <r>
      <t>Cuentas Incobrables</t>
    </r>
    <r>
      <rPr>
        <vertAlign val="superscript"/>
        <sz val="10"/>
        <rFont val="Lucida Sans"/>
        <family val="2"/>
      </rPr>
      <t>i/</t>
    </r>
  </si>
  <si>
    <r>
      <t>Provisión de Inventario</t>
    </r>
    <r>
      <rPr>
        <vertAlign val="superscript"/>
        <sz val="10"/>
        <rFont val="Lucida Sans"/>
        <family val="2"/>
      </rPr>
      <t>j/</t>
    </r>
  </si>
  <si>
    <r>
      <t>Otras Provisiones</t>
    </r>
    <r>
      <rPr>
        <vertAlign val="superscript"/>
        <sz val="10"/>
        <rFont val="Lucida Sans"/>
        <family val="2"/>
      </rPr>
      <t>k/</t>
    </r>
  </si>
  <si>
    <t>b/ hasta k/ fueron partidas agregadas a partir del año 2018.</t>
  </si>
  <si>
    <t>Monte Cristi</t>
  </si>
  <si>
    <t>Valverde</t>
  </si>
  <si>
    <t>CUADRO 6.01</t>
  </si>
  <si>
    <t xml:space="preserve">2/ Corresponde a la ubicación del inmueble.
</t>
  </si>
  <si>
    <t xml:space="preserve">3/ La provincia Salcedo pasó a llamarse Hermanas Mirabal. 
</t>
  </si>
  <si>
    <t>CANTIDAD DE INMUEBLES REGISTRADOS POR PROVINCIA, SEGÚN UBICACIÓN DEL INMUEBLE</t>
  </si>
  <si>
    <t>Inmuebles Registrado por Provincia</t>
  </si>
  <si>
    <t>Mercado Laboral</t>
  </si>
  <si>
    <t>Provincias/Años</t>
  </si>
  <si>
    <t xml:space="preserve"> Total</t>
  </si>
  <si>
    <t>Cantidad de empresas registradas por provincia</t>
  </si>
  <si>
    <t>Provincia</t>
  </si>
  <si>
    <t>Cantidad de empresas registradas por actividad económica</t>
  </si>
  <si>
    <t>Actividad económica</t>
  </si>
  <si>
    <t>Cantidad de empresas por régimenes especiales</t>
  </si>
  <si>
    <t>Régimen</t>
  </si>
  <si>
    <t>Cadena Textil / Cuero</t>
  </si>
  <si>
    <t>Desarrollo Frontera</t>
  </si>
  <si>
    <t>Desarrollo Turismo</t>
  </si>
  <si>
    <t>Exportador</t>
  </si>
  <si>
    <t>Productor Cine</t>
  </si>
  <si>
    <t>Productor De Bienes Exentos</t>
  </si>
  <si>
    <t>Proindustria</t>
  </si>
  <si>
    <t>Proveedor Cine</t>
  </si>
  <si>
    <t>Zona Franca Industrial</t>
  </si>
  <si>
    <t>Zona Franca Comercial Aeropuerto</t>
  </si>
  <si>
    <t>Zona Franca Comercial Hotel</t>
  </si>
  <si>
    <t>Zona Franca Comercial Servicios</t>
  </si>
  <si>
    <r>
      <t>Cantidad de asalariados según provincia</t>
    </r>
    <r>
      <rPr>
        <b/>
        <vertAlign val="superscript"/>
        <sz val="10"/>
        <rFont val="Lucida Sans"/>
        <family val="2"/>
      </rPr>
      <t>1/</t>
    </r>
  </si>
  <si>
    <t>1/ Informaciones obtenidas a partir de la Declaración Jurada de Retenciones de Asalariados (Formulario IR-3).</t>
  </si>
  <si>
    <r>
      <t>Cantidad de asalariados sujetos a retención, según provincia</t>
    </r>
    <r>
      <rPr>
        <b/>
        <vertAlign val="superscript"/>
        <sz val="10"/>
        <rFont val="Lucida Sans"/>
        <family val="2"/>
      </rPr>
      <t>1/</t>
    </r>
  </si>
  <si>
    <r>
      <t>Cantidad de empleadores según provincia</t>
    </r>
    <r>
      <rPr>
        <b/>
        <vertAlign val="superscript"/>
        <sz val="10"/>
        <rFont val="Lucida Sans"/>
        <family val="2"/>
      </rPr>
      <t>1/</t>
    </r>
  </si>
  <si>
    <r>
      <t>Salarios pagados según provincia</t>
    </r>
    <r>
      <rPr>
        <b/>
        <vertAlign val="superscript"/>
        <sz val="10"/>
        <rFont val="Lucida Sans"/>
        <family val="2"/>
      </rPr>
      <t>1/</t>
    </r>
  </si>
  <si>
    <t>Ventas Tarjeta de Crédito y Débito</t>
  </si>
  <si>
    <t>CUADRO 8.01</t>
  </si>
  <si>
    <t>CUADRO 8.02</t>
  </si>
  <si>
    <t>CUADRO 8.03</t>
  </si>
  <si>
    <t>CUADRO 7.01</t>
  </si>
  <si>
    <t>Cantidad de asalariados sujetos a retención, según provincia</t>
  </si>
  <si>
    <t>Cantidad de empleadores según provincia</t>
  </si>
  <si>
    <t>Salarios pagados según provincia</t>
  </si>
  <si>
    <t>Inmuebles Registrados por Provincia</t>
  </si>
  <si>
    <t>MERCADO LABORAL</t>
  </si>
  <si>
    <t>5ta Parte: Mercado laboral</t>
  </si>
  <si>
    <t>INMUEBLES</t>
  </si>
  <si>
    <t>VENTAS</t>
  </si>
  <si>
    <t>CUADRO 5.01</t>
  </si>
  <si>
    <t>CUADRO 5.02</t>
  </si>
  <si>
    <t>CUADRO 5.03</t>
  </si>
  <si>
    <t>CUADRO 5.04</t>
  </si>
  <si>
    <t>6ta Parte: Ventas tarjetas de crédito</t>
  </si>
  <si>
    <t>7ma Parte: Inmuebles</t>
  </si>
  <si>
    <t>9na Parte: Calendario del contribuyentes</t>
  </si>
  <si>
    <t>VENTAS TARJETAS DE CREDITO</t>
  </si>
  <si>
    <t>SEXTA PARTE</t>
  </si>
  <si>
    <t>SEPTIMA PARTE</t>
  </si>
  <si>
    <t>OCTAVA PARTE</t>
  </si>
  <si>
    <t>NOVENA PARTE</t>
  </si>
  <si>
    <t>CANTIDAD DE CONTRIBUYENTES</t>
  </si>
  <si>
    <t>Administración</t>
  </si>
  <si>
    <t>Zona Franca Comercial Mercancías</t>
  </si>
  <si>
    <t>Energía Renovable</t>
  </si>
  <si>
    <r>
      <t>Cantidad de contribuyentes por regímenes especiales</t>
    </r>
    <r>
      <rPr>
        <b/>
        <vertAlign val="superscript"/>
        <sz val="10"/>
        <color theme="1"/>
        <rFont val="Lucida Sans"/>
        <family val="2"/>
      </rPr>
      <t>1/</t>
    </r>
  </si>
  <si>
    <t>Cantidad de contribuyentes</t>
  </si>
  <si>
    <t>2/ Se incluye solo a las personas físicas y jurídicas que son contribuyentes.</t>
  </si>
  <si>
    <r>
      <t>Hasta 2009</t>
    </r>
    <r>
      <rPr>
        <b/>
        <vertAlign val="superscript"/>
        <sz val="10"/>
        <color theme="0"/>
        <rFont val="Lucida Sans"/>
        <family val="2"/>
      </rPr>
      <t>3</t>
    </r>
  </si>
  <si>
    <t>3/ Datos acumulados de todos los periodos hasta el 2009. Solo se incluye los nuevos ingresos en los años posteriores.</t>
  </si>
  <si>
    <r>
      <t>Cantidad de contribuyentes por actividad económica</t>
    </r>
    <r>
      <rPr>
        <b/>
        <vertAlign val="superscript"/>
        <sz val="10"/>
        <color theme="1"/>
        <rFont val="Lucida Sans"/>
        <family val="2"/>
      </rPr>
      <t>1</t>
    </r>
  </si>
  <si>
    <r>
      <t>Cantidad de contribuyentes por provincia</t>
    </r>
    <r>
      <rPr>
        <b/>
        <vertAlign val="superscript"/>
        <sz val="10"/>
        <color theme="1"/>
        <rFont val="Lucida Sans"/>
        <family val="2"/>
      </rPr>
      <t>1</t>
    </r>
  </si>
  <si>
    <t>CANTIDAD CONTRIBUYENTES</t>
  </si>
  <si>
    <t>8va Parte: Cantidad Contribuyentes</t>
  </si>
  <si>
    <r>
      <t xml:space="preserve">Provincia </t>
    </r>
    <r>
      <rPr>
        <b/>
        <vertAlign val="superscript"/>
        <sz val="10"/>
        <color theme="0"/>
        <rFont val="Lucida Sans"/>
        <family val="2"/>
      </rPr>
      <t>2/</t>
    </r>
  </si>
  <si>
    <r>
      <t xml:space="preserve">Hermanas Mirabal </t>
    </r>
    <r>
      <rPr>
        <vertAlign val="superscript"/>
        <sz val="10"/>
        <rFont val="Lucida Sans"/>
        <family val="2"/>
      </rPr>
      <t>3/</t>
    </r>
  </si>
  <si>
    <t>1/ Hace referencia al año en que el inmueble se registró en DGII.</t>
  </si>
  <si>
    <r>
      <t>Ventas Tarjetas De Crédito/Débito según provincia</t>
    </r>
    <r>
      <rPr>
        <b/>
        <vertAlign val="superscript"/>
        <sz val="10"/>
        <color rgb="FF000000"/>
        <rFont val="Lucida Sans"/>
        <family val="2"/>
      </rPr>
      <t>1/</t>
    </r>
  </si>
  <si>
    <t>2/ Para obtener dicha información se tomó el domicilio fiscal del contribuyente.</t>
  </si>
  <si>
    <t>Santiago de los Caballeros</t>
  </si>
  <si>
    <t>1/ Los contribuyentes son personas físicas o jurídicas que realizan una o varias actividades económicas, a quienes le corresponden obligaciones tributarias que conllevan la declaración y/o pago de un impuesto de presentación periódica, asumiendo una serie de deberes formales de acuerdo con el Código Tributario, las normas generales y resoluciones de la autoridad tributaria.</t>
  </si>
  <si>
    <t>1/ Información obtenida mediante las retenciones reportadas por las Compañías de Adquiriencia, las cuales están instituidas como agentes de retención del ITBIS generado en las transacciones a través de tarjeta de crédito o débito (Norma 08-04).</t>
  </si>
  <si>
    <t xml:space="preserve"> Estos datos corresponden sólo a los registros realizados por cada año para la serie presentada, no representa el total registrado.</t>
  </si>
  <si>
    <t>Libro y Biblioteca</t>
  </si>
  <si>
    <t>Física</t>
  </si>
  <si>
    <t>Jurídica</t>
  </si>
  <si>
    <t>Física Total</t>
  </si>
  <si>
    <t>Jurídica Total</t>
  </si>
  <si>
    <t>Persona Jurídica</t>
  </si>
  <si>
    <t>Persona Física</t>
  </si>
  <si>
    <t>Total Física y Jurídica</t>
  </si>
  <si>
    <t>Datos generados el 4 de julio del 2022.</t>
  </si>
  <si>
    <t>22/21</t>
  </si>
  <si>
    <r>
      <t>2022</t>
    </r>
    <r>
      <rPr>
        <b/>
        <vertAlign val="superscript"/>
        <sz val="10"/>
        <color rgb="FFFFFFFF"/>
        <rFont val="Lucida Sans"/>
        <family val="2"/>
      </rPr>
      <t>k/</t>
    </r>
  </si>
  <si>
    <r>
      <t>2022</t>
    </r>
    <r>
      <rPr>
        <b/>
        <vertAlign val="superscript"/>
        <sz val="10"/>
        <color rgb="FFFFFFFF"/>
        <rFont val="Lucida Sans"/>
        <family val="2"/>
      </rPr>
      <t>d/</t>
    </r>
  </si>
  <si>
    <t>d/Cifras 2022, generadas el 5 de enero 2023, por fecha recaudación.</t>
  </si>
  <si>
    <t xml:space="preserve">d/ El periodo de renovación de marbete inició el 18 ​de octubre del 2022 y concluyó el 31 de enero del 2023. </t>
  </si>
  <si>
    <t>San Juan</t>
  </si>
  <si>
    <t>Santiago</t>
  </si>
  <si>
    <r>
      <t>ITBIS Retenido ventas tarjetas de Credito/Debito según provincia</t>
    </r>
    <r>
      <rPr>
        <b/>
        <vertAlign val="superscript"/>
        <sz val="10"/>
        <color rgb="FF000000"/>
        <rFont val="Lucida Sans"/>
        <family val="2"/>
      </rPr>
      <t>1/</t>
    </r>
  </si>
  <si>
    <t>RECAUDACIÓN POR DOMICILIO FISCAL DEL CONTRIBUYENTE, SEGÚN IMPUESTOS</t>
  </si>
  <si>
    <t>* La Administración Local Abraham Lincoln fue creada a mediados del año 2017.</t>
  </si>
  <si>
    <t>La administración local Baní incluye la colecturía de San José de Ocoa.</t>
  </si>
  <si>
    <t>* La Administración Local Bávaro fue creada en el año 2019.</t>
  </si>
  <si>
    <t>* La Aministración Local Hato Mayor fue creada en el 2021.</t>
  </si>
  <si>
    <t>La administración local incluye colecturía de Cotuí.</t>
  </si>
  <si>
    <t xml:space="preserve">a/ Año 2013 incluye un monto de RD$331.3 millones por Amnistía Tributaria, Ley 309-12. </t>
  </si>
  <si>
    <t>b/ Año 2014 incluye RD$20.8 millones por concepto de Amnistía Tributaria, Ley 309-12.</t>
  </si>
  <si>
    <t>RECAUDACIÓN IMPUESTO SOBRE TRASPASO INMUEBLES Y VEHICULOS DE MOTOR, SEGÚN MESES</t>
  </si>
  <si>
    <t>Fuente: Preparado por la Gerencia de Estudios Económicos y Tributarios con informaciones suministradas por la Gerencia Administrativa y Financiera, DGII.</t>
  </si>
  <si>
    <t>Ley 253-12 establece los montos del Impuesto Selectivo al Consumo específico a ser pagados por cajetilla de cigarrillos (2013-2015).</t>
  </si>
  <si>
    <t>Por inv. Fin. con inst. reguladas por la autoridad mon.</t>
  </si>
  <si>
    <t>Por inv. Fin. con inst. No reguladas por la autoridad monet.</t>
  </si>
  <si>
    <t>* La Aministración Local Miraflores fue creada en el 2020.</t>
  </si>
  <si>
    <r>
      <t>2020</t>
    </r>
    <r>
      <rPr>
        <b/>
        <vertAlign val="superscript"/>
        <sz val="10"/>
        <color rgb="FFFFFFFF"/>
        <rFont val="Lucida Sans"/>
        <family val="2"/>
      </rPr>
      <t>c/</t>
    </r>
  </si>
  <si>
    <r>
      <t>2021</t>
    </r>
    <r>
      <rPr>
        <b/>
        <vertAlign val="superscript"/>
        <sz val="10"/>
        <color rgb="FFFFFFFF"/>
        <rFont val="Lucida Sans"/>
        <family val="2"/>
      </rPr>
      <t>d/</t>
    </r>
  </si>
  <si>
    <t xml:space="preserve">procedimientos de recaudación,  fiscalización  interna, tasación y cobranza persuasiva de los contribuyentes de una </t>
  </si>
  <si>
    <t>Santo Domingo No. 1 Y Parque Del Este</t>
  </si>
  <si>
    <r>
      <t>2020</t>
    </r>
    <r>
      <rPr>
        <b/>
        <vertAlign val="superscript"/>
        <sz val="11"/>
        <color theme="0"/>
        <rFont val="Calibri"/>
        <family val="2"/>
        <scheme val="minor"/>
      </rPr>
      <t>4/</t>
    </r>
  </si>
  <si>
    <t>5/ y 6/ Partidas que fueron agregadas al Anexo A1 a partir del año 2018.</t>
  </si>
  <si>
    <t>7/ Partida vigente hasta el año 2015.</t>
  </si>
  <si>
    <r>
      <t>2020</t>
    </r>
    <r>
      <rPr>
        <b/>
        <vertAlign val="superscript"/>
        <sz val="11"/>
        <color theme="0"/>
        <rFont val="Calibri"/>
        <family val="2"/>
        <scheme val="minor"/>
      </rPr>
      <t>b/</t>
    </r>
  </si>
  <si>
    <r>
      <t>2019</t>
    </r>
    <r>
      <rPr>
        <b/>
        <vertAlign val="superscript"/>
        <sz val="11"/>
        <color theme="0"/>
        <rFont val="Calibri"/>
        <family val="2"/>
        <scheme val="minor"/>
      </rPr>
      <t>a/</t>
    </r>
  </si>
  <si>
    <t>113,052</t>
  </si>
  <si>
    <r>
      <t>2020</t>
    </r>
    <r>
      <rPr>
        <b/>
        <vertAlign val="superscript"/>
        <sz val="10"/>
        <color theme="0"/>
        <rFont val="Calibri"/>
        <family val="2"/>
        <scheme val="minor"/>
      </rPr>
      <t>b/</t>
    </r>
  </si>
  <si>
    <r>
      <t>2018</t>
    </r>
    <r>
      <rPr>
        <b/>
        <vertAlign val="superscript"/>
        <sz val="10"/>
        <color theme="0"/>
        <rFont val="Lucida Sans"/>
        <family val="2"/>
      </rPr>
      <t>a/</t>
    </r>
  </si>
  <si>
    <t>a/ Para el año 2018 el Formulario de IR2 presentó transformaciones que reducen la cantidad de partidas presentadas en comparación con los formularios de años anteriores.</t>
  </si>
  <si>
    <r>
      <t>Ajustes Negativos 2018</t>
    </r>
    <r>
      <rPr>
        <vertAlign val="superscript"/>
        <sz val="10"/>
        <color rgb="FF000000"/>
        <rFont val="Lucida Sans"/>
        <family val="2"/>
      </rPr>
      <t>c/</t>
    </r>
  </si>
  <si>
    <r>
      <t>Saldo a Compensar en Activo/Pasivo</t>
    </r>
    <r>
      <rPr>
        <vertAlign val="superscript"/>
        <sz val="10"/>
        <color rgb="FF000000"/>
        <rFont val="Lucida Sans"/>
        <family val="2"/>
      </rPr>
      <t>d/</t>
    </r>
  </si>
  <si>
    <r>
      <t xml:space="preserve">Nuevo Saldo a Favor </t>
    </r>
    <r>
      <rPr>
        <b/>
        <vertAlign val="superscript"/>
        <sz val="10"/>
        <color theme="1"/>
        <rFont val="Lucida Sans"/>
        <family val="2"/>
      </rPr>
      <t>e/</t>
    </r>
  </si>
  <si>
    <t>c/, d/ y e/ fueron agregadas al formulario a partir del año 2018.</t>
  </si>
  <si>
    <t>Declaración Jurada Personas Fisicas Formulario IR-1. periodo fiscal , 2017-2020</t>
  </si>
  <si>
    <t>Declaración Jurada Sociedades Formulario IR-2, por período fiscal, año 2008-2020</t>
  </si>
  <si>
    <t>Balance General, Anexo A1 IR-2, Manuf., Comercio, Agropecuaria, por período fiscal año 2008-2020</t>
  </si>
  <si>
    <t>Balance General, Anexo A2 IR-2,  Bancos y Financieras, por período fiscal año 2008-2020</t>
  </si>
  <si>
    <t>Balance General, Anexo A3 IR-2, Compañías de Seguros, por período fiscal año 2008-2020</t>
  </si>
  <si>
    <t>Estado de Resultados, Anexo B1 IR-2,  Manufactura, Comercio, Agropecuaria, por período fiscal año 2008-2020</t>
  </si>
  <si>
    <t>Estado de Resultados, Anexo B2 IR-2, Bancos y Financieras, por período fiscal año 2008-2020</t>
  </si>
  <si>
    <t>Estado de Resultados, Anexo B3 IR-2,  Compañía de Seguros, por período fiscal año 2008-2020</t>
  </si>
  <si>
    <t>Estado de Resultados, Anexo B4 IR-2, Hoteles, por período fiscal, año 2008-2020</t>
  </si>
  <si>
    <t>Estado de Resultados, Anexo B IR-1,  período fiscal, 2017-2020</t>
  </si>
  <si>
    <t>4/ Año 2020 actualizado en marzo 2023.</t>
  </si>
  <si>
    <t>b/Año 2020 actualizado en marzo 2023.</t>
  </si>
  <si>
    <t>b/ Año 2020 actualizado en marzo 2023.</t>
  </si>
  <si>
    <t>Cantidad de asalariados, según provincia</t>
  </si>
  <si>
    <t>b/ Todas las partidas relacionas con Arrendamiento fueron agregadas a partir del 2018.</t>
  </si>
  <si>
    <r>
      <t>Arrendamientos</t>
    </r>
    <r>
      <rPr>
        <b/>
        <vertAlign val="superscript"/>
        <sz val="11"/>
        <color theme="1"/>
        <rFont val="Lucida Sans"/>
        <family val="2"/>
      </rPr>
      <t>b/</t>
    </r>
  </si>
  <si>
    <r>
      <t>Por préstamos con personas físicas relacionadas locales</t>
    </r>
    <r>
      <rPr>
        <vertAlign val="superscript"/>
        <sz val="10"/>
        <rFont val="Lucida Sans"/>
        <family val="2"/>
      </rPr>
      <t>c/</t>
    </r>
  </si>
  <si>
    <r>
      <t>Por préstamos con personas físicas relacionadas en el exterior</t>
    </r>
    <r>
      <rPr>
        <vertAlign val="superscript"/>
        <sz val="10"/>
        <rFont val="Lucida Sans"/>
        <family val="2"/>
      </rPr>
      <t>d/</t>
    </r>
  </si>
  <si>
    <t>c/ y d/ Partidas agregadas a partir del año 2018.</t>
  </si>
  <si>
    <t>c/ La fecha límite de presentación y pago de este impuesto era el 30 de marzo del 2020. Sin embargo, como parte de las medidas tomadas por motivo de la pandemia del COVID-19 se otorgó una prórroga para el pago de este impuesto hasta el 29 de julio del 2020. Por otro lado, este año incluye RD$480.2 millones por concepto de Ley 46-20.</t>
  </si>
  <si>
    <t>d/ La fecha límite de presentación y pago de este impuesto fue el 31 de marzo del 2021. Este año 2021 incluye RD$1,653.5 millones por concepto de Amnistía Tributaria, Ley 46-20.</t>
  </si>
  <si>
    <t>23/22</t>
  </si>
  <si>
    <r>
      <t>2023</t>
    </r>
    <r>
      <rPr>
        <b/>
        <vertAlign val="superscript"/>
        <sz val="10"/>
        <color rgb="FFFFFFFF"/>
        <rFont val="Lucida Sans"/>
        <family val="2"/>
      </rPr>
      <t>e/</t>
    </r>
  </si>
  <si>
    <t>2023</t>
  </si>
  <si>
    <t>Años 2010 - 2023; en millones de RD$</t>
  </si>
  <si>
    <t xml:space="preserve">e/ El periodo de renovación de marbete inició el 17 ​de octubre del 2023 y concluyó el 31 de enero del 2024. </t>
  </si>
  <si>
    <t>CUADRO 6.02</t>
  </si>
  <si>
    <t>CUADRO 6.03</t>
  </si>
  <si>
    <t>ITBIS Pagado ventas tarjetas de crédito</t>
  </si>
  <si>
    <t>ITBIS Retenido ventas tarjetas de credito</t>
  </si>
  <si>
    <r>
      <t>ITBIS Pagado ventas tarjetas de Credito/Debito según provincia</t>
    </r>
    <r>
      <rPr>
        <b/>
        <vertAlign val="superscript"/>
        <sz val="10"/>
        <color rgb="FF000000"/>
        <rFont val="Lucida Sans"/>
        <family val="2"/>
      </rPr>
      <t>1/</t>
    </r>
  </si>
  <si>
    <t>SÉPTIMA PARTE</t>
  </si>
  <si>
    <t>Conservación, Producción y Procesamiento de Carnes</t>
  </si>
  <si>
    <t>e/Cifras 2023, generadas el 25 de enero 2024, por fecha recaudación.</t>
  </si>
  <si>
    <r>
      <t>RECAUDACIÓN POR CONCEPTO DE LA LEY 51-23</t>
    </r>
    <r>
      <rPr>
        <b/>
        <vertAlign val="superscript"/>
        <sz val="10"/>
        <rFont val="Lucida Sans"/>
        <family val="2"/>
      </rPr>
      <t>1/</t>
    </r>
  </si>
  <si>
    <t>1/ La Ley No. 51-23 que instaura un tratamiento especial transitorio de fiscalización, gestión y recuperación de deuda tributaria.</t>
  </si>
  <si>
    <t>Cuadro 1.13</t>
  </si>
  <si>
    <r>
      <t xml:space="preserve">Cotuí </t>
    </r>
    <r>
      <rPr>
        <vertAlign val="superscript"/>
        <sz val="10"/>
        <rFont val="Lucida Sans"/>
        <family val="2"/>
      </rPr>
      <t>3/</t>
    </r>
  </si>
  <si>
    <r>
      <t>Hato Mayor</t>
    </r>
    <r>
      <rPr>
        <vertAlign val="superscript"/>
        <sz val="10"/>
        <rFont val="Lucida Sans"/>
        <family val="2"/>
      </rPr>
      <t>4/</t>
    </r>
  </si>
  <si>
    <r>
      <t>Los Próceres</t>
    </r>
    <r>
      <rPr>
        <vertAlign val="superscript"/>
        <sz val="10"/>
        <rFont val="Lucida Sans"/>
        <family val="2"/>
      </rPr>
      <t>5/</t>
    </r>
  </si>
  <si>
    <r>
      <t>Máximo Gómez</t>
    </r>
    <r>
      <rPr>
        <vertAlign val="superscript"/>
        <sz val="10"/>
        <rFont val="Lucida Sans"/>
        <family val="2"/>
      </rPr>
      <t>6/</t>
    </r>
  </si>
  <si>
    <r>
      <t>Miraflores</t>
    </r>
    <r>
      <rPr>
        <vertAlign val="superscript"/>
        <sz val="10"/>
        <rFont val="Lucida Sans"/>
        <family val="2"/>
      </rPr>
      <t>7/</t>
    </r>
  </si>
  <si>
    <r>
      <t>OGC Santiago</t>
    </r>
    <r>
      <rPr>
        <vertAlign val="superscript"/>
        <sz val="10"/>
        <rFont val="Lucida Sans"/>
        <family val="2"/>
      </rPr>
      <t>8/</t>
    </r>
  </si>
  <si>
    <r>
      <t>Samaná</t>
    </r>
    <r>
      <rPr>
        <vertAlign val="superscript"/>
        <sz val="10"/>
        <rFont val="Lucida Sans"/>
        <family val="2"/>
      </rPr>
      <t>9/</t>
    </r>
  </si>
  <si>
    <r>
      <t>San Carlos</t>
    </r>
    <r>
      <rPr>
        <vertAlign val="superscript"/>
        <sz val="10"/>
        <rFont val="Lucida Sans"/>
        <family val="2"/>
      </rPr>
      <t>10/</t>
    </r>
  </si>
  <si>
    <t>3/ Administración Local Cotuí, creada en el 2022.</t>
  </si>
  <si>
    <t>4/ Administración Local Hato Mayor, creada en el 2021.</t>
  </si>
  <si>
    <t>5/ A partir del año 2011, la Administración Local La Fe pasó a llamarse Los Próceres.</t>
  </si>
  <si>
    <t>6/ Administración local creada en el 2011, a partir de la división de la Administración Local Central.</t>
  </si>
  <si>
    <t>7/  Administración local Miraflores, creada en el 2020.</t>
  </si>
  <si>
    <t xml:space="preserve">8/ Administración Local OGC Santiago, creada en el 2009. </t>
  </si>
  <si>
    <t>9/ Aministración Local Samaná, creada en el 2008.</t>
  </si>
  <si>
    <t>10/ Administración local creada en el 2011, a partir de la división de la Administración Local Central.</t>
  </si>
  <si>
    <t>COLECTURÍAS Y ESTAFETAS SEGÚN ADMINISTRACIONES LOCALES, DGII 2023</t>
  </si>
  <si>
    <r>
      <t xml:space="preserve">Hato Mayor </t>
    </r>
    <r>
      <rPr>
        <vertAlign val="superscript"/>
        <sz val="10"/>
        <rFont val="Lucida Sans"/>
        <family val="2"/>
      </rPr>
      <t>4/</t>
    </r>
  </si>
  <si>
    <t>*Cifras generadas el 15 de febrero del 2024.</t>
  </si>
  <si>
    <t>Recaudación por concepto de la Ley 46-20, año 2020-2021</t>
  </si>
  <si>
    <t>Comparativo Recaudación Por Año, Según Domicilio Fiscal Del Contribuyente</t>
  </si>
  <si>
    <t>CUADRO 2.69</t>
  </si>
  <si>
    <t>CUADRO 2.70</t>
  </si>
  <si>
    <t>CUADRO 2.71</t>
  </si>
  <si>
    <t>CUADRO 2.72</t>
  </si>
  <si>
    <t>CUADRO 2.73</t>
  </si>
  <si>
    <t>CUADRO 2.74</t>
  </si>
  <si>
    <t>CUADRO 2.75</t>
  </si>
  <si>
    <r>
      <rPr>
        <b/>
        <sz val="10"/>
        <color theme="0"/>
        <rFont val="Lucida Sans"/>
        <family val="2"/>
      </rPr>
      <t>2023</t>
    </r>
    <r>
      <rPr>
        <vertAlign val="superscript"/>
        <sz val="10"/>
        <color theme="0"/>
        <rFont val="Lucida Sans"/>
        <family val="2"/>
      </rPr>
      <t>l/</t>
    </r>
  </si>
  <si>
    <t>CALENDARIO DEL CONTRIBUYENTE 2023</t>
  </si>
  <si>
    <r>
      <t>Total</t>
    </r>
    <r>
      <rPr>
        <b/>
        <vertAlign val="superscript"/>
        <sz val="10"/>
        <color theme="0"/>
        <rFont val="Lucida Sans"/>
        <family val="2"/>
      </rPr>
      <t>4/</t>
    </r>
  </si>
  <si>
    <r>
      <t xml:space="preserve"> Total</t>
    </r>
    <r>
      <rPr>
        <b/>
        <vertAlign val="superscript"/>
        <sz val="10"/>
        <color theme="0"/>
        <rFont val="Lucida Sans"/>
        <family val="2"/>
      </rPr>
      <t>4/</t>
    </r>
  </si>
  <si>
    <t xml:space="preserve">  - Impuesto Sobre los Activos Financieros, Ley 139-11</t>
  </si>
  <si>
    <t>3/ Previo al año 2013 este impuesto se registraba en Otros Impuestos Sobre la Propiedad.</t>
  </si>
  <si>
    <t>7/ Este impuesto aplica a partir de diciembre 2012.</t>
  </si>
  <si>
    <t>8/ Aplica a partir del año 2018.</t>
  </si>
  <si>
    <r>
      <t xml:space="preserve">  - Constitución de Cías </t>
    </r>
    <r>
      <rPr>
        <vertAlign val="superscript"/>
        <sz val="10"/>
        <rFont val="Lucida Sans"/>
        <family val="2"/>
      </rPr>
      <t>3/</t>
    </r>
  </si>
  <si>
    <r>
      <t xml:space="preserve">   -  Salida de Pasajeros al Exterior por Aeropuertos </t>
    </r>
    <r>
      <rPr>
        <vertAlign val="superscript"/>
        <sz val="10"/>
        <rFont val="Lucida Sans"/>
        <family val="2"/>
      </rPr>
      <t>4/</t>
    </r>
  </si>
  <si>
    <r>
      <t xml:space="preserve">  - Regalía Neta de Fundición Minera (RNF)</t>
    </r>
    <r>
      <rPr>
        <vertAlign val="superscript"/>
        <sz val="10"/>
        <rFont val="Lucida Sans"/>
        <family val="2"/>
      </rPr>
      <t>7/</t>
    </r>
  </si>
  <si>
    <r>
      <t xml:space="preserve">  - Contribución GLP</t>
    </r>
    <r>
      <rPr>
        <vertAlign val="superscript"/>
        <sz val="10"/>
        <rFont val="Lucida Sans"/>
        <family val="2"/>
      </rPr>
      <t>8/</t>
    </r>
  </si>
  <si>
    <r>
      <t xml:space="preserve">   - Impuesto Emisiones CO2</t>
    </r>
    <r>
      <rPr>
        <vertAlign val="superscript"/>
        <sz val="10"/>
        <rFont val="Lucida Sans"/>
        <family val="2"/>
      </rPr>
      <t>5/</t>
    </r>
  </si>
  <si>
    <r>
      <t xml:space="preserve">   - Tasas Tarjetas de Turismo</t>
    </r>
    <r>
      <rPr>
        <vertAlign val="superscript"/>
        <sz val="10"/>
        <rFont val="Lucida Sans"/>
        <family val="2"/>
      </rPr>
      <t>6/</t>
    </r>
  </si>
  <si>
    <t xml:space="preserve">4/ y 6/ Ingresos en dólares y euros convertidos en RD$ a la tasa oficial vigente. </t>
  </si>
  <si>
    <t>5/ Aplica a partir del año 2013.</t>
  </si>
  <si>
    <t>A partir del año 2016 se indexaran trimestralmente por inflación, Ley 253-12.</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</si>
  <si>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</si>
  <si>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r>
      <t xml:space="preserve">   - Impuesto S/Utilidades Mineras (PUN)</t>
    </r>
    <r>
      <rPr>
        <vertAlign val="superscript"/>
        <sz val="10"/>
        <rFont val="Lucida Sans"/>
        <family val="2"/>
      </rPr>
      <t>1/</t>
    </r>
  </si>
  <si>
    <r>
      <t xml:space="preserve">   - Otros</t>
    </r>
    <r>
      <rPr>
        <vertAlign val="superscript"/>
        <sz val="10"/>
        <rFont val="Lucida Sans"/>
        <family val="2"/>
      </rPr>
      <t>2/</t>
    </r>
  </si>
  <si>
    <t xml:space="preserve">   - Otras Retenciones </t>
  </si>
  <si>
    <t>k/ Incluye ganacias de capital, acuerdos transaccionales, fiscalizaciones, Reforma Ley 253-12 e ingresos percibidos por Ley 46-20 sobre Transparencia y Revalorización Patrimonial.</t>
  </si>
  <si>
    <t>4/ La cantidad de contribuyentes disminuye por la aplicación de la Norma 04-23, que reduce la suspensión de RNC de 24 meses a 18 meses para aquellos contribuyentes que no han tenido operaciones durante ese período. También introduce la suspensión de 6 meses para aquellos contribuyentes que han detenido sus operaciones.</t>
  </si>
  <si>
    <t>j/ Año 2021 incluye un monto de RD$14,479.1 millones por pagos de ganancias de capital, ISR de empresas mineras, y acuerdos transaccionales, así como también RD$11,090.4 millones por concepto de la Ley 46-20 y RD$20,000.0 millones por acuerdos realizados con las entidades financieras.</t>
  </si>
  <si>
    <t>i/ Año 2020 incluye un monto de RD$12,381.6 millones por pagos de ganancias de capital, ISR de empresas mineras,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 Para este año también se incluye un total de RD$5,675.9 millones por concepto de la Amnistía Tributaria, Ley 46-20.</t>
  </si>
  <si>
    <t>h/ Año 2019 incluye un monto de RD$11,118.7 por pagos de ganancias de capital, ISR de empresas mineras, acuerdos transaccionales y fiscalizaciones.</t>
  </si>
  <si>
    <t>g/ Año 2018 incluye un monto de RD$16,289.3 millones por pagos de ganancias de capital, ISR de empresas mineras y acuerdos transaccionales.</t>
  </si>
  <si>
    <t>f/ Año 2017 incluye un monto de RD$12,567.4 millones por pagos de  ganancias de capital, ISR de empresas mineras, acuerdos transaccionales y fiscalizaciones.</t>
  </si>
  <si>
    <t>e/ Año 2016 incluye un monto RD$5,781.1 millones por pagos de  ganancias de capital, ISR de empresas mineras, acuerdos transaccionales y fiscalizaciones.</t>
  </si>
  <si>
    <t>e/ La fecha límite de presentación y pago de este impuesto fue el 31 de marzo del 2023. Este año 2023 incluye RD$773.4 millones por concepto de la Facilidad Tributaria, Ley 51-23.</t>
  </si>
  <si>
    <t>a/ Año 2022 incluye pago extraordinario por monto de RD$1,030.3 millones.</t>
  </si>
  <si>
    <r>
      <t>2022</t>
    </r>
    <r>
      <rPr>
        <b/>
        <vertAlign val="superscript"/>
        <sz val="10"/>
        <color rgb="FFFFFFFF"/>
        <rFont val="Lucida Sans"/>
        <family val="2"/>
      </rPr>
      <t>a/</t>
    </r>
  </si>
  <si>
    <t>a/Año 2021 actualizado en junio del 2024.</t>
  </si>
  <si>
    <t>Años 2017-2021; en millones de RD$</t>
  </si>
  <si>
    <t>Años 2008-2021; en millones de RD$</t>
  </si>
  <si>
    <t xml:space="preserve">b/ Año 2021 actualizado en junio del 2024. </t>
  </si>
  <si>
    <r>
      <t>2021</t>
    </r>
    <r>
      <rPr>
        <b/>
        <vertAlign val="superscript"/>
        <sz val="10"/>
        <color indexed="9"/>
        <rFont val="Lucida Sans"/>
        <family val="2"/>
      </rPr>
      <t>5</t>
    </r>
    <r>
      <rPr>
        <b/>
        <vertAlign val="superscript"/>
        <sz val="11"/>
        <color theme="0"/>
        <rFont val="Calibri"/>
        <family val="2"/>
        <scheme val="minor"/>
      </rPr>
      <t>/</t>
    </r>
  </si>
  <si>
    <t>Años 2008-2021; en millones de R$</t>
  </si>
  <si>
    <r>
      <t>2021</t>
    </r>
    <r>
      <rPr>
        <b/>
        <vertAlign val="superscript"/>
        <sz val="10"/>
        <color indexed="9"/>
        <rFont val="Lucida Sans"/>
        <family val="2"/>
      </rPr>
      <t>c</t>
    </r>
    <r>
      <rPr>
        <b/>
        <vertAlign val="superscript"/>
        <sz val="11"/>
        <color theme="0"/>
        <rFont val="Calibri"/>
        <family val="2"/>
        <scheme val="minor"/>
      </rPr>
      <t>/</t>
    </r>
  </si>
  <si>
    <t>c/Año 2021 actualizado en junio 2024.</t>
  </si>
  <si>
    <r>
      <t>2021</t>
    </r>
    <r>
      <rPr>
        <b/>
        <vertAlign val="superscript"/>
        <sz val="10"/>
        <color indexed="9"/>
        <rFont val="Lucida Sans"/>
        <family val="2"/>
      </rPr>
      <t>c</t>
    </r>
    <r>
      <rPr>
        <b/>
        <vertAlign val="superscript"/>
        <sz val="10"/>
        <color theme="0"/>
        <rFont val="Calibri"/>
        <family val="2"/>
        <scheme val="minor"/>
      </rPr>
      <t>/</t>
    </r>
  </si>
  <si>
    <t>c/ Año 2021 actualizado en junio 2024.</t>
  </si>
  <si>
    <r>
      <t>2021</t>
    </r>
    <r>
      <rPr>
        <b/>
        <vertAlign val="superscript"/>
        <sz val="11"/>
        <color theme="0"/>
        <rFont val="Calibri"/>
        <family val="2"/>
        <scheme val="minor"/>
      </rPr>
      <t>a/</t>
    </r>
  </si>
  <si>
    <t>a/Año 2021 actualizado en junio 2024.</t>
  </si>
  <si>
    <t>a/ Año 2021 actualizado en junio 2024.</t>
  </si>
  <si>
    <t>5/ Año 2021 actualizado en junio 2024.</t>
  </si>
  <si>
    <t>Años 2005-2024; en millones de RD$</t>
  </si>
  <si>
    <t>Años 2010 - 2024; en unidades</t>
  </si>
  <si>
    <t>Cifras generadas el 29 de enero 2025.</t>
  </si>
  <si>
    <t>Años 2010 - 2024; en millones de RD$</t>
  </si>
  <si>
    <t>*Cifras generadas en enero del 2025.</t>
  </si>
  <si>
    <r>
      <t>Años 2010-2024</t>
    </r>
    <r>
      <rPr>
        <b/>
        <vertAlign val="superscript"/>
        <sz val="10"/>
        <rFont val="Lucida Sans"/>
        <family val="2"/>
      </rPr>
      <t>1/</t>
    </r>
    <r>
      <rPr>
        <b/>
        <sz val="10"/>
        <rFont val="Lucida Sans"/>
        <family val="2"/>
      </rPr>
      <t>; EN UNIDADES</t>
    </r>
  </si>
  <si>
    <t>Datos generados el 29 de enero de 2025.</t>
  </si>
  <si>
    <r>
      <t>Años 2010-2024; en unidades</t>
    </r>
    <r>
      <rPr>
        <b/>
        <vertAlign val="superscript"/>
        <sz val="10"/>
        <color theme="1"/>
        <rFont val="Lucida Sans"/>
        <family val="2"/>
      </rPr>
      <t>2</t>
    </r>
  </si>
  <si>
    <t>Datos generados el 30 de enero de 2025.</t>
  </si>
  <si>
    <t>Cifras generadas el 31 de enero del 2025.</t>
  </si>
  <si>
    <t>Años 2015-2024; en millones de RD$</t>
  </si>
  <si>
    <t>Años 2010-2024</t>
  </si>
  <si>
    <t>RECAUDACIÓN ADMINISTRACIÓN LOCAL ABRAHAM LINCOLN, POR MESES, SEGÚN IMPUESTOS, 2024</t>
  </si>
  <si>
    <t>RECAUDACIÓN ADMINISTRACIÓN LOCAL ABRAHAM LINCOLN, SEGÚN IMPUESTOS, 2017 - 2024*</t>
  </si>
  <si>
    <t>RECAUDACIÓN MENSUAL DE LA ADMINISTRACIÓN LOCAL AZUA, SEGÚN IMPUESTOS, 2024</t>
  </si>
  <si>
    <t>RECAUDACIÓN ADMINISTRACIÓN LOCAL AZUA, SEGÚN IMPUESTOS, 2015 - 2024</t>
  </si>
  <si>
    <t>RECAUDACIÓN MENSUAL DE LA ADMINISTRACIÓN LOCAL BANÍ, SEGÚN IMPUESTOS, 2024</t>
  </si>
  <si>
    <t>Datos generados el 31 de enero 2025, por fecha de recaudación.</t>
  </si>
  <si>
    <t>Datos generados el 31 de enero  2025, por fecha de recaudación.</t>
  </si>
  <si>
    <t>RECAUDACIÓN ADMINISTRACIÓN LOCAL BANÍ, SEGÚN IMPUESTOS, 2015 - 2024</t>
  </si>
  <si>
    <t>RECAUDACIÓN ADMINISTRACIÓN LOCAL BARAHONA, POR MESES, SEGÚN IMPUESTOS, 2024</t>
  </si>
  <si>
    <t>RECAUDACIÓN ADMINISTRACIÓN LOCAL BARAHONA, SEGÚN IMPUESTOS, 2015 - 2024</t>
  </si>
  <si>
    <t>RECAUDACIÓN ADMINISTRACIÓN LOCAL BAVARO, POR MESES, SEGÚN IMPUESTOS, 2024</t>
  </si>
  <si>
    <t>RECAUDACIÓN ADMINISTRACIÓN LOCAL BÁVARO, SEGÚN IMPUESTOS, 2019 - 2024*</t>
  </si>
  <si>
    <t>RECAUDACIÓN ADMINISTRACIÓN LOCAL BOCA CHICA, POR MESES, SEGÚN IMPUESTOS, 2024</t>
  </si>
  <si>
    <t>RECAUDACIÓN ADMINISTRACIÓN LOCAL BOCA CHICA, SEGÚN IMPUESTOS, 2015 - 2024</t>
  </si>
  <si>
    <t>RECAUDACIÓN ADMINISTRACIÓN LOCAL BONAO, POR MESES, SEGÚN IMPUESTOS, 2024</t>
  </si>
  <si>
    <t>RECAUDACIÓN ADMINISTRACIÓN LOCAL BONAO, SEGÚN IMPUESTOS, 2015 - 2024</t>
  </si>
  <si>
    <t>RECAUDACIÓN ADMINISTRACIÓN LOCAL COTUI, POR MESES, SEGÚN IMPUESTOS, 2024</t>
  </si>
  <si>
    <t>RECAUDACIÓN ADMINISTRACIÓN LOCAL COTUI , SEGÚN IMPUESTOS, 2024*</t>
  </si>
  <si>
    <t>RECAUDACIÓN ADMINISTRACIÓN LOCAL EL SEIBO, POR MESES, SEGÚN IMPUESTOS, 2024</t>
  </si>
  <si>
    <t>RECAUDACIÓN ADMINISTRACIÓN LOCAL EL SEIBO, SEGÚN IMPUESTOS, 2015 - 2024</t>
  </si>
  <si>
    <t>RECAUDACIÓN GERENCIA DE GRANDES CONTRIBUYENTES, POR MESES, SEGÚN IMPUESTOS, 2024</t>
  </si>
  <si>
    <t>RECAUDACIÓN GERENCIA DE GRANDES CONTRIBUYENTES, SEGÚN IMPUESTOS, 2015 - 2024</t>
  </si>
  <si>
    <t>RECAUDACIÓN ADMINISTRACIÓN LOCAL HATO MAYOR, POR MESES, SEGÚN IMPUESTOS, 2024</t>
  </si>
  <si>
    <t>RECAUDACIÓN ADMINISTRACIÓN LOCAL HATO MAYOR, SEGÚN IMPUESTOS, 2024*</t>
  </si>
  <si>
    <t>RECAUDACIÓN ADMINISTRACIÓN LOCAL HERRERA, POR MESES, SEGÚN IMPUESTOS, 2024</t>
  </si>
  <si>
    <t>RECAUDACIÓN ADMINISTRACIÓN HERRERA, SEGÚN IMPUESTOS, 2015 - 2024</t>
  </si>
  <si>
    <t>RECAUDACIÓN ADMINISTRACIÓN LOCAL HIGÜEY, POR MESES, SEGÚN IMPUESTOS, 2024</t>
  </si>
  <si>
    <t>RECAUDACIÓN ADMINISTRACIÓN HIGÜEY, SEGÚN IMPUESTOS, 2015 - 2024</t>
  </si>
  <si>
    <t>RECAUDACIÓN ADMINISTRACIÓN LOCAL LA FERIA, POR MESES, SEGÚN IMPUESTOS, 2024</t>
  </si>
  <si>
    <t>RECAUDACIÓN ADMINISTRACIÓN LOCAL LA FERIA, SEGÚN IMPUESTOS, 2015 - 2024</t>
  </si>
  <si>
    <t>RECAUDACIÓN ADMINISTRACIÓN LOCAL LA ROMANA, POR MESES, SEGÚN IMPUESTOS, 2024</t>
  </si>
  <si>
    <t>RECAUDACIÓN ADMINISTRACIÓN LOCAL LA ROMANA, SEGÚN IMPUESTOS, 2015 - 2024</t>
  </si>
  <si>
    <t>RECAUDACIÓN ADMINISTRACIÓN LOCAL LA VEGA, POR MESES, SEGÚN IMPUESTOS, 2024</t>
  </si>
  <si>
    <t>RECAUDACIÓN ADMINISTRACIÓN LOCAL LA VEGA, SEGÚN IMPUESTOS, 2015 - 2024</t>
  </si>
  <si>
    <t>RECAUDACIÓN ADMINISTRACIÓN LOCAL LOS MINA, POR MESES, SEGÚN IMPUESTOS, 2024</t>
  </si>
  <si>
    <t>RECAUDACIÓN ADMINISTRACIÓN LOCAL LOS MINA, SEGÚN IMPUESTOS, 2015 - 2024</t>
  </si>
  <si>
    <t>RECAUDACIÓN ADMINISTRACIÓN LOS PRÓCERES, SEGÚN IMPUESTOS, 2015 - 2024</t>
  </si>
  <si>
    <t>RECAUDACIÓN ADMINISTRACIÓN LOCAL MÁXIMO GÓMEZ, POR MESES, SEGÚN IMPUESTOS, 2024</t>
  </si>
  <si>
    <t>RECAUDACIÓN ADMINISTRACIÓN LOCAL MÁXIMO  GÓMEZ, SEGÚN IMPUESTOS, 2015-2024</t>
  </si>
  <si>
    <t>RECAUDACIÓN ADMINISTRACIÓN LOCAL MIRAFLORES, POR MESES, SEGÚN IMPUESTOS, 2024</t>
  </si>
  <si>
    <t>RECAUDACIÓN ADMINISTRACIÓN LOCAL MIRAFLORES, SEGÚN IMPUESTOS, 2015-2024</t>
  </si>
  <si>
    <t>RECAUDACIÓN ADMINISTRACIÓN LOCAL MOCA, POR MESES, SEGÚN IMPUESTOS, 2024</t>
  </si>
  <si>
    <t>RECAUDACIÓN ADMINISTRACIÓN LOCAL MOCA, SEGÚN IMPUESTOS, 2015 - 2024</t>
  </si>
  <si>
    <t>RECAUDACIÓN ADMINISTRACIÓN LOCAL MONTECRISTI, POR MESES, SEGÚN IMPUESTOS, 2024</t>
  </si>
  <si>
    <t>RECAUDACIÓN ADMINISTRACIÓN LOCAL MONTECRISTI, SEGÚN IMPUESTOS, 2015 - 2024</t>
  </si>
  <si>
    <t>RECAUDACIÓN ADMINISTRACIÓN LOCAL NAGUA, POR MESES, SEGÚN IMPUESTOS, 2024</t>
  </si>
  <si>
    <t>RECAUDACIÓN ADMINISTRACIÓN LOCAL NAGUA, SEGÚN IMPUESTOS, 2015 - 2024</t>
  </si>
  <si>
    <t>RECAUDACIÓN ADMINISTRACIÓN LOCAL OGC SANTIAGO, POR MESES, SEGÚN IMPUESTOS, 2024</t>
  </si>
  <si>
    <t>RECAUDACIÓN ADMINISTRACIÓN LOCAL OGC SANTIAGO, SEGÚN IMPUESTOS, 2015 - 2024</t>
  </si>
  <si>
    <t>RECAUDACIÓN ADMINISTRACIÓN LOCAL PUERTO PLATA, POR MESES, SEGÚN IMPUESTOS, 2024</t>
  </si>
  <si>
    <t>RECAUDACIÓN ADMINISTRACIÓN LOCAL PUERTO PLATA, SEGÚN IMPUESTOS, 2015 - 2024</t>
  </si>
  <si>
    <t>RECAUDACIÓN ADMINISTRACIÓN LOCAL SALCEDO, POR MESES, SEGÚN IMPUESTOS, 2024</t>
  </si>
  <si>
    <t>RECAUDACIÓN ADMINISTRACIÓN LOCAL SALCEDO, SEGÚN IMPUESTOS, 2015 - 2024</t>
  </si>
  <si>
    <t>RECAUDACIÓN ADMINISTRACIÓN LOCAL SAMANÁ, POR MESES, SEGÚN IMPUESTOS, 2024</t>
  </si>
  <si>
    <t>RECAUDACIÓN ADMINISTRACIÓN LOCAL SAMANÁ, SEGÚN IMPUESTOS, 2015 - 2024</t>
  </si>
  <si>
    <t>RECAUDACIÓN ADMINISTRACIÓN LOCAL SAN CARLOS, POR MESES, SEGÚN IMPUESTOS, 2024</t>
  </si>
  <si>
    <t>RECAUDACIÓN ADMINISTRACIÓN LOCAL SAN CARLOS, SEGÚN IMPUESTOS, 2015 - 2024</t>
  </si>
  <si>
    <t>RECAUDACIÓN ADMINISTRACIÓN LOCAL SAN CRISTÓBAL, POR MESES, SEGÚN IMPUESTOS, 2024</t>
  </si>
  <si>
    <t>RECAUDACIÓN ADMINISTRACIÓN LOCAL SAN CRISTÓBAL, SEGÚN IMPUESTOS, 2015 - 2024</t>
  </si>
  <si>
    <t>RECAUDACIÓN ADMINISTRACIÓN LOCAL SAN FRANCISCO, POR MESES, SEGÚN IMPUESTOS, 2024</t>
  </si>
  <si>
    <t>RECAUDACIÓN ADMINISTRACIÓN LOCAL SAN FRANCISCO, SEGÚN IMPUESTOS, 2015 - 2024</t>
  </si>
  <si>
    <t>RECAUDACIÓN ADMINISTRACIÓN LOCAL SAN JUAN DE LA MAGUANA, POR MESES, SEGÚN IMPUESTOS, 2024</t>
  </si>
  <si>
    <t>RECAUDACIÓN ADMINISTRACIÓN LOCAL SAN JUAN, SEGÚN IMPUESTOS, 2024</t>
  </si>
  <si>
    <t>RECAUDACIÓN ADMINISTRACIÓN LOCAL SAN PEDRO DE MACORÍS, POR MESES, SEGÚN IMPUESTOS, 2024</t>
  </si>
  <si>
    <t>RECAUDACIÓN ADMINISTRACIÓN LOCAL SAN PEDRO DE MACORIS, SEGÚN IMPUESTOS, 2015 - 2024</t>
  </si>
  <si>
    <t>RECAUDACIÓN ADMINISTRACIÓN LOCAL SANTIAGO, SEGÚN IMPUESTOS, 2015 - 2024</t>
  </si>
  <si>
    <t>RECAUDACIÓN ADMINISTRACIÓN LOCAL SANTIAGO, POR MESES, SEGÚN IMPUESTOS, 2024</t>
  </si>
  <si>
    <t>RECAUDACIÓN ADMINISTRACIÓN LOCAL VALVERDE MAO, POR MESES, SEGÚN IMPUESTOS, 2024</t>
  </si>
  <si>
    <t>RECAUDACIÓN ADMINISTRACIÓN LOCAL VALVERDE MAO, SEGÚN IMPUESTOS, 2015 - 2024</t>
  </si>
  <si>
    <t>RECAUDACIÓN ADMINISTRACIÓN LOCAL VILLA MELLA, POR MESES, SEGÚN IMPUESTOS, 2024</t>
  </si>
  <si>
    <t>RECAUDACIÓN ADMINISTRACIÓN LOCAL VILLA MELLA, SEGÚN IMPUESTOS, 2015 - 2024</t>
  </si>
  <si>
    <t>RECAUDACIÓN ADMINISTRACIÓN LOCAL ZONA ORIENTAL, POR MESES, SEGÚN IMPUESTOS, 2024</t>
  </si>
  <si>
    <t>RECAUDACIÓN ADMINISTRACIÓN LOCAL ORIENTAL, SEGÚN IMPUESTOS, 2015 - 2024</t>
  </si>
  <si>
    <t>* La Administración Local Cotuí fue creada en el 2022.</t>
  </si>
  <si>
    <t>La administración local La Vega incluye colecturías de Jarabacoa y Constanza.</t>
  </si>
  <si>
    <t>24/23</t>
  </si>
  <si>
    <t>2010 - 2024</t>
  </si>
  <si>
    <t>Cifras generadas el 06 de febrero 2025, por fecha recaudación.</t>
  </si>
  <si>
    <r>
      <t>2024</t>
    </r>
    <r>
      <rPr>
        <b/>
        <vertAlign val="superscript"/>
        <sz val="10"/>
        <color rgb="FFFFFFFF"/>
        <rFont val="Lucida Sans"/>
        <family val="2"/>
      </rPr>
      <t>f/</t>
    </r>
  </si>
  <si>
    <r>
      <t>2024</t>
    </r>
    <r>
      <rPr>
        <b/>
        <vertAlign val="superscript"/>
        <sz val="10"/>
        <color theme="0"/>
        <rFont val="Lucida Sans"/>
        <family val="2"/>
      </rPr>
      <t>m/</t>
    </r>
  </si>
  <si>
    <t>Los años 2017- 2024 no se indexaron por inflación, Ley de Presupuesto General del Estado.</t>
  </si>
  <si>
    <t>f/Cifras 2024, generadas el 06 de febrero 2025, por fecha recaudación.</t>
  </si>
  <si>
    <t>2011 - 2024</t>
  </si>
  <si>
    <t>Años 2017 - 2024; en millones de RD$</t>
  </si>
  <si>
    <t xml:space="preserve">f/ El periodo de renovación de marbete inició el 22 ​de octubre del 2024 y concluyó el 31 de enero del 2025. </t>
  </si>
  <si>
    <t>f/ La fecha límite de presentación y pago de este impuesto fue el 01 de abril del 2024. Este año 2024 incluye RD$209.7 millones por concepto de la Facilidad Tributaria, Ley 51-23.</t>
  </si>
  <si>
    <t>RECAUDACIÓN DE LA DGII, POR MESES, SEGÚN IMPUESTOS, 2024</t>
  </si>
  <si>
    <t>Año 2024; en millones de RD$</t>
  </si>
  <si>
    <t>Cifras generadas el 10 de febrero 2025, por fecha recaudación.</t>
  </si>
  <si>
    <t>Cifras generadas el 10 de febrero de 2025.</t>
  </si>
  <si>
    <t xml:space="preserve"> Año 2024; en porcentaje</t>
  </si>
  <si>
    <t xml:space="preserve">m/ Incluye ganacias de capital, acuerdos transaccionales y Reforma Ley 253-12. </t>
  </si>
  <si>
    <r>
      <t>2022</t>
    </r>
    <r>
      <rPr>
        <vertAlign val="superscript"/>
        <sz val="10"/>
        <rFont val="Lucida Sans"/>
        <family val="2"/>
      </rPr>
      <t>m</t>
    </r>
  </si>
  <si>
    <r>
      <t>2023</t>
    </r>
    <r>
      <rPr>
        <vertAlign val="superscript"/>
        <sz val="10"/>
        <rFont val="Lucida Sans"/>
        <family val="2"/>
      </rPr>
      <t>n</t>
    </r>
  </si>
  <si>
    <r>
      <t>2024</t>
    </r>
    <r>
      <rPr>
        <vertAlign val="superscript"/>
        <sz val="10"/>
        <rFont val="Lucida Sans"/>
        <family val="2"/>
      </rPr>
      <t>o</t>
    </r>
  </si>
  <si>
    <t>Cifras generadas el 11 de febrero de 2025.</t>
  </si>
  <si>
    <r>
      <t xml:space="preserve">Cifras DGII 2021, </t>
    </r>
    <r>
      <rPr>
        <sz val="9"/>
        <color theme="1"/>
        <rFont val="Lucida Sans"/>
        <family val="2"/>
      </rPr>
      <t>generadas el 11 de febrero de 2025.</t>
    </r>
  </si>
  <si>
    <t>Años 2023-2024; en millones de RD$</t>
  </si>
  <si>
    <t>* El año 2024 incluye un monto de RD$10,805.8 millones por el efecto marginal de la Ley 253-12.</t>
  </si>
  <si>
    <t>m/ Año 2024 incluye un monto de RD$ 39,821.9 millones por concepto de ganancias de capital, ISR de empresas mineras y acuerdos transaccionales y RD$654.6 millones por concepto de las facilidades tributarias de la Ley 51-23.</t>
  </si>
  <si>
    <t>Enero - Diciembre 2024</t>
  </si>
  <si>
    <t>Datos generados el 12 de febrero del 2025.</t>
  </si>
  <si>
    <t>Recaudo Histórico Administraciones Locales, años 2015 - 2024</t>
  </si>
  <si>
    <t>Recaudo efectivo DGII, por Administración Local, en porcentajes, 2010 - 2024</t>
  </si>
  <si>
    <t>Colecturías y Estafetas, según Administraciones Locales, DGII 2024</t>
  </si>
  <si>
    <t>Recaudación Administración Local Abraham Lincoln, por meses, según Impuestos, 2024</t>
  </si>
  <si>
    <t>Recaudación Administración Local Abraham Lincoln, anual, según Impuestos, 2024</t>
  </si>
  <si>
    <t>Recaudación Administración Local Azua, por meses, según Impuestos, 2024</t>
  </si>
  <si>
    <t>Recaudación Administración Local Azua, según Impuestos, año 2010 - 2024</t>
  </si>
  <si>
    <t>Recaudación Administración Local Baní, por meses, según Impuestos, 2024</t>
  </si>
  <si>
    <t>Recaudación Administración Local Bani, según Impuestos, año 2010 - 2024</t>
  </si>
  <si>
    <t>Recaudación Administración Local Barahona, por meses, según Impuestos, 2024</t>
  </si>
  <si>
    <t>Recaudación Administración Local Barahona, según Impuestos, año 2010 - 2024</t>
  </si>
  <si>
    <t>Recaudación Administración Local Bávaro, por meses, según Impuestos, 2024</t>
  </si>
  <si>
    <t>Recaudación Administración Local Bávaro, según Impuestos, año 2010 - 2024</t>
  </si>
  <si>
    <t>Recaudación Administración Local Boca Chica, por meses, según Impuestos, 2024</t>
  </si>
  <si>
    <t>Recaudación Administración Local Boca Chica, según Impuestos, año 2010 - 2024</t>
  </si>
  <si>
    <t>Recaudación Administración Local Bonao, por meses, según Impuestos, 2024</t>
  </si>
  <si>
    <t>Recaudación Administración Local Bonao, según Impuestos, año 2010 - 2024</t>
  </si>
  <si>
    <t>Recaudación Administración Local Cotuí, por meses, según Impuestos, 2024</t>
  </si>
  <si>
    <t>Recaudación Administración Local Cotuí, según Impuestos, año 2010 - 2024</t>
  </si>
  <si>
    <t>Recaudación Administración Local El Seybo, por meses, según Impuestos, 2024</t>
  </si>
  <si>
    <t>Recaudación Administración Local El Seybo, según Impuestos, año 2010 - 2024</t>
  </si>
  <si>
    <t>Recaudación Administración Local Gerencia de Grandes Contribuyentes, por meses, según impuestos, 2024</t>
  </si>
  <si>
    <t>Recaudación Gerencia de Grandes Contribuyentes, según Impuestos, año 2010 - 2024</t>
  </si>
  <si>
    <t>Recaudación Administración Local Hato Mayor, por meses, según impuestos 2010 - 2024</t>
  </si>
  <si>
    <t>Recaudación Administración Local Hato Mayor, según impuestos, año 2010 - 2024</t>
  </si>
  <si>
    <t>Recaudación Administración Local Herrera, por meses, según Impuestos, 2024</t>
  </si>
  <si>
    <t>Recaudación Administración Local Herrera, según Impuestos, año 2010 - 2024</t>
  </si>
  <si>
    <t>Recaudación Administración Local Higuey, por meses, según Impuestos, 2024</t>
  </si>
  <si>
    <t>Recaudación Administración Local Higuey, según Impuestos, año 2010 - 2024</t>
  </si>
  <si>
    <t>Recaudación Administración Local La Feria, por meses, según Impuestos, 2024</t>
  </si>
  <si>
    <t>Recaudación Administración Local La Feria, según Impuestos, año 2010 - 2024</t>
  </si>
  <si>
    <t>Recaudación Administración Local La Romana, por meses, según Impuestos, 2024</t>
  </si>
  <si>
    <t>Recaudación Administración Local La Romana, según Impuestos, año 2010 - 2024</t>
  </si>
  <si>
    <t>Recaudación Administración Local La Vega, por meses, según Impuestos, 2024</t>
  </si>
  <si>
    <t>Recaudación Administración Local La Vega, según Impuestos, año 2010 - 2024</t>
  </si>
  <si>
    <t>Recaudación Administración Local Los Mina, por meses, según Impuestos, año 2024</t>
  </si>
  <si>
    <t>Recaudación Administración Local Los Mina, según Impuestos, año 2010 - 2024</t>
  </si>
  <si>
    <t>Recaudación Administración Local Los Próceres, por meses, según Impuestos, año 2024</t>
  </si>
  <si>
    <t>Recaudación Administración Local Los Próceres, según Impuestos, año 2010 - 2024</t>
  </si>
  <si>
    <t>Recaudación Administración Local Máximo Gómez, por meses, según Impuestos, año 2024</t>
  </si>
  <si>
    <t>Recaudación Administración Local Máximo Gómez, según Impuestos, año 2010 - 2024</t>
  </si>
  <si>
    <t>Recaudación Administración Local Miraflores, por meses, según Impuestos, año 2024</t>
  </si>
  <si>
    <t>Recaudación Administración Local Miraflores, según Impuestos, año 2010 - 2024</t>
  </si>
  <si>
    <t>Recaudación Administración Local Moca, por meses, según Impuestos, año 2024</t>
  </si>
  <si>
    <t>Recaudación Administración Local Moca, según Impuestos, año 2010 - 2024</t>
  </si>
  <si>
    <t>Recaudación Administración Local Montecristi, por meses, según Impuestos, año 2024</t>
  </si>
  <si>
    <t>Recaudación Administración Local Montecristi, según Impuestos, año 2016-2024</t>
  </si>
  <si>
    <t>Recaudación Administración Local Nagua, por meses, según Impuestos, año 2024</t>
  </si>
  <si>
    <t>Recaudación Administración Local Nagua, según Impuestos, año 2010 - 2024</t>
  </si>
  <si>
    <t>Recaudación Administración Local OGC Santiago, por meses, según Impuestos, año 2024</t>
  </si>
  <si>
    <t>Recaudación Administración Local OGC Santiago, según Impuestos, año 2016 - 2024</t>
  </si>
  <si>
    <t>Recaudación Administración Local Puerto Plata, por meses, según Impuestos, año 2024</t>
  </si>
  <si>
    <t>Recaudación Administración Local Puerto Plata, según Impuestos, año 2010 - 2024</t>
  </si>
  <si>
    <t>Recaudación Administración Local Salcedo, por meses, según Impuestos, año 2024</t>
  </si>
  <si>
    <t>Recaudación Administración Local Salcedo, según Impuestos, año 2010 - 2024</t>
  </si>
  <si>
    <t>Recaudación Administración Local Samaná, por meses, según Impuestos, año 2024</t>
  </si>
  <si>
    <t>Recaudación Administración Local Samaná, según Impuestos, año 2010 - 2024</t>
  </si>
  <si>
    <t>Recaudación Administración Local San Carlos, por meses, según Impuestos, año 2024</t>
  </si>
  <si>
    <t>Recaudación Administración Local San Carlos, según Impuestos, año 2010 - 2024</t>
  </si>
  <si>
    <t>Recaudación Administración Local San Cristóbal, por meses, según Impuestos, año 2024</t>
  </si>
  <si>
    <t>Recaudación Administración Local San Cristóbal, según Impuestos, año 2010 - 2024</t>
  </si>
  <si>
    <t>Recaudación Administración Local San Francisco, por meses, según Impuestos, año 2024</t>
  </si>
  <si>
    <t>Recaudación Administración Local San Francisco, según Impuestos, año 2010 - 2024</t>
  </si>
  <si>
    <t>Recaudación Administración Local San Juan de la Maguana, por meses, según Impuestos, año 2024</t>
  </si>
  <si>
    <t>Recaudación Administración Local San Juan de la Maguana, segúnImpuestos, año 2010 - 2024</t>
  </si>
  <si>
    <t>Recaudación Administración Local San Pedro de Macorís, por meses, según Impuestos, año 2024</t>
  </si>
  <si>
    <t>Recaudación Administración Local San Pedro de Macorís, según Impuestos, año 2010 - 2024</t>
  </si>
  <si>
    <t>Recaudación Administración Local Santiago, por meses, según Impuestos, año 2024</t>
  </si>
  <si>
    <t>Recaudación Administración Local Santiago, según Impuestos, año 2010 - 2024</t>
  </si>
  <si>
    <t>Recaudación Administración Local Valverde Mao, por meses, según Impuestos, año 2024</t>
  </si>
  <si>
    <t>Recaudación Administración Local Valverde Mao, según Impuestos, año 2010 - 2024</t>
  </si>
  <si>
    <t>Recaudación Administración Local Villa Mella, por meses, según Impuestos, año 2024</t>
  </si>
  <si>
    <t>Recaudación Administración Local Villa Mella, según Impuestos, año 2010 - 2024</t>
  </si>
  <si>
    <t>Recaudación Administración Local Zona Oriental, por meses, según Impuestos, año 2024</t>
  </si>
  <si>
    <t>Recaudación Administración Local Zona Oriental, según Impuestos, año 2010 - 2024</t>
  </si>
  <si>
    <t>Recaudación Impuesto S/la Renta de las Personas Físicas Ley 11-92, según meses, año 2010 - 2024</t>
  </si>
  <si>
    <t>Recaudación Impuesto S/la Renta de las Empresas Ley 11-92, según meses, año 2010 - 2024</t>
  </si>
  <si>
    <t>Recaudación de las Retenciones de Impuesto sobre la Renta, según meses, año 2010 - 2024</t>
  </si>
  <si>
    <t>Recaudación por Retención Imp. sobre la Renta de los Salarios Ley 11-92, según meses, año 2010 - 2024</t>
  </si>
  <si>
    <t>Recaudación por Ret. Imp. S/Rta. Originadas por Prest. de Ss. Grales, según meses, año 2010 - 2024</t>
  </si>
  <si>
    <t>Recaudación por Retención Imp. S/ Premios Ley 11-92 y 139-11, según meses, año 2010 - 2024</t>
  </si>
  <si>
    <t>Recaudación por Retención Imp. S/Renta  provenientes de alq. y arrend, según meses, año 2010 - 2024</t>
  </si>
  <si>
    <t>Recaudación por Retribución Complementaria, según meses, año 2010 - 2024</t>
  </si>
  <si>
    <t>Recaudación por Dividendos, según meses, año 2010 - 2024</t>
  </si>
  <si>
    <t>Recaudación por Retención Intereses Pagados o acreditados en el exterior, según meses, año 2010 - 2024</t>
  </si>
  <si>
    <t>Recaudación por Retención Provisión y Bs. del Estado, según meses, año 2010 - 2024</t>
  </si>
  <si>
    <t>Recaudación por Retención Pagos al Exterior en Gral, según meses, año 2010 - 2024</t>
  </si>
  <si>
    <t>Recaudación Casinos, según meses, año 2010 - 2024</t>
  </si>
  <si>
    <t>Recaudación Operaciones Inmobiliarias, según meses, año 2010 - 2024</t>
  </si>
  <si>
    <t>Recaudación Impuesto S/los Activos Ley 557-05, según meses, año 2010 - 2024</t>
  </si>
  <si>
    <t>Recaudación Impuesto al Patrimonio Inmobiliario (IPI), según meses, año 2010 - 2024</t>
  </si>
  <si>
    <t>Recaudación Sucesiones y Donaciones, según meses, año 2010 - 2024</t>
  </si>
  <si>
    <t>Recaudación Impuesto/S Traspaso de vehículo de motor, según meses, año 2010 - 2024</t>
  </si>
  <si>
    <t>Recaudación Impuesto/S cheques y transferencias bancarias, según meses, año 2010 - 2024</t>
  </si>
  <si>
    <t>Recaudación ITBIS, por año, según meses, año 2010 - 2024</t>
  </si>
  <si>
    <t>Recaudación ITBIS, según actividad económica, año 2010 - 2024</t>
  </si>
  <si>
    <t>Recaudación Selectivos Alcoholes y Cervezas, según meses, año 2010 - 2024</t>
  </si>
  <si>
    <t>Recaudación Selectivo Tabaco Manufacturado, según meses, año 2010 - 2024</t>
  </si>
  <si>
    <t>Recaudación Selectivo Hidrocarburos 16% Ad-Valorem, según meses, año 2010 - 2024</t>
  </si>
  <si>
    <t>Recaudación Selectivo Hidrocarburos Específico, según meses, año 2010-2024</t>
  </si>
  <si>
    <t>Recaudación Imp. S/Telecomunicaciones, según meses, año 2010 - 2024</t>
  </si>
  <si>
    <t>Recaudación Selectivo S/Seguros, según meses, año 2010 - 2024</t>
  </si>
  <si>
    <t>Recaudación Impuesto Inscripción de Vehículos, según meses, año 2010 - 2024</t>
  </si>
  <si>
    <t>Recaudación Derecho de Circulación de Vehículos de Motor, según meses, año 2010 - 2024</t>
  </si>
  <si>
    <t>Recaudación Bancas de lotería y deportivas, según meses, año 2011-2024</t>
  </si>
  <si>
    <t>Recaudación Dólares, según meses, año 2010 - 2024</t>
  </si>
  <si>
    <t>k/ Año 2022 incluye un monto de RD$9,681.9 millones por pagos de ganancias de capital, ISR de empresas mineras y acuerdos transaccionales.</t>
  </si>
  <si>
    <t>l/ Año 2023 incluye un monto de RD$6,140.5 millones por concepto de ganancias de capital, ISR de empresas mineras y acuerdos transaccionales, así como tambien RD$25,000.0 millones por acuerdos realizados con las entidades financieras y RD$1,552.7 millones por concepto de las facilidades tributarias de la Ley 51-23.</t>
  </si>
  <si>
    <t>Recaudación de la DGII, por meses, según Impuestos, año 2024</t>
  </si>
  <si>
    <t>Recaudo 2005-2024 por impuesto</t>
  </si>
  <si>
    <t>Recaudo 2005-2024 por actividad</t>
  </si>
  <si>
    <t>Participación porcentual de la recaudación de la DGII en el total de los ingresos por Oficina Recaudadora, año 2010 - 2024</t>
  </si>
  <si>
    <t>Participación porcentual de la recaudación de la DGII en el Producto Interno Bruto, año 2010 - 2024</t>
  </si>
  <si>
    <t>Pagos extraordinarios de la DGII, año 2010 - 2024</t>
  </si>
  <si>
    <t>Ingresos por operaciones mineras, según Impuestos, año 2012 - 2024</t>
  </si>
  <si>
    <t>Recaudación marginal de la DGII Ley 253-12, según Impuestos, año 2024</t>
  </si>
  <si>
    <t>Recaudación por concepto de la ley 51-23,  año 2024</t>
  </si>
  <si>
    <t>Recaudación De La DGII, Por Meses, Según Impuestos, Año 2024</t>
  </si>
  <si>
    <t>Recaudación Anual De La DGII, Según Impuestos, Año 2010 - 2024</t>
  </si>
  <si>
    <t>Recaudo DGII Por Actividad Económica, Año 2015-2024</t>
  </si>
  <si>
    <t>Recaudación Por Domicilio Fiscal Del Contribuyente, Según Impuestos, 2024</t>
  </si>
  <si>
    <t>Participación De La Recaudación De La DGII En El Producto Interno Bruto, Año 2010 - 2024</t>
  </si>
  <si>
    <t>Pagos Extraordinarios De La DGII, Año 2010 - 2024</t>
  </si>
  <si>
    <t>Ingresos Por Operaciones Mineras, Según Impuestos, Año 2012-2024</t>
  </si>
  <si>
    <t>Recaudación De La DGII Ley 253-12, Según Impuestos, Año 2024</t>
  </si>
  <si>
    <t>Recaudación por concepto de la Ley 51-23, año 2024</t>
  </si>
  <si>
    <t xml:space="preserve">La Dirección General de Impuestos Internos (DGII), en interés de mantener informada a la opinión pública y especialistas en general sobre temas tributarios, pone a disposición el Boletín Estadístico 2024, con datos de las recaudaciones del año 2024. </t>
  </si>
  <si>
    <t>La segunda parte presenta la recaudación por administración local y domicilio fiscal del contribuyente en el periodo 2015-2024. En la tercera parte se recopila un histórico de las estadísticas de recaudación mensual y anual por conceptos en el período comprendido entre 2010-2024. En la cuarta parte se incluye la información de las Declaraciones Juradas de los contribuyentes. Asímismo, en la quinta parte se incluyen informaciones sobre el mercado laboral, seguido por la sexta parte, la cual contiene datos sobre el monto facturado y el ITBIS retenido mediante las transacciones con tarjetas de crédito. En cambio, la séptima parte presenta estadísticas sobre la cantidad de inmuebles y la octava parte sobre la cantidad de inmuebles según provincia. Finalmente, se presenta el calendario del contribuyente.</t>
  </si>
  <si>
    <t>Continuando con  los impuestos sobre los ingresos, el renglón de los Impuestos Aplicados sin Distinción de Personas recaudó un total de RD$69,804.2 millones; el mayor aporte de este renglón fue por concepto de dividendos, con un monto RD$22,803.6 millones, seguido por pagos al exterior en general, con RD$21,626.4 millones.</t>
  </si>
  <si>
    <t>Los Impuestos sobre la Propiedad alcanzaron una recaudación de RD$55,098.9 millones, para un crecimiento de RD$3,785.5 millones con respecto al año anterior. Los Impuestos de Cheques y Transferencias Bancarias y de Operaciones Inmobiliarias son los de mayor aporte en este renglón con montos de  RD$17,958.4 millones y de RD$14,105.2 millones, respectivamente.</t>
  </si>
  <si>
    <t xml:space="preserve">Enfocándonos en la recaudación por conceptos, podemos observar que el recaudo de Impuestos Sobre los Ingresos fue de RD$383,201.2 millones, presentando un aumento de RD$40,935.6 millones en comparación al mismo período del año anterior. La recaudación por el Impuesto Sobre la Renta de las Personas Físicas fue de RD$117,235.2 millones, registrando un  aumento de RD$14,065.9 millones, es decir, un crecimiento de 13.6%. En cuanto al Impuesto de las Empresas y otras Corporaciones, su recaudo fue de RD$193,531.2 millones, registrando un incremento de RD$13,356.1 millones con respecto al año 2023. </t>
  </si>
  <si>
    <t xml:space="preserve">Por otro lado, el Impuesto Sobre Comercio Exterior y las Transacciones de Comercio Exterior aportó la suma de RD$10,618.4 millones, para un crecimiento de 9.9%. De la misma manera, se registró un recaudo de RD$5,519.6 millones y RD$11,956.3 millones por motivos de Ingresos por Contraprestación y de Otros Ingresos, respectivamente. También, los impuestos ecológicos registraron ingresos por RD$1,616.1 millones. </t>
  </si>
  <si>
    <t>Años 2015 - 2024; en millones de RD$</t>
  </si>
  <si>
    <t>Años 2012 - 2024</t>
  </si>
  <si>
    <r>
      <t>En el año 2024,  la Dirección General de Impuestos Internos (DGII) recaudó la suma de RD$846,459.2 millones, presentando un aumento de RD$80,170.4 millones respecto al año anterior, lo que significa una tasa de crecimiento de 10.5%. En ausencia de los ingresos no recurrentes</t>
    </r>
    <r>
      <rPr>
        <vertAlign val="superscript"/>
        <sz val="10"/>
        <rFont val="Lucida Sans"/>
        <family val="2"/>
      </rPr>
      <t>1/</t>
    </r>
    <r>
      <rPr>
        <sz val="10"/>
        <rFont val="Lucida Sans"/>
        <family val="2"/>
      </rPr>
      <t xml:space="preserve"> correspondientes a enero - diciembre del 2023 y 2024, la recaudación crece 11.5%, equivalente a RD$83,354.1 millones más que el año 2023. Con relación al estimado para el 2024, el cumplimiento respecto a la última meta modificada contemplada en la Ley 26-24 sobre el Presupuesto General del Estado es de 101.1%.</t>
    </r>
  </si>
  <si>
    <t xml:space="preserve">Con relación a los Impuestos Internos sobre Mercancías y Servicios, la recaudación fue de RD$378,448.8 millones, destacándose el ITBIS con una recaudación de RD$207,946.3 millones, aumentando en RD$19,356.8 millones y representando un crecimiento de 10.3%. En el caso de los Impuesto Adicionales y Selectivos Sobre Bienes y Servicios, su recaudación fue de RD$141,404.3 millones, RD$12,091.5 millones más que el año anterior. En este renglón el mayor aporte corresponde al Impuesto a los Hidrocarburos con un recaudo de RD$86,171.4 millones. Por otro lado, el Impuesto Sobre el Uso de Bienes y Licencias registró una recaudación de RD$26,865.4 millones, presentando una tasa de crecimiento de 13.3% comparado con el mismo período del año anterior. </t>
  </si>
  <si>
    <t>2024*</t>
  </si>
  <si>
    <t>Años 2013-2024; en millones de RD$</t>
  </si>
  <si>
    <t>RECAUDACIÓN ADMINISTRACIÓN LOCAL LOS PRÓCERES, POR MESES, SEGÚN IMPUESTOS, 2024</t>
  </si>
  <si>
    <t>ITBIS Retenido en Ventas Tarjeta de Crédito y Débito</t>
  </si>
  <si>
    <t>ITBIS Pagado en Ventas Tarjeta de Crédito y Débito</t>
  </si>
  <si>
    <t>1/  2023:Adelantos acuerdo de los Bancos, Ley 51-23, Ingresos Diversos, Ganancia de Capital, Fiscalización, Constitución de Compañías y Acuerdos Transaccionales.
 2024: Ganancias de Capital, Acuerdo transaccionales, APA, Rectificativas y Ley 51-23.</t>
  </si>
  <si>
    <t>n/ Incluye ganancias de capital, ingresos diversos, constitución de compañía, fiscalizaciones, acuerdos transaccionales, Reforma Ley 253-12, ingresos percibidos por Ley 51-23 y adelantos del Impuesto sobre la Renta de las entidades financieras.</t>
  </si>
  <si>
    <t>o/ Ganancias de Capital, Acuerdo transaccional, APA, Rectificativas y Ley 51-23.</t>
  </si>
  <si>
    <r>
      <t xml:space="preserve">2024 </t>
    </r>
    <r>
      <rPr>
        <b/>
        <vertAlign val="superscript"/>
        <sz val="10"/>
        <color theme="0"/>
        <rFont val="Lucida Sans"/>
        <family val="2"/>
      </rPr>
      <t>2/</t>
    </r>
  </si>
  <si>
    <t>2/ El crecimiento de la provincia de San Cristóbal es impulsado por un pago extraordinario de ganancia de capital.</t>
  </si>
  <si>
    <t>Reembolsos Tributarios</t>
  </si>
  <si>
    <r>
      <t>2024</t>
    </r>
    <r>
      <rPr>
        <b/>
        <vertAlign val="superscript"/>
        <sz val="10"/>
        <color rgb="FFFFFFFF"/>
        <rFont val="Lucida Sans"/>
        <family val="2"/>
      </rPr>
      <t>2/</t>
    </r>
  </si>
  <si>
    <t>2/ A partir de este año hubo un cambio a nivel de sistema que agrupa los diferentes tipos de reembolsos solo en dos categorías.</t>
  </si>
  <si>
    <t>Cifras generadas el 25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</si>
</sst>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quot;$&quot;* #,##0.00_);_(&quot;$&quot;* \(#,##0.00\);_(&quot;$&quot;*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0.0000000"/>
    <numFmt numFmtId="177" formatCode="#,##0.00000"/>
    <numFmt numFmtId="178" formatCode="_([$€-2]* #,##0.00_);_([$€-2]* \(#,##0.00\);_([$€-2]* &quot;-&quot;??_)"/>
    <numFmt numFmtId="179" formatCode="0.00000000000"/>
    <numFmt numFmtId="180" formatCode="_(* #,##0.00000000000_);_(* \(#,##0.00000000000\);_(* &quot;-&quot;??_);_(@_)"/>
    <numFmt numFmtId="181" formatCode="0.000000%"/>
    <numFmt numFmtId="182" formatCode="0.0000000000"/>
    <numFmt numFmtId="183" formatCode="_(* #,##0.0,,_);_(* \(#,##0.0,,\);_(* &quot;-&quot;??_);_(@_)"/>
    <numFmt numFmtId="184" formatCode="#,##0,,_);\(#,##0\)"/>
    <numFmt numFmtId="185" formatCode="#,##0.0,,_);\(#,##0.0,,\)"/>
    <numFmt numFmtId="186" formatCode="_(* #,##0.000_);_(* \(#,##0.000\);_(* &quot;-&quot;??_);_(@_)"/>
    <numFmt numFmtId="187" formatCode="_([$€-2]* #,##0_);_([$€-2]* \(#,##0\);_([$€-2]* &quot;-&quot;??_)"/>
  </numFmts>
  <fonts count="17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b/>
      <sz val="13"/>
      <name val="Trebuchet MS"/>
      <family val="2"/>
    </font>
    <font>
      <sz val="10"/>
      <name val="Arial"/>
      <family val="2"/>
    </font>
    <font>
      <sz val="11"/>
      <name val="Calibri"/>
      <family val="2"/>
    </font>
    <font>
      <sz val="12"/>
      <color indexed="9"/>
      <name val="Trebuchet MS"/>
      <family val="2"/>
    </font>
    <font>
      <b/>
      <sz val="11"/>
      <color indexed="9"/>
      <name val="Calibri"/>
      <family val="2"/>
    </font>
    <font>
      <sz val="8"/>
      <name val="Arial"/>
      <family val="2"/>
    </font>
    <font>
      <sz val="11"/>
      <color theme="1"/>
      <name val="Calibri"/>
      <family val="2"/>
      <scheme val="minor"/>
    </font>
    <font>
      <sz val="10"/>
      <color theme="1"/>
      <name val="Trebuchet MS"/>
      <family val="2"/>
    </font>
    <font>
      <b/>
      <sz val="10"/>
      <color theme="0"/>
      <name val="Trebuchet MS"/>
      <family val="2"/>
    </font>
    <font>
      <sz val="10"/>
      <color rgb="FFFF0000"/>
      <name val="Trebuchet MS"/>
      <family val="2"/>
    </font>
    <font>
      <sz val="9"/>
      <color theme="1"/>
      <name val="Trebuchet MS"/>
      <family val="2"/>
    </font>
    <font>
      <sz val="10"/>
      <name val="Arial"/>
      <family val="2"/>
    </font>
    <font>
      <u/>
      <sz val="10"/>
      <color indexed="12"/>
      <name val="Arial"/>
      <family val="2"/>
    </font>
    <font>
      <b/>
      <sz val="11"/>
      <color theme="1"/>
      <name val="Trebuchet MS"/>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b/>
      <sz val="11"/>
      <color theme="0"/>
      <name val="Lucida Sans"/>
      <family val="2"/>
    </font>
    <font>
      <b/>
      <sz val="14"/>
      <color indexed="8"/>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sz val="11"/>
      <color indexed="8"/>
      <name val="Lucida Sans"/>
      <family val="2"/>
    </font>
    <font>
      <b/>
      <sz val="11"/>
      <color indexed="8"/>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2"/>
      <name val="Lucida Sans"/>
      <family val="2"/>
    </font>
    <font>
      <b/>
      <sz val="12"/>
      <name val="Lucida Sans"/>
      <family val="2"/>
    </font>
    <font>
      <b/>
      <sz val="12"/>
      <color indexed="9"/>
      <name val="Lucida Sans"/>
      <family val="2"/>
    </font>
    <font>
      <b/>
      <sz val="10"/>
      <color rgb="FF000000"/>
      <name val="Lucida Sans"/>
      <family val="2"/>
    </font>
    <font>
      <b/>
      <sz val="28"/>
      <name val="Lucida Sans"/>
      <family val="2"/>
    </font>
    <font>
      <b/>
      <sz val="15"/>
      <color rgb="FF222120"/>
      <name val="Lucida Sans"/>
      <family val="2"/>
    </font>
    <font>
      <sz val="10"/>
      <color rgb="FF222120"/>
      <name val="Lucida Sans"/>
      <family val="2"/>
    </font>
    <font>
      <b/>
      <sz val="14"/>
      <color theme="1"/>
      <name val="Lucida Sans"/>
      <family val="2"/>
    </font>
    <font>
      <b/>
      <sz val="12"/>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b/>
      <sz val="9"/>
      <color rgb="FFFFFFFF"/>
      <name val="Lucida Sans"/>
      <family val="2"/>
    </font>
    <font>
      <sz val="10"/>
      <color rgb="FFFF0000"/>
      <name val="Arial"/>
      <family val="2"/>
    </font>
    <font>
      <sz val="11"/>
      <color rgb="FFFF0000"/>
      <name val="Lucida Sans"/>
      <family val="2"/>
    </font>
    <font>
      <sz val="9"/>
      <color rgb="FFC00000"/>
      <name val="Lucida Sans"/>
      <family val="2"/>
    </font>
    <font>
      <b/>
      <vertAlign val="superscript"/>
      <sz val="10"/>
      <color theme="1"/>
      <name val="Lucida Sans"/>
      <family val="2"/>
    </font>
    <font>
      <b/>
      <vertAlign val="superscript"/>
      <sz val="10"/>
      <color rgb="FF000000"/>
      <name val="Lucida Sans"/>
      <family val="2"/>
    </font>
    <font>
      <b/>
      <sz val="10"/>
      <color indexed="63"/>
      <name val="Lucida Sans"/>
      <family val="2"/>
    </font>
    <font>
      <vertAlign val="superscript"/>
      <sz val="10"/>
      <color rgb="FF000000"/>
      <name val="Lucida Sans"/>
      <family val="2"/>
    </font>
    <font>
      <sz val="10"/>
      <color theme="1" tint="0.249977111117893"/>
      <name val="Lucida Sans"/>
      <family val="2"/>
    </font>
    <font>
      <b/>
      <vertAlign val="superscript"/>
      <sz val="11"/>
      <color theme="1"/>
      <name val="Lucida Sans"/>
      <family val="2"/>
    </font>
    <font>
      <sz val="10"/>
      <color rgb="FF404040"/>
      <name val="Lucida Sans"/>
      <family val="2"/>
    </font>
    <font>
      <sz val="10"/>
      <color indexed="63"/>
      <name val="Lucida Sans"/>
      <family val="2"/>
    </font>
    <font>
      <vertAlign val="superscript"/>
      <sz val="10"/>
      <name val="Arial"/>
      <family val="2"/>
    </font>
    <font>
      <b/>
      <sz val="11"/>
      <color theme="0"/>
      <name val="Calibri"/>
      <family val="2"/>
      <scheme val="minor"/>
    </font>
    <font>
      <sz val="9"/>
      <color rgb="FFFF0000"/>
      <name val="Lucida Sans"/>
      <family val="2"/>
    </font>
    <font>
      <sz val="10"/>
      <name val="Arial"/>
      <family val="2"/>
    </font>
    <font>
      <b/>
      <vertAlign val="superscript"/>
      <sz val="11"/>
      <color theme="0"/>
      <name val="Calibri"/>
      <family val="2"/>
      <scheme val="minor"/>
    </font>
    <font>
      <b/>
      <vertAlign val="superscript"/>
      <sz val="10"/>
      <color theme="0"/>
      <name val="Calibri"/>
      <family val="2"/>
      <scheme val="minor"/>
    </font>
    <font>
      <sz val="11"/>
      <name val="Calibri"/>
      <family val="2"/>
      <scheme val="minor"/>
    </font>
    <font>
      <sz val="9.3000000000000007"/>
      <name val="Lucida Sans"/>
      <family val="2"/>
    </font>
    <font>
      <b/>
      <sz val="9.3000000000000007"/>
      <color indexed="9"/>
      <name val="Lucida Sans"/>
      <family val="2"/>
    </font>
    <font>
      <b/>
      <sz val="9.3000000000000007"/>
      <color rgb="FFFFFFFF"/>
      <name val="Lucida Sans"/>
      <family val="2"/>
    </font>
    <font>
      <sz val="9.3000000000000007"/>
      <color theme="1"/>
      <name val="Lucida Sans"/>
      <family val="2"/>
    </font>
    <font>
      <b/>
      <sz val="11"/>
      <color theme="1"/>
      <name val="Calibri"/>
      <family val="2"/>
      <scheme val="minor"/>
    </font>
    <font>
      <b/>
      <sz val="10"/>
      <name val="Arial"/>
      <family val="2"/>
    </font>
    <font>
      <vertAlign val="superscript"/>
      <sz val="10"/>
      <color theme="0"/>
      <name val="Lucida Sans"/>
      <family val="2"/>
    </font>
    <font>
      <sz val="8"/>
      <name val="Calibri"/>
      <family val="2"/>
      <scheme val="minor"/>
    </font>
    <font>
      <b/>
      <sz val="9"/>
      <color indexed="8"/>
      <name val="Lucida Sans"/>
      <family val="2"/>
    </font>
  </fonts>
  <fills count="1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rgb="FF92D050"/>
        <bgColor indexed="31"/>
      </patternFill>
    </fill>
    <fill>
      <patternFill patternType="solid">
        <fgColor theme="0"/>
        <bgColor theme="0" tint="-0.14999847407452621"/>
      </patternFill>
    </fill>
    <fill>
      <patternFill patternType="solid">
        <fgColor indexed="9"/>
        <bgColor auto="1"/>
      </patternFill>
    </fill>
    <fill>
      <patternFill patternType="solid">
        <fgColor rgb="FFFFFF00"/>
        <bgColor indexed="64"/>
      </patternFill>
    </fill>
  </fills>
  <borders count="39">
    <border>
      <left/>
      <right/>
      <top/>
      <bottom/>
      <diagonal/>
    </border>
    <border>
      <left/>
      <right/>
      <top/>
      <bottom style="medium">
        <color indexed="8"/>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medium">
        <color indexed="50"/>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808080"/>
      </left>
      <right/>
      <top/>
      <bottom/>
      <diagonal/>
    </border>
    <border>
      <left style="thin">
        <color rgb="FF92D050"/>
      </left>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indexed="64"/>
      </left>
      <right style="thin">
        <color indexed="64"/>
      </right>
      <top style="thin">
        <color indexed="64"/>
      </top>
      <bottom style="thin">
        <color indexed="64"/>
      </bottom>
      <diagonal/>
    </border>
    <border>
      <left style="thin">
        <color rgb="FFFFFFFF"/>
      </left>
      <right/>
      <top/>
      <bottom style="thin">
        <color rgb="FFFFFFFF"/>
      </bottom>
      <diagonal/>
    </border>
    <border>
      <left/>
      <right/>
      <top/>
      <bottom style="thin">
        <color rgb="FFFFFFFF"/>
      </bottom>
      <diagonal/>
    </border>
    <border>
      <left style="thin">
        <color rgb="FFFFFFFF"/>
      </left>
      <right/>
      <top style="thin">
        <color rgb="FFFFFFFF"/>
      </top>
      <bottom/>
      <diagonal/>
    </border>
    <border>
      <left/>
      <right style="thin">
        <color rgb="FFFFFFFF"/>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right style="thin">
        <color theme="0"/>
      </right>
      <top style="thin">
        <color theme="0"/>
      </top>
      <bottom/>
      <diagonal/>
    </border>
    <border>
      <left/>
      <right style="thin">
        <color theme="0"/>
      </right>
      <top/>
      <bottom style="thin">
        <color theme="0"/>
      </bottom>
      <diagonal/>
    </border>
    <border>
      <left/>
      <right/>
      <top style="medium">
        <color indexed="8"/>
      </top>
      <bottom/>
      <diagonal/>
    </border>
    <border>
      <left style="thin">
        <color rgb="FFFFFFFF"/>
      </left>
      <right style="thin">
        <color rgb="FFFFFFFF"/>
      </right>
      <top style="thin">
        <color rgb="FFFFFFFF"/>
      </top>
      <bottom style="thin">
        <color rgb="FFFFFFFF"/>
      </bottom>
      <diagonal/>
    </border>
  </borders>
  <cellStyleXfs count="1644">
    <xf numFmtId="178" fontId="0" fillId="0" borderId="0"/>
    <xf numFmtId="43" fontId="43" fillId="0" borderId="0" applyFont="0" applyFill="0" applyBorder="0" applyAlignment="0" applyProtection="0"/>
    <xf numFmtId="43" fontId="43" fillId="0" borderId="0" applyFont="0" applyFill="0" applyBorder="0" applyAlignment="0" applyProtection="0"/>
    <xf numFmtId="43" fontId="6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78" fontId="43" fillId="0" borderId="0"/>
    <xf numFmtId="178" fontId="43" fillId="0" borderId="0"/>
    <xf numFmtId="178" fontId="43" fillId="0" borderId="0"/>
    <xf numFmtId="178" fontId="43" fillId="0" borderId="0"/>
    <xf numFmtId="178" fontId="43" fillId="0" borderId="0"/>
    <xf numFmtId="178" fontId="43" fillId="0" borderId="0"/>
    <xf numFmtId="178" fontId="69" fillId="0" borderId="0"/>
    <xf numFmtId="178" fontId="69" fillId="0" borderId="0"/>
    <xf numFmtId="178" fontId="43" fillId="0" borderId="0"/>
    <xf numFmtId="178" fontId="69" fillId="0" borderId="0"/>
    <xf numFmtId="178" fontId="69" fillId="0" borderId="0"/>
    <xf numFmtId="178" fontId="43" fillId="0" borderId="0"/>
    <xf numFmtId="178" fontId="43" fillId="0" borderId="0"/>
    <xf numFmtId="178" fontId="43" fillId="0" borderId="0"/>
    <xf numFmtId="178" fontId="69" fillId="0" borderId="0"/>
    <xf numFmtId="178" fontId="69" fillId="0" borderId="0"/>
    <xf numFmtId="178" fontId="69" fillId="0" borderId="0"/>
    <xf numFmtId="178" fontId="69" fillId="0" borderId="0"/>
    <xf numFmtId="178" fontId="69" fillId="0" borderId="0"/>
    <xf numFmtId="178" fontId="69" fillId="0" borderId="0"/>
    <xf numFmtId="178" fontId="69" fillId="0" borderId="0"/>
    <xf numFmtId="178" fontId="69" fillId="0" borderId="0"/>
    <xf numFmtId="178" fontId="64"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178" fontId="43" fillId="0" borderId="0"/>
    <xf numFmtId="9" fontId="43" fillId="0" borderId="0" applyFont="0" applyFill="0" applyBorder="0" applyAlignment="0" applyProtection="0"/>
    <xf numFmtId="9" fontId="43"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64" fontId="74" fillId="0" borderId="0" applyFont="0" applyFill="0" applyBorder="0" applyAlignment="0" applyProtection="0"/>
    <xf numFmtId="178" fontId="43" fillId="0" borderId="0"/>
    <xf numFmtId="178" fontId="43" fillId="0" borderId="0"/>
    <xf numFmtId="178" fontId="37" fillId="0" borderId="0"/>
    <xf numFmtId="43" fontId="37" fillId="0" borderId="0" applyFont="0" applyFill="0" applyBorder="0" applyAlignment="0" applyProtection="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7" fillId="0" borderId="0"/>
    <xf numFmtId="178" fontId="36" fillId="0" borderId="0"/>
    <xf numFmtId="43" fontId="36" fillId="0" borderId="0" applyFont="0" applyFill="0" applyBorder="0" applyAlignment="0" applyProtection="0"/>
    <xf numFmtId="178" fontId="35" fillId="0" borderId="0"/>
    <xf numFmtId="43" fontId="35" fillId="0" borderId="0" applyFont="0" applyFill="0" applyBorder="0" applyAlignment="0" applyProtection="0"/>
    <xf numFmtId="178" fontId="43" fillId="0" borderId="0"/>
    <xf numFmtId="43" fontId="4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4" fontId="43" fillId="0" borderId="0" applyFont="0" applyFill="0" applyBorder="0" applyAlignment="0" applyProtection="0"/>
    <xf numFmtId="178" fontId="35" fillId="0" borderId="0"/>
    <xf numFmtId="43" fontId="35" fillId="0" borderId="0" applyFont="0" applyFill="0" applyBorder="0" applyAlignment="0" applyProtection="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178" fontId="35" fillId="0" borderId="0"/>
    <xf numFmtId="43" fontId="35" fillId="0" borderId="0" applyFont="0" applyFill="0" applyBorder="0" applyAlignment="0" applyProtection="0"/>
    <xf numFmtId="178" fontId="43" fillId="0" borderId="0"/>
    <xf numFmtId="178" fontId="34" fillId="0" borderId="0"/>
    <xf numFmtId="43" fontId="34" fillId="0" borderId="0" applyFont="0" applyFill="0" applyBorder="0" applyAlignment="0" applyProtection="0"/>
    <xf numFmtId="178" fontId="34" fillId="0" borderId="0"/>
    <xf numFmtId="178" fontId="34" fillId="0" borderId="0"/>
    <xf numFmtId="178" fontId="43" fillId="0" borderId="0"/>
    <xf numFmtId="9" fontId="34" fillId="0" borderId="0" applyFont="0" applyFill="0" applyBorder="0" applyAlignment="0" applyProtection="0"/>
    <xf numFmtId="9" fontId="34" fillId="0" borderId="0" applyFont="0" applyFill="0" applyBorder="0" applyAlignment="0" applyProtection="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4" fillId="0" borderId="0"/>
    <xf numFmtId="178" fontId="33" fillId="0" borderId="0"/>
    <xf numFmtId="43" fontId="33" fillId="0" borderId="0" applyFont="0" applyFill="0" applyBorder="0" applyAlignment="0" applyProtection="0"/>
    <xf numFmtId="9" fontId="33" fillId="0" borderId="0" applyFont="0" applyFill="0" applyBorder="0" applyAlignment="0" applyProtection="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178" fontId="33" fillId="0" borderId="0"/>
    <xf numFmtId="43" fontId="43" fillId="0" borderId="0" applyFont="0" applyFill="0" applyBorder="0" applyAlignment="0" applyProtection="0"/>
    <xf numFmtId="43" fontId="43" fillId="0" borderId="0" applyFont="0" applyFill="0" applyBorder="0" applyAlignment="0" applyProtection="0"/>
    <xf numFmtId="178" fontId="75" fillId="0" borderId="0" applyNumberFormat="0" applyFill="0" applyBorder="0" applyAlignment="0" applyProtection="0">
      <alignment vertical="top"/>
      <protection locked="0"/>
    </xf>
    <xf numFmtId="178" fontId="44" fillId="0" borderId="0"/>
    <xf numFmtId="178" fontId="33"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32" fillId="0" borderId="0"/>
    <xf numFmtId="178" fontId="43" fillId="0" borderId="0"/>
    <xf numFmtId="178" fontId="32" fillId="0" borderId="0"/>
    <xf numFmtId="43" fontId="32" fillId="0" borderId="0" applyFont="0" applyFill="0" applyBorder="0" applyAlignment="0" applyProtection="0"/>
    <xf numFmtId="178" fontId="32" fillId="0" borderId="0"/>
    <xf numFmtId="178" fontId="32" fillId="0" borderId="0"/>
    <xf numFmtId="178" fontId="32" fillId="0" borderId="0"/>
    <xf numFmtId="178" fontId="32" fillId="0" borderId="0"/>
    <xf numFmtId="178" fontId="43" fillId="0" borderId="0"/>
    <xf numFmtId="178" fontId="31" fillId="0" borderId="0"/>
    <xf numFmtId="43" fontId="31" fillId="0" borderId="0" applyFont="0" applyFill="0" applyBorder="0" applyAlignment="0" applyProtection="0"/>
    <xf numFmtId="178" fontId="31" fillId="0" borderId="0"/>
    <xf numFmtId="178" fontId="31" fillId="0" borderId="0"/>
    <xf numFmtId="178" fontId="43" fillId="0" borderId="0"/>
    <xf numFmtId="9" fontId="31" fillId="0" borderId="0" applyFont="0" applyFill="0" applyBorder="0" applyAlignment="0" applyProtection="0"/>
    <xf numFmtId="178" fontId="43" fillId="0" borderId="0"/>
    <xf numFmtId="178" fontId="31" fillId="0" borderId="0"/>
    <xf numFmtId="178" fontId="43" fillId="0" borderId="0"/>
    <xf numFmtId="178" fontId="31" fillId="0" borderId="0"/>
    <xf numFmtId="178" fontId="43" fillId="0" borderId="0"/>
    <xf numFmtId="178" fontId="31" fillId="0" borderId="0"/>
    <xf numFmtId="178" fontId="43" fillId="0" borderId="0"/>
    <xf numFmtId="178" fontId="31" fillId="0" borderId="0"/>
    <xf numFmtId="178" fontId="43" fillId="0" borderId="0"/>
    <xf numFmtId="178" fontId="31" fillId="0" borderId="0"/>
    <xf numFmtId="178" fontId="31" fillId="0" borderId="0"/>
    <xf numFmtId="178" fontId="31" fillId="0" borderId="0"/>
    <xf numFmtId="178" fontId="31" fillId="0" borderId="0"/>
    <xf numFmtId="178" fontId="30" fillId="0" borderId="0"/>
    <xf numFmtId="178" fontId="30" fillId="0" borderId="0"/>
    <xf numFmtId="178" fontId="30" fillId="0" borderId="0"/>
    <xf numFmtId="178" fontId="30" fillId="0" borderId="0"/>
    <xf numFmtId="43" fontId="30" fillId="0" borderId="0" applyFont="0" applyFill="0" applyBorder="0" applyAlignment="0" applyProtection="0"/>
    <xf numFmtId="178" fontId="30" fillId="0" borderId="0"/>
    <xf numFmtId="178" fontId="30" fillId="0" borderId="0"/>
    <xf numFmtId="178" fontId="30" fillId="0" borderId="0"/>
    <xf numFmtId="178" fontId="30" fillId="0" borderId="0"/>
    <xf numFmtId="178" fontId="30" fillId="0" borderId="0"/>
    <xf numFmtId="178" fontId="30" fillId="0" borderId="0"/>
    <xf numFmtId="178" fontId="30" fillId="0" borderId="0"/>
    <xf numFmtId="178" fontId="29" fillId="0" borderId="0"/>
    <xf numFmtId="43" fontId="29" fillId="0" borderId="0" applyFont="0" applyFill="0" applyBorder="0" applyAlignment="0" applyProtection="0"/>
    <xf numFmtId="9" fontId="28" fillId="0" borderId="0" applyFont="0" applyFill="0" applyBorder="0" applyAlignment="0" applyProtection="0"/>
    <xf numFmtId="178" fontId="43" fillId="0" borderId="0"/>
    <xf numFmtId="178" fontId="27" fillId="0" borderId="0"/>
    <xf numFmtId="43" fontId="27" fillId="0" borderId="0" applyFont="0" applyFill="0" applyBorder="0" applyAlignment="0" applyProtection="0"/>
    <xf numFmtId="9" fontId="27"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43" fontId="26" fillId="0" borderId="0" applyFont="0" applyFill="0" applyBorder="0" applyAlignment="0" applyProtection="0"/>
    <xf numFmtId="178" fontId="26" fillId="0" borderId="0"/>
    <xf numFmtId="178" fontId="26" fillId="0" borderId="0"/>
    <xf numFmtId="9" fontId="26" fillId="0" borderId="0" applyFont="0" applyFill="0" applyBorder="0" applyAlignment="0" applyProtection="0"/>
    <xf numFmtId="9"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9"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178" fontId="26" fillId="0" borderId="0"/>
    <xf numFmtId="43" fontId="26" fillId="0" borderId="0" applyFont="0" applyFill="0" applyBorder="0" applyAlignment="0" applyProtection="0"/>
    <xf numFmtId="178" fontId="26" fillId="0" borderId="0"/>
    <xf numFmtId="178" fontId="26" fillId="0" borderId="0"/>
    <xf numFmtId="178" fontId="26" fillId="0" borderId="0"/>
    <xf numFmtId="178" fontId="26" fillId="0" borderId="0"/>
    <xf numFmtId="178" fontId="43" fillId="0" borderId="0"/>
    <xf numFmtId="178" fontId="43" fillId="0" borderId="0"/>
    <xf numFmtId="178" fontId="77" fillId="0" borderId="0"/>
    <xf numFmtId="178" fontId="77" fillId="0" borderId="0"/>
    <xf numFmtId="178" fontId="25" fillId="0" borderId="0"/>
    <xf numFmtId="43" fontId="25" fillId="0" borderId="0" applyFont="0" applyFill="0" applyBorder="0" applyAlignment="0" applyProtection="0"/>
    <xf numFmtId="9" fontId="25" fillId="0" borderId="0" applyFont="0" applyFill="0" applyBorder="0" applyAlignment="0" applyProtection="0"/>
    <xf numFmtId="178" fontId="43" fillId="0" borderId="0"/>
    <xf numFmtId="178" fontId="43" fillId="0" borderId="0"/>
    <xf numFmtId="178" fontId="75" fillId="0" borderId="0" applyNumberFormat="0" applyFill="0" applyBorder="0" applyAlignment="0" applyProtection="0">
      <alignment vertical="top"/>
      <protection locked="0"/>
    </xf>
    <xf numFmtId="178" fontId="44" fillId="0" borderId="0"/>
    <xf numFmtId="0" fontId="24" fillId="0" borderId="0"/>
    <xf numFmtId="0" fontId="43" fillId="0" borderId="0"/>
    <xf numFmtId="178"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178"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2" fillId="0" borderId="0"/>
    <xf numFmtId="43" fontId="22" fillId="0" borderId="0" applyFont="0" applyFill="0" applyBorder="0" applyAlignment="0" applyProtection="0"/>
    <xf numFmtId="0" fontId="21" fillId="0" borderId="0"/>
    <xf numFmtId="0" fontId="78" fillId="0" borderId="0"/>
    <xf numFmtId="0" fontId="43" fillId="0" borderId="0"/>
    <xf numFmtId="0" fontId="20" fillId="0" borderId="0"/>
    <xf numFmtId="43" fontId="20" fillId="0" borderId="0" applyFont="0" applyFill="0" applyBorder="0" applyAlignment="0" applyProtection="0"/>
    <xf numFmtId="9" fontId="20"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xf numFmtId="0" fontId="17" fillId="0" borderId="0"/>
    <xf numFmtId="43" fontId="17" fillId="0" borderId="0" applyFont="0" applyFill="0" applyBorder="0" applyAlignment="0" applyProtection="0"/>
    <xf numFmtId="0" fontId="43" fillId="0" borderId="0"/>
    <xf numFmtId="0" fontId="17" fillId="0" borderId="0"/>
    <xf numFmtId="0" fontId="17" fillId="0" borderId="0"/>
    <xf numFmtId="0" fontId="75" fillId="0" borderId="0" applyNumberFormat="0" applyFill="0" applyBorder="0" applyAlignment="0" applyProtection="0">
      <alignment vertical="top"/>
      <protection locked="0"/>
    </xf>
    <xf numFmtId="0" fontId="44" fillId="0" borderId="0"/>
    <xf numFmtId="0" fontId="17" fillId="0" borderId="0"/>
    <xf numFmtId="0" fontId="17"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79" fillId="0" borderId="0"/>
    <xf numFmtId="0" fontId="79" fillId="0" borderId="0"/>
    <xf numFmtId="0" fontId="79" fillId="0" borderId="0"/>
    <xf numFmtId="0" fontId="43" fillId="0" borderId="0"/>
    <xf numFmtId="0" fontId="14" fillId="0" borderId="0"/>
    <xf numFmtId="9" fontId="14"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3" fillId="0" borderId="0"/>
    <xf numFmtId="0" fontId="43"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43"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178" fontId="38"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1"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43" fontId="9" fillId="0" borderId="0" applyFont="0" applyFill="0" applyBorder="0" applyAlignment="0" applyProtection="0"/>
    <xf numFmtId="0" fontId="9" fillId="0" borderId="0"/>
    <xf numFmtId="0" fontId="43" fillId="0" borderId="0"/>
    <xf numFmtId="9" fontId="9" fillId="0" borderId="0" applyFont="0" applyFill="0" applyBorder="0" applyAlignment="0" applyProtection="0"/>
    <xf numFmtId="0" fontId="9" fillId="0" borderId="0"/>
    <xf numFmtId="0" fontId="9" fillId="0" borderId="0"/>
    <xf numFmtId="0" fontId="8" fillId="0" borderId="0"/>
    <xf numFmtId="43" fontId="8" fillId="0" borderId="0" applyFont="0" applyFill="0" applyBorder="0" applyAlignment="0" applyProtection="0"/>
    <xf numFmtId="0" fontId="83" fillId="0" borderId="0"/>
    <xf numFmtId="0" fontId="43" fillId="0" borderId="0"/>
    <xf numFmtId="0" fontId="43" fillId="0" borderId="0"/>
    <xf numFmtId="178" fontId="84" fillId="0" borderId="0" applyNumberFormat="0" applyFill="0" applyBorder="0" applyAlignment="0" applyProtection="0"/>
    <xf numFmtId="43" fontId="38" fillId="0" borderId="0" applyFont="0" applyFill="0" applyBorder="0" applyAlignment="0" applyProtection="0"/>
    <xf numFmtId="0" fontId="7" fillId="0" borderId="0"/>
    <xf numFmtId="43" fontId="7"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38" fillId="0" borderId="0" applyNumberFormat="0" applyFill="0" applyBorder="0" applyProtection="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178" fontId="16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9"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43" fontId="1" fillId="0" borderId="0" applyFont="0" applyFill="0" applyBorder="0" applyAlignment="0" applyProtection="0"/>
    <xf numFmtId="178" fontId="1" fillId="0" borderId="0"/>
    <xf numFmtId="178" fontId="1" fillId="0" borderId="0"/>
    <xf numFmtId="9"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178" fontId="1" fillId="0" borderId="0"/>
    <xf numFmtId="178" fontId="1" fillId="0" borderId="0"/>
    <xf numFmtId="178" fontId="1" fillId="0" borderId="0"/>
    <xf numFmtId="178"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78"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8"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4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1267">
    <xf numFmtId="178" fontId="0" fillId="0" borderId="0" xfId="0"/>
    <xf numFmtId="178" fontId="45" fillId="2" borderId="0" xfId="0" applyFont="1" applyFill="1"/>
    <xf numFmtId="178" fontId="45" fillId="2" borderId="0" xfId="0" applyFont="1" applyFill="1" applyAlignment="1">
      <alignment horizontal="right"/>
    </xf>
    <xf numFmtId="169" fontId="46" fillId="3" borderId="0" xfId="1" applyNumberFormat="1" applyFont="1" applyFill="1"/>
    <xf numFmtId="169" fontId="45" fillId="2" borderId="0" xfId="0" applyNumberFormat="1" applyFont="1" applyFill="1"/>
    <xf numFmtId="178" fontId="47" fillId="3" borderId="0" xfId="0" applyFont="1" applyFill="1"/>
    <xf numFmtId="178" fontId="49" fillId="4" borderId="0" xfId="0" applyFont="1" applyFill="1"/>
    <xf numFmtId="178" fontId="51" fillId="0" borderId="0" xfId="0" applyFont="1"/>
    <xf numFmtId="178" fontId="52" fillId="2" borderId="0" xfId="0" applyFont="1" applyFill="1"/>
    <xf numFmtId="178" fontId="52" fillId="0" borderId="0" xfId="0" applyFont="1"/>
    <xf numFmtId="165" fontId="49" fillId="4" borderId="0" xfId="0" applyNumberFormat="1" applyFont="1" applyFill="1"/>
    <xf numFmtId="43" fontId="51" fillId="0" borderId="0" xfId="1" applyFont="1"/>
    <xf numFmtId="165" fontId="51" fillId="0" borderId="0" xfId="0" applyNumberFormat="1" applyFont="1"/>
    <xf numFmtId="43" fontId="51" fillId="0" borderId="0" xfId="0" applyNumberFormat="1" applyFont="1"/>
    <xf numFmtId="178" fontId="55" fillId="0" borderId="0" xfId="0" applyFont="1"/>
    <xf numFmtId="178" fontId="51" fillId="0" borderId="0" xfId="0" applyFont="1" applyAlignment="1">
      <alignment horizontal="left"/>
    </xf>
    <xf numFmtId="178" fontId="49" fillId="4" borderId="0" xfId="0" applyFont="1" applyFill="1" applyAlignment="1">
      <alignment horizontal="center"/>
    </xf>
    <xf numFmtId="178" fontId="54" fillId="0" borderId="0" xfId="0" applyFont="1"/>
    <xf numFmtId="4" fontId="51" fillId="0" borderId="0" xfId="0" applyNumberFormat="1" applyFont="1"/>
    <xf numFmtId="178" fontId="56" fillId="2" borderId="0" xfId="0" applyFont="1" applyFill="1"/>
    <xf numFmtId="3" fontId="51" fillId="0" borderId="0" xfId="0" applyNumberFormat="1" applyFont="1" applyAlignment="1">
      <alignment horizontal="center"/>
    </xf>
    <xf numFmtId="3" fontId="51" fillId="0" borderId="0" xfId="0" applyNumberFormat="1" applyFont="1"/>
    <xf numFmtId="168" fontId="51" fillId="0" borderId="0" xfId="52" applyNumberFormat="1" applyFont="1" applyAlignment="1">
      <alignment horizontal="right"/>
    </xf>
    <xf numFmtId="168" fontId="50" fillId="4" borderId="0" xfId="52" applyNumberFormat="1" applyFont="1" applyFill="1" applyAlignment="1">
      <alignment horizontal="right"/>
    </xf>
    <xf numFmtId="3" fontId="52" fillId="0" borderId="0" xfId="0" applyNumberFormat="1" applyFont="1"/>
    <xf numFmtId="4" fontId="52" fillId="0" borderId="0" xfId="0" applyNumberFormat="1" applyFont="1" applyAlignment="1">
      <alignment horizontal="right"/>
    </xf>
    <xf numFmtId="4" fontId="52" fillId="0" borderId="0" xfId="0" applyNumberFormat="1" applyFont="1"/>
    <xf numFmtId="178" fontId="51" fillId="0" borderId="0" xfId="0" applyFont="1" applyAlignment="1">
      <alignment vertical="center"/>
    </xf>
    <xf numFmtId="178" fontId="57" fillId="2" borderId="0" xfId="0" applyFont="1" applyFill="1"/>
    <xf numFmtId="165" fontId="49" fillId="4" borderId="0" xfId="0" applyNumberFormat="1" applyFont="1" applyFill="1" applyAlignment="1">
      <alignment horizontal="center"/>
    </xf>
    <xf numFmtId="178" fontId="48" fillId="0" borderId="0" xfId="0" applyFont="1"/>
    <xf numFmtId="178" fontId="49" fillId="4" borderId="0" xfId="0" applyFont="1" applyFill="1" applyAlignment="1">
      <alignment horizontal="center" vertical="center" wrapText="1"/>
    </xf>
    <xf numFmtId="165" fontId="51" fillId="0" borderId="0" xfId="1" applyNumberFormat="1" applyFont="1" applyAlignment="1">
      <alignment horizontal="center" vertical="center"/>
    </xf>
    <xf numFmtId="165" fontId="51" fillId="0" borderId="0" xfId="0" applyNumberFormat="1" applyFont="1" applyAlignment="1">
      <alignment horizontal="center" vertical="center"/>
    </xf>
    <xf numFmtId="178" fontId="48" fillId="2" borderId="0" xfId="0" applyFont="1" applyFill="1"/>
    <xf numFmtId="178" fontId="59" fillId="2" borderId="0" xfId="0" applyFont="1" applyFill="1"/>
    <xf numFmtId="166" fontId="59" fillId="0" borderId="0" xfId="1" applyNumberFormat="1" applyFont="1"/>
    <xf numFmtId="166" fontId="48" fillId="0" borderId="0" xfId="1" applyNumberFormat="1" applyFont="1"/>
    <xf numFmtId="43" fontId="48" fillId="0" borderId="0" xfId="0" applyNumberFormat="1" applyFont="1"/>
    <xf numFmtId="43" fontId="48" fillId="2" borderId="0" xfId="0" applyNumberFormat="1" applyFont="1" applyFill="1"/>
    <xf numFmtId="43" fontId="48" fillId="2" borderId="0" xfId="1" applyFont="1" applyFill="1"/>
    <xf numFmtId="169" fontId="48" fillId="2" borderId="0" xfId="1" applyNumberFormat="1" applyFont="1" applyFill="1"/>
    <xf numFmtId="43" fontId="48" fillId="0" borderId="0" xfId="1" applyFont="1"/>
    <xf numFmtId="169" fontId="48" fillId="0" borderId="0" xfId="0" applyNumberFormat="1" applyFont="1"/>
    <xf numFmtId="4" fontId="48" fillId="0" borderId="0" xfId="0" applyNumberFormat="1" applyFont="1"/>
    <xf numFmtId="170" fontId="48" fillId="0" borderId="0" xfId="0" applyNumberFormat="1" applyFont="1"/>
    <xf numFmtId="178" fontId="43" fillId="0" borderId="0" xfId="0" applyFont="1"/>
    <xf numFmtId="178" fontId="48" fillId="0" borderId="0" xfId="0" applyFont="1" applyAlignment="1">
      <alignment vertical="center"/>
    </xf>
    <xf numFmtId="178" fontId="59" fillId="2" borderId="0" xfId="18" applyFont="1" applyFill="1" applyAlignment="1">
      <alignment vertical="center"/>
    </xf>
    <xf numFmtId="178" fontId="63" fillId="4" borderId="0" xfId="40" applyFont="1" applyFill="1" applyAlignment="1">
      <alignment horizontal="left"/>
    </xf>
    <xf numFmtId="178" fontId="0" fillId="4" borderId="0" xfId="0" applyFill="1"/>
    <xf numFmtId="178" fontId="63" fillId="0" borderId="0" xfId="40" applyFont="1" applyAlignment="1">
      <alignment horizontal="left"/>
    </xf>
    <xf numFmtId="178" fontId="66" fillId="2" borderId="0" xfId="0" applyFont="1" applyFill="1"/>
    <xf numFmtId="178" fontId="57" fillId="2" borderId="0" xfId="0" applyFont="1" applyFill="1" applyAlignment="1">
      <alignment vertical="center"/>
    </xf>
    <xf numFmtId="178" fontId="48" fillId="2" borderId="0" xfId="18" applyFont="1" applyFill="1" applyAlignment="1">
      <alignment horizontal="left" vertical="center" wrapText="1"/>
    </xf>
    <xf numFmtId="178" fontId="0" fillId="4" borderId="6" xfId="0" applyFill="1" applyBorder="1"/>
    <xf numFmtId="166" fontId="48" fillId="2" borderId="0" xfId="1" applyNumberFormat="1" applyFont="1" applyFill="1" applyAlignment="1">
      <alignment horizontal="center" vertical="center"/>
    </xf>
    <xf numFmtId="43" fontId="0" fillId="0" borderId="0" xfId="1" applyFont="1"/>
    <xf numFmtId="167" fontId="51" fillId="0" borderId="0" xfId="0" applyNumberFormat="1" applyFont="1"/>
    <xf numFmtId="178" fontId="56" fillId="5" borderId="0" xfId="0" applyFont="1" applyFill="1"/>
    <xf numFmtId="178" fontId="0" fillId="5" borderId="0" xfId="0" applyFill="1"/>
    <xf numFmtId="166" fontId="0" fillId="0" borderId="0" xfId="1" applyNumberFormat="1" applyFont="1"/>
    <xf numFmtId="167" fontId="61" fillId="0" borderId="0" xfId="1" applyNumberFormat="1" applyFont="1" applyAlignment="1">
      <alignment horizontal="center"/>
    </xf>
    <xf numFmtId="178" fontId="48" fillId="0" borderId="0" xfId="62" applyFont="1"/>
    <xf numFmtId="170" fontId="76" fillId="0" borderId="0" xfId="0" applyNumberFormat="1" applyFont="1"/>
    <xf numFmtId="4" fontId="59" fillId="0" borderId="0" xfId="0" applyNumberFormat="1" applyFont="1"/>
    <xf numFmtId="4" fontId="48" fillId="2" borderId="0" xfId="0" applyNumberFormat="1" applyFont="1" applyFill="1"/>
    <xf numFmtId="4" fontId="71" fillId="0" borderId="0" xfId="0" applyNumberFormat="1" applyFont="1"/>
    <xf numFmtId="43" fontId="48"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65" fillId="0" borderId="0" xfId="1" applyNumberFormat="1" applyFont="1" applyAlignment="1">
      <alignment horizontal="center" vertical="center" wrapText="1"/>
    </xf>
    <xf numFmtId="167" fontId="48" fillId="2" borderId="0" xfId="1" applyNumberFormat="1" applyFont="1" applyFill="1" applyAlignment="1">
      <alignment horizontal="center"/>
    </xf>
    <xf numFmtId="167" fontId="0" fillId="0" borderId="0" xfId="1" applyNumberFormat="1" applyFont="1" applyAlignment="1">
      <alignment vertical="center"/>
    </xf>
    <xf numFmtId="43" fontId="72" fillId="0" borderId="0" xfId="0" applyNumberFormat="1" applyFont="1"/>
    <xf numFmtId="0" fontId="48" fillId="2" borderId="0" xfId="18" applyNumberFormat="1" applyFont="1" applyFill="1" applyAlignment="1">
      <alignment horizontal="center" vertical="center"/>
    </xf>
    <xf numFmtId="167" fontId="48" fillId="2" borderId="0" xfId="1" applyNumberFormat="1" applyFont="1" applyFill="1" applyAlignment="1">
      <alignment horizontal="center" vertical="center"/>
    </xf>
    <xf numFmtId="43" fontId="48" fillId="2" borderId="0" xfId="1" applyFont="1" applyFill="1" applyAlignment="1">
      <alignment horizontal="left"/>
    </xf>
    <xf numFmtId="173" fontId="48" fillId="5" borderId="0" xfId="0" applyNumberFormat="1" applyFont="1" applyFill="1" applyAlignment="1">
      <alignment horizontal="center" vertical="center"/>
    </xf>
    <xf numFmtId="0" fontId="48" fillId="0" borderId="0" xfId="1" applyNumberFormat="1" applyFont="1"/>
    <xf numFmtId="0" fontId="48" fillId="0" borderId="0" xfId="0" applyNumberFormat="1" applyFont="1"/>
    <xf numFmtId="0" fontId="76" fillId="0" borderId="0" xfId="0" applyNumberFormat="1" applyFont="1"/>
    <xf numFmtId="43" fontId="76" fillId="0" borderId="0" xfId="1" applyFont="1"/>
    <xf numFmtId="43" fontId="73" fillId="0" borderId="0" xfId="0" applyNumberFormat="1" applyFont="1"/>
    <xf numFmtId="179" fontId="51" fillId="0" borderId="0" xfId="0" applyNumberFormat="1" applyFont="1"/>
    <xf numFmtId="43" fontId="43" fillId="5" borderId="0" xfId="1" applyFill="1"/>
    <xf numFmtId="43" fontId="59" fillId="0" borderId="0" xfId="1" applyFont="1" applyAlignment="1">
      <alignment horizontal="center"/>
    </xf>
    <xf numFmtId="178" fontId="48" fillId="0" borderId="0" xfId="285" applyFont="1"/>
    <xf numFmtId="173" fontId="60" fillId="5" borderId="0" xfId="0" applyNumberFormat="1" applyFont="1" applyFill="1" applyAlignment="1">
      <alignment horizontal="center" vertical="center"/>
    </xf>
    <xf numFmtId="0" fontId="58" fillId="0" borderId="0" xfId="1" applyNumberFormat="1" applyFont="1" applyFill="1"/>
    <xf numFmtId="166" fontId="0" fillId="5" borderId="0" xfId="1" applyNumberFormat="1" applyFont="1" applyFill="1"/>
    <xf numFmtId="0" fontId="7" fillId="0" borderId="0" xfId="953"/>
    <xf numFmtId="0" fontId="85" fillId="0" borderId="0" xfId="953" applyFont="1"/>
    <xf numFmtId="0" fontId="86" fillId="0" borderId="0" xfId="953" applyFont="1"/>
    <xf numFmtId="43" fontId="86" fillId="0" borderId="0" xfId="954" applyFont="1"/>
    <xf numFmtId="0" fontId="87" fillId="0" borderId="0" xfId="953" applyFont="1"/>
    <xf numFmtId="0" fontId="88" fillId="0" borderId="0" xfId="953" applyFont="1"/>
    <xf numFmtId="43" fontId="88" fillId="0" borderId="0" xfId="954" applyFont="1"/>
    <xf numFmtId="43" fontId="88" fillId="0" borderId="0" xfId="953" applyNumberFormat="1" applyFont="1"/>
    <xf numFmtId="43" fontId="86" fillId="0" borderId="0" xfId="953" applyNumberFormat="1" applyFont="1"/>
    <xf numFmtId="0" fontId="86" fillId="7" borderId="0" xfId="953" applyFont="1" applyFill="1"/>
    <xf numFmtId="43" fontId="86" fillId="7" borderId="0" xfId="954" applyFont="1" applyFill="1"/>
    <xf numFmtId="0" fontId="91" fillId="7" borderId="0" xfId="953" applyFont="1" applyFill="1"/>
    <xf numFmtId="166" fontId="86" fillId="0" borderId="0" xfId="955" applyNumberFormat="1" applyFont="1" applyFill="1" applyBorder="1"/>
    <xf numFmtId="166" fontId="88" fillId="0" borderId="0" xfId="955" applyNumberFormat="1" applyFont="1" applyFill="1" applyBorder="1"/>
    <xf numFmtId="43" fontId="86" fillId="0" borderId="0" xfId="955" applyFont="1" applyFill="1" applyBorder="1"/>
    <xf numFmtId="166" fontId="91" fillId="7" borderId="0" xfId="955" applyNumberFormat="1" applyFont="1" applyFill="1" applyBorder="1"/>
    <xf numFmtId="0" fontId="91" fillId="7" borderId="0" xfId="953" applyFont="1" applyFill="1" applyAlignment="1">
      <alignment horizontal="center"/>
    </xf>
    <xf numFmtId="178" fontId="92" fillId="0" borderId="0" xfId="0" applyFont="1"/>
    <xf numFmtId="178" fontId="86" fillId="0" borderId="0" xfId="0" applyFont="1"/>
    <xf numFmtId="0" fontId="86" fillId="0" borderId="0" xfId="1" applyNumberFormat="1" applyFont="1"/>
    <xf numFmtId="178" fontId="93" fillId="0" borderId="0" xfId="0" applyFont="1" applyAlignment="1">
      <alignment vertical="center"/>
    </xf>
    <xf numFmtId="178" fontId="93" fillId="0" borderId="0" xfId="0" applyFont="1"/>
    <xf numFmtId="178" fontId="94" fillId="0" borderId="0" xfId="0" applyFont="1"/>
    <xf numFmtId="178" fontId="95" fillId="0" borderId="0" xfId="0" applyFont="1"/>
    <xf numFmtId="178" fontId="88" fillId="0" borderId="0" xfId="0" applyFont="1"/>
    <xf numFmtId="178" fontId="96" fillId="0" borderId="0" xfId="0" applyFont="1"/>
    <xf numFmtId="178" fontId="97" fillId="0" borderId="0" xfId="0" applyFont="1"/>
    <xf numFmtId="178" fontId="86" fillId="0" borderId="0" xfId="0" applyFont="1" applyAlignment="1">
      <alignment horizontal="left" indent="1"/>
    </xf>
    <xf numFmtId="169" fontId="86" fillId="0" borderId="0" xfId="0" applyNumberFormat="1" applyFont="1"/>
    <xf numFmtId="178" fontId="86" fillId="0" borderId="7" xfId="0" applyFont="1" applyBorder="1" applyAlignment="1">
      <alignment horizontal="left" indent="1"/>
    </xf>
    <xf numFmtId="178" fontId="98" fillId="0" borderId="0" xfId="0" applyFont="1"/>
    <xf numFmtId="166" fontId="88" fillId="0" borderId="0" xfId="1" applyNumberFormat="1" applyFont="1" applyFill="1"/>
    <xf numFmtId="0" fontId="86" fillId="0" borderId="0" xfId="1" applyNumberFormat="1" applyFont="1" applyFill="1"/>
    <xf numFmtId="166" fontId="88" fillId="0" borderId="0" xfId="1" applyNumberFormat="1" applyFont="1"/>
    <xf numFmtId="178" fontId="98" fillId="2" borderId="0" xfId="0" applyFont="1" applyFill="1" applyAlignment="1">
      <alignment horizontal="left"/>
    </xf>
    <xf numFmtId="178" fontId="99" fillId="0" borderId="0" xfId="0" applyFont="1" applyAlignment="1">
      <alignment horizontal="left"/>
    </xf>
    <xf numFmtId="178" fontId="98" fillId="5" borderId="0" xfId="0" applyFont="1" applyFill="1"/>
    <xf numFmtId="43" fontId="86" fillId="0" borderId="0" xfId="1" applyFont="1"/>
    <xf numFmtId="43" fontId="86" fillId="0" borderId="0" xfId="0" applyNumberFormat="1" applyFont="1"/>
    <xf numFmtId="170" fontId="93" fillId="0" borderId="0" xfId="0" applyNumberFormat="1" applyFont="1"/>
    <xf numFmtId="178" fontId="86" fillId="0" borderId="0" xfId="1" applyNumberFormat="1" applyFont="1"/>
    <xf numFmtId="178" fontId="97" fillId="0" borderId="7" xfId="0" applyFont="1" applyBorder="1" applyAlignment="1">
      <alignment horizontal="left"/>
    </xf>
    <xf numFmtId="178" fontId="93" fillId="7" borderId="0" xfId="0" applyFont="1" applyFill="1" applyAlignment="1">
      <alignment vertical="center"/>
    </xf>
    <xf numFmtId="178" fontId="93" fillId="7" borderId="0" xfId="0" applyFont="1" applyFill="1"/>
    <xf numFmtId="178" fontId="94" fillId="7" borderId="0" xfId="0" applyFont="1" applyFill="1"/>
    <xf numFmtId="0" fontId="93" fillId="7" borderId="0" xfId="0" applyNumberFormat="1" applyFont="1" applyFill="1"/>
    <xf numFmtId="178" fontId="86" fillId="7" borderId="0" xfId="0" applyFont="1" applyFill="1"/>
    <xf numFmtId="173" fontId="100" fillId="0" borderId="0" xfId="0" applyNumberFormat="1" applyFont="1"/>
    <xf numFmtId="178" fontId="99" fillId="0" borderId="0" xfId="0" applyFont="1"/>
    <xf numFmtId="43" fontId="99" fillId="0" borderId="0" xfId="1" applyFont="1"/>
    <xf numFmtId="178" fontId="91" fillId="11" borderId="0" xfId="0" applyFont="1" applyFill="1" applyAlignment="1">
      <alignment horizontal="left"/>
    </xf>
    <xf numFmtId="43" fontId="86" fillId="0" borderId="0" xfId="1" applyFont="1" applyFill="1"/>
    <xf numFmtId="0" fontId="91" fillId="11" borderId="0" xfId="0" applyNumberFormat="1" applyFont="1" applyFill="1" applyAlignment="1">
      <alignment horizontal="center"/>
    </xf>
    <xf numFmtId="0" fontId="91" fillId="11" borderId="26" xfId="0" applyNumberFormat="1" applyFont="1" applyFill="1" applyBorder="1" applyAlignment="1">
      <alignment horizontal="center"/>
    </xf>
    <xf numFmtId="178" fontId="94" fillId="7" borderId="0" xfId="0" applyFont="1" applyFill="1" applyAlignment="1">
      <alignment horizontal="right"/>
    </xf>
    <xf numFmtId="0" fontId="93" fillId="7" borderId="0" xfId="0" applyNumberFormat="1" applyFont="1" applyFill="1" applyAlignment="1">
      <alignment horizontal="right"/>
    </xf>
    <xf numFmtId="178" fontId="94" fillId="0" borderId="0" xfId="0" applyFont="1" applyAlignment="1">
      <alignment horizontal="right"/>
    </xf>
    <xf numFmtId="0" fontId="93" fillId="0" borderId="0" xfId="0" applyNumberFormat="1" applyFont="1" applyAlignment="1">
      <alignment horizontal="right"/>
    </xf>
    <xf numFmtId="0" fontId="86" fillId="0" borderId="0" xfId="0" applyNumberFormat="1" applyFont="1" applyAlignment="1">
      <alignment horizontal="right"/>
    </xf>
    <xf numFmtId="0" fontId="90" fillId="0" borderId="0" xfId="0" applyNumberFormat="1" applyFont="1" applyAlignment="1">
      <alignment horizontal="right"/>
    </xf>
    <xf numFmtId="169" fontId="88" fillId="0" borderId="0" xfId="1" applyNumberFormat="1" applyFont="1" applyAlignment="1">
      <alignment horizontal="right"/>
    </xf>
    <xf numFmtId="169" fontId="86" fillId="0" borderId="0" xfId="1" applyNumberFormat="1" applyFont="1" applyAlignment="1">
      <alignment horizontal="right"/>
    </xf>
    <xf numFmtId="43" fontId="86" fillId="0" borderId="0" xfId="1" applyFont="1" applyAlignment="1">
      <alignment horizontal="right"/>
    </xf>
    <xf numFmtId="178" fontId="93" fillId="7" borderId="0" xfId="0" applyFont="1" applyFill="1" applyAlignment="1">
      <alignment horizontal="left"/>
    </xf>
    <xf numFmtId="178" fontId="104" fillId="0" borderId="0" xfId="0" applyFont="1"/>
    <xf numFmtId="0" fontId="97" fillId="0" borderId="0" xfId="0" applyNumberFormat="1" applyFont="1" applyAlignment="1">
      <alignment horizontal="right"/>
    </xf>
    <xf numFmtId="43" fontId="86" fillId="0" borderId="0" xfId="0" applyNumberFormat="1" applyFont="1" applyAlignment="1">
      <alignment horizontal="right" vertical="center"/>
    </xf>
    <xf numFmtId="0" fontId="86" fillId="0" borderId="0" xfId="0" applyNumberFormat="1" applyFont="1" applyAlignment="1">
      <alignment horizontal="right" vertical="center"/>
    </xf>
    <xf numFmtId="0" fontId="105" fillId="0" borderId="0" xfId="0" applyNumberFormat="1" applyFont="1" applyAlignment="1">
      <alignment horizontal="right"/>
    </xf>
    <xf numFmtId="0" fontId="90" fillId="0" borderId="0" xfId="1" applyNumberFormat="1" applyFont="1" applyAlignment="1">
      <alignment horizontal="right"/>
    </xf>
    <xf numFmtId="0" fontId="86" fillId="0" borderId="0" xfId="1" applyNumberFormat="1" applyFont="1" applyAlignment="1">
      <alignment horizontal="right"/>
    </xf>
    <xf numFmtId="178" fontId="93" fillId="7" borderId="0" xfId="0" applyFont="1" applyFill="1" applyAlignment="1">
      <alignment horizontal="center" vertical="center"/>
    </xf>
    <xf numFmtId="178" fontId="103" fillId="0" borderId="0" xfId="0" applyFont="1" applyAlignment="1">
      <alignment horizontal="center"/>
    </xf>
    <xf numFmtId="178" fontId="107" fillId="0" borderId="0" xfId="0" applyFont="1" applyAlignment="1">
      <alignment horizontal="center"/>
    </xf>
    <xf numFmtId="178" fontId="103" fillId="0" borderId="0" xfId="0" applyFont="1" applyAlignment="1">
      <alignment horizontal="justify" vertical="center"/>
    </xf>
    <xf numFmtId="178" fontId="90" fillId="0" borderId="0" xfId="0" applyFont="1" applyAlignment="1">
      <alignment horizontal="justify" vertical="center"/>
    </xf>
    <xf numFmtId="178" fontId="86" fillId="0" borderId="0" xfId="0" applyFont="1" applyAlignment="1">
      <alignment horizontal="justify" vertical="center"/>
    </xf>
    <xf numFmtId="178" fontId="91" fillId="7" borderId="0" xfId="0" applyFont="1" applyFill="1"/>
    <xf numFmtId="0" fontId="91" fillId="7" borderId="0" xfId="0" applyNumberFormat="1" applyFont="1" applyFill="1"/>
    <xf numFmtId="178" fontId="105" fillId="0" borderId="0" xfId="0" applyFont="1"/>
    <xf numFmtId="178" fontId="97" fillId="2" borderId="0" xfId="0" applyFont="1" applyFill="1"/>
    <xf numFmtId="0" fontId="93" fillId="7" borderId="0" xfId="0" applyNumberFormat="1" applyFont="1" applyFill="1" applyAlignment="1">
      <alignment horizontal="right" vertical="center"/>
    </xf>
    <xf numFmtId="178" fontId="88" fillId="0" borderId="0" xfId="0" applyFont="1" applyAlignment="1">
      <alignment vertical="center"/>
    </xf>
    <xf numFmtId="169" fontId="88" fillId="0" borderId="0" xfId="1" applyNumberFormat="1" applyFont="1"/>
    <xf numFmtId="178" fontId="86" fillId="0" borderId="0" xfId="0" applyFont="1" applyAlignment="1">
      <alignment vertical="center"/>
    </xf>
    <xf numFmtId="43" fontId="86" fillId="0" borderId="0" xfId="1" applyFont="1" applyAlignment="1">
      <alignment horizontal="right" vertical="center"/>
    </xf>
    <xf numFmtId="166" fontId="86" fillId="0" borderId="0" xfId="1" applyNumberFormat="1" applyFont="1" applyAlignment="1">
      <alignment horizontal="right" vertical="center"/>
    </xf>
    <xf numFmtId="169" fontId="86" fillId="0" borderId="0" xfId="1" applyNumberFormat="1" applyFont="1"/>
    <xf numFmtId="43" fontId="86" fillId="0" borderId="0" xfId="1" applyFont="1" applyFill="1" applyAlignment="1">
      <alignment horizontal="right" vertical="center"/>
    </xf>
    <xf numFmtId="169" fontId="86" fillId="0" borderId="0" xfId="1" applyNumberFormat="1" applyFont="1" applyFill="1"/>
    <xf numFmtId="178" fontId="90" fillId="0" borderId="0" xfId="0" applyFont="1"/>
    <xf numFmtId="178" fontId="99" fillId="5" borderId="0" xfId="0" applyFont="1" applyFill="1"/>
    <xf numFmtId="178" fontId="88" fillId="5" borderId="0" xfId="0" applyFont="1" applyFill="1"/>
    <xf numFmtId="178" fontId="109" fillId="5" borderId="0" xfId="0" applyFont="1" applyFill="1"/>
    <xf numFmtId="178" fontId="86" fillId="5" borderId="0" xfId="0" applyFont="1" applyFill="1"/>
    <xf numFmtId="0" fontId="86" fillId="5" borderId="0" xfId="0" applyNumberFormat="1" applyFont="1" applyFill="1" applyAlignment="1">
      <alignment horizontal="center" vertical="center"/>
    </xf>
    <xf numFmtId="173" fontId="86" fillId="5" borderId="0" xfId="0" applyNumberFormat="1" applyFont="1" applyFill="1" applyAlignment="1">
      <alignment horizontal="center" vertical="center"/>
    </xf>
    <xf numFmtId="173" fontId="86" fillId="2" borderId="0" xfId="0" applyNumberFormat="1" applyFont="1" applyFill="1" applyAlignment="1">
      <alignment horizontal="center" vertical="center"/>
    </xf>
    <xf numFmtId="168" fontId="86" fillId="5" borderId="0" xfId="52" applyNumberFormat="1" applyFont="1" applyFill="1"/>
    <xf numFmtId="0" fontId="103" fillId="5" borderId="0" xfId="0" applyNumberFormat="1" applyFont="1" applyFill="1" applyAlignment="1">
      <alignment horizontal="center" vertical="center"/>
    </xf>
    <xf numFmtId="173" fontId="103" fillId="5" borderId="0" xfId="0" applyNumberFormat="1" applyFont="1" applyFill="1" applyAlignment="1">
      <alignment horizontal="center" vertical="center"/>
    </xf>
    <xf numFmtId="178" fontId="104" fillId="5" borderId="0" xfId="0" applyFont="1" applyFill="1"/>
    <xf numFmtId="4" fontId="88" fillId="2" borderId="0" xfId="0" applyNumberFormat="1" applyFont="1" applyFill="1"/>
    <xf numFmtId="4" fontId="86" fillId="2" borderId="0" xfId="0" applyNumberFormat="1" applyFont="1" applyFill="1"/>
    <xf numFmtId="4" fontId="88" fillId="0" borderId="0" xfId="0" applyNumberFormat="1" applyFont="1" applyAlignment="1">
      <alignment vertical="center"/>
    </xf>
    <xf numFmtId="4" fontId="86" fillId="2" borderId="0" xfId="0" applyNumberFormat="1" applyFont="1" applyFill="1" applyAlignment="1">
      <alignment horizontal="center"/>
    </xf>
    <xf numFmtId="4" fontId="86" fillId="0" borderId="0" xfId="0" applyNumberFormat="1" applyFont="1" applyAlignment="1">
      <alignment vertical="center"/>
    </xf>
    <xf numFmtId="4" fontId="86" fillId="0" borderId="0" xfId="0" applyNumberFormat="1" applyFont="1"/>
    <xf numFmtId="166" fontId="86" fillId="0" borderId="0" xfId="1" applyNumberFormat="1" applyFont="1" applyAlignment="1">
      <alignment horizontal="right"/>
    </xf>
    <xf numFmtId="4" fontId="104" fillId="0" borderId="0" xfId="0" applyNumberFormat="1" applyFont="1"/>
    <xf numFmtId="43" fontId="88" fillId="0" borderId="0" xfId="1" applyFont="1" applyFill="1" applyBorder="1" applyAlignment="1">
      <alignment horizontal="right"/>
    </xf>
    <xf numFmtId="43" fontId="88" fillId="0" borderId="0" xfId="1" applyFont="1" applyAlignment="1">
      <alignment horizontal="right" vertical="center"/>
    </xf>
    <xf numFmtId="4" fontId="110" fillId="0" borderId="0" xfId="1" applyNumberFormat="1" applyFont="1" applyFill="1" applyBorder="1" applyAlignment="1">
      <alignment horizontal="center"/>
    </xf>
    <xf numFmtId="4" fontId="110" fillId="0" borderId="0" xfId="1" applyNumberFormat="1" applyFont="1" applyFill="1" applyBorder="1"/>
    <xf numFmtId="4" fontId="111" fillId="0" borderId="0" xfId="1" applyNumberFormat="1" applyFont="1" applyAlignment="1">
      <alignment horizontal="center"/>
    </xf>
    <xf numFmtId="4" fontId="110" fillId="0" borderId="0" xfId="1" applyNumberFormat="1" applyFont="1" applyAlignment="1">
      <alignment horizontal="center"/>
    </xf>
    <xf numFmtId="4" fontId="110" fillId="0" borderId="0" xfId="1" applyNumberFormat="1" applyFont="1"/>
    <xf numFmtId="4" fontId="104" fillId="0" borderId="0" xfId="52" applyNumberFormat="1" applyFont="1"/>
    <xf numFmtId="4" fontId="88" fillId="0" borderId="0" xfId="1" applyNumberFormat="1" applyFont="1"/>
    <xf numFmtId="4" fontId="104" fillId="0" borderId="0" xfId="0" applyNumberFormat="1" applyFont="1" applyAlignment="1">
      <alignment horizontal="left" vertical="center"/>
    </xf>
    <xf numFmtId="4" fontId="104" fillId="0" borderId="0" xfId="0" applyNumberFormat="1" applyFont="1" applyAlignment="1">
      <alignment horizontal="left" vertical="center" wrapText="1"/>
    </xf>
    <xf numFmtId="4" fontId="86" fillId="0" borderId="0" xfId="1" applyNumberFormat="1" applyFont="1"/>
    <xf numFmtId="4" fontId="97" fillId="0" borderId="0" xfId="1" applyNumberFormat="1" applyFont="1" applyAlignment="1">
      <alignment horizontal="center"/>
    </xf>
    <xf numFmtId="4" fontId="88" fillId="0" borderId="0" xfId="0" applyNumberFormat="1" applyFont="1"/>
    <xf numFmtId="4" fontId="86" fillId="0" borderId="0" xfId="1" applyNumberFormat="1" applyFont="1" applyAlignment="1">
      <alignment vertical="center"/>
    </xf>
    <xf numFmtId="4" fontId="90" fillId="0" borderId="0" xfId="0" applyNumberFormat="1" applyFont="1"/>
    <xf numFmtId="166" fontId="86" fillId="0" borderId="0" xfId="1" applyNumberFormat="1" applyFont="1"/>
    <xf numFmtId="166" fontId="86" fillId="2" borderId="0" xfId="1" applyNumberFormat="1" applyFont="1" applyFill="1" applyAlignment="1">
      <alignment vertical="center"/>
    </xf>
    <xf numFmtId="4" fontId="97" fillId="0" borderId="0" xfId="1" applyNumberFormat="1" applyFont="1"/>
    <xf numFmtId="4" fontId="90" fillId="0" borderId="0" xfId="0" applyNumberFormat="1" applyFont="1" applyAlignment="1">
      <alignment horizontal="left"/>
    </xf>
    <xf numFmtId="4" fontId="90" fillId="0" borderId="0" xfId="0" applyNumberFormat="1" applyFont="1" applyAlignment="1">
      <alignment horizontal="center"/>
    </xf>
    <xf numFmtId="4" fontId="90" fillId="0" borderId="0" xfId="1" applyNumberFormat="1" applyFont="1" applyAlignment="1">
      <alignment vertical="center"/>
    </xf>
    <xf numFmtId="165" fontId="90" fillId="0" borderId="0" xfId="1" applyNumberFormat="1" applyFont="1" applyAlignment="1">
      <alignment vertical="center"/>
    </xf>
    <xf numFmtId="4" fontId="97" fillId="0" borderId="0" xfId="0" applyNumberFormat="1" applyFont="1"/>
    <xf numFmtId="178" fontId="86" fillId="2" borderId="0" xfId="0" applyFont="1" applyFill="1"/>
    <xf numFmtId="178" fontId="88" fillId="2" borderId="0" xfId="0" applyFont="1" applyFill="1"/>
    <xf numFmtId="0" fontId="114" fillId="9" borderId="0" xfId="0" applyNumberFormat="1" applyFont="1" applyFill="1" applyAlignment="1">
      <alignment horizontal="center"/>
    </xf>
    <xf numFmtId="0" fontId="100" fillId="0" borderId="0" xfId="0" applyNumberFormat="1" applyFont="1"/>
    <xf numFmtId="0" fontId="99" fillId="0" borderId="0" xfId="0" applyNumberFormat="1" applyFont="1"/>
    <xf numFmtId="0" fontId="99" fillId="0" borderId="0" xfId="0" applyNumberFormat="1" applyFont="1" applyAlignment="1">
      <alignment horizontal="left" indent="1"/>
    </xf>
    <xf numFmtId="0" fontId="86" fillId="0" borderId="0" xfId="153" applyNumberFormat="1" applyFont="1"/>
    <xf numFmtId="0" fontId="114" fillId="7" borderId="0" xfId="0" applyNumberFormat="1" applyFont="1" applyFill="1"/>
    <xf numFmtId="178" fontId="98" fillId="2" borderId="0" xfId="0" applyFont="1" applyFill="1"/>
    <xf numFmtId="178" fontId="93" fillId="7" borderId="0" xfId="0" applyFont="1" applyFill="1" applyAlignment="1">
      <alignment horizontal="center" vertical="center" wrapText="1"/>
    </xf>
    <xf numFmtId="0" fontId="93" fillId="7" borderId="0" xfId="1" applyNumberFormat="1" applyFont="1" applyFill="1"/>
    <xf numFmtId="178" fontId="99" fillId="7" borderId="0" xfId="0" applyFont="1" applyFill="1"/>
    <xf numFmtId="178" fontId="99" fillId="7" borderId="0" xfId="0" applyFont="1" applyFill="1" applyAlignment="1">
      <alignment horizontal="center"/>
    </xf>
    <xf numFmtId="178" fontId="99" fillId="2" borderId="0" xfId="0" applyFont="1" applyFill="1"/>
    <xf numFmtId="173" fontId="86" fillId="5" borderId="0" xfId="0" applyNumberFormat="1" applyFont="1" applyFill="1" applyAlignment="1">
      <alignment horizontal="right" vertical="center"/>
    </xf>
    <xf numFmtId="178" fontId="99" fillId="2" borderId="0" xfId="0" applyFont="1" applyFill="1" applyAlignment="1">
      <alignment vertical="center"/>
    </xf>
    <xf numFmtId="0" fontId="86" fillId="0" borderId="0" xfId="0" applyNumberFormat="1" applyFont="1" applyAlignment="1">
      <alignment horizontal="center" vertical="center"/>
    </xf>
    <xf numFmtId="173" fontId="86" fillId="2" borderId="0" xfId="0" applyNumberFormat="1" applyFont="1" applyFill="1" applyAlignment="1">
      <alignment horizontal="right" vertical="center"/>
    </xf>
    <xf numFmtId="178" fontId="116" fillId="7" borderId="0" xfId="0" applyFont="1" applyFill="1"/>
    <xf numFmtId="178" fontId="99" fillId="0" borderId="0" xfId="0" applyFont="1" applyAlignment="1">
      <alignment vertical="center"/>
    </xf>
    <xf numFmtId="178" fontId="112" fillId="7" borderId="0" xfId="0" applyFont="1" applyFill="1"/>
    <xf numFmtId="178" fontId="86" fillId="5" borderId="0" xfId="0" applyFont="1" applyFill="1" applyAlignment="1">
      <alignment horizontal="center" vertical="center"/>
    </xf>
    <xf numFmtId="166" fontId="86" fillId="2" borderId="0" xfId="1" applyNumberFormat="1" applyFont="1" applyFill="1" applyAlignment="1">
      <alignment horizontal="center" vertical="center"/>
    </xf>
    <xf numFmtId="178" fontId="86" fillId="0" borderId="0" xfId="0" applyFont="1" applyAlignment="1">
      <alignment horizontal="center" vertical="center"/>
    </xf>
    <xf numFmtId="166" fontId="90" fillId="2" borderId="0" xfId="1" applyNumberFormat="1" applyFont="1" applyFill="1" applyAlignment="1">
      <alignment horizontal="center" vertical="center"/>
    </xf>
    <xf numFmtId="0" fontId="86" fillId="5" borderId="0" xfId="1" applyNumberFormat="1" applyFont="1" applyFill="1" applyAlignment="1">
      <alignment horizontal="center" vertical="center"/>
    </xf>
    <xf numFmtId="178" fontId="100" fillId="0" borderId="0" xfId="0" applyFont="1"/>
    <xf numFmtId="178" fontId="100" fillId="2" borderId="0" xfId="0" applyFont="1" applyFill="1"/>
    <xf numFmtId="178" fontId="119" fillId="0" borderId="0" xfId="0" applyFont="1"/>
    <xf numFmtId="170" fontId="86" fillId="0" borderId="0" xfId="95" applyNumberFormat="1" applyFont="1"/>
    <xf numFmtId="170" fontId="86" fillId="0" borderId="0" xfId="1" applyNumberFormat="1" applyFont="1"/>
    <xf numFmtId="178" fontId="86" fillId="2" borderId="0" xfId="0" applyFont="1" applyFill="1" applyAlignment="1">
      <alignment horizontal="left" vertical="center"/>
    </xf>
    <xf numFmtId="166" fontId="86" fillId="2" borderId="0" xfId="1" applyNumberFormat="1" applyFont="1" applyFill="1"/>
    <xf numFmtId="43" fontId="86" fillId="2" borderId="0" xfId="1" applyFont="1" applyFill="1"/>
    <xf numFmtId="173" fontId="121" fillId="0" borderId="0" xfId="0" applyNumberFormat="1" applyFont="1" applyAlignment="1">
      <alignment horizontal="right" readingOrder="1"/>
    </xf>
    <xf numFmtId="173" fontId="86" fillId="2" borderId="0" xfId="0" applyNumberFormat="1" applyFont="1" applyFill="1"/>
    <xf numFmtId="178" fontId="111" fillId="7" borderId="0" xfId="0" applyFont="1" applyFill="1" applyAlignment="1">
      <alignment horizontal="center"/>
    </xf>
    <xf numFmtId="173" fontId="93" fillId="7" borderId="0" xfId="0" applyNumberFormat="1" applyFont="1" applyFill="1"/>
    <xf numFmtId="170" fontId="93" fillId="7" borderId="0" xfId="0" applyNumberFormat="1" applyFont="1" applyFill="1" applyAlignment="1">
      <alignment horizontal="center"/>
    </xf>
    <xf numFmtId="166" fontId="93" fillId="7" borderId="0" xfId="1" applyNumberFormat="1" applyFont="1" applyFill="1" applyAlignment="1">
      <alignment horizontal="center"/>
    </xf>
    <xf numFmtId="178" fontId="104" fillId="0" borderId="0" xfId="0" applyFont="1" applyAlignment="1">
      <alignment horizontal="left"/>
    </xf>
    <xf numFmtId="173" fontId="93" fillId="0" borderId="0" xfId="0" applyNumberFormat="1" applyFont="1"/>
    <xf numFmtId="170" fontId="97" fillId="0" borderId="0" xfId="0" applyNumberFormat="1" applyFont="1" applyAlignment="1">
      <alignment horizontal="center"/>
    </xf>
    <xf numFmtId="43" fontId="99" fillId="2" borderId="0" xfId="1" applyFont="1" applyFill="1"/>
    <xf numFmtId="178" fontId="104" fillId="0" borderId="0" xfId="0" applyFont="1" applyAlignment="1">
      <alignment vertical="top"/>
    </xf>
    <xf numFmtId="178" fontId="104" fillId="2" borderId="0" xfId="0" applyFont="1" applyFill="1"/>
    <xf numFmtId="178" fontId="111" fillId="7" borderId="0" xfId="0" applyFont="1" applyFill="1"/>
    <xf numFmtId="0" fontId="93" fillId="0" borderId="0" xfId="0" applyNumberFormat="1" applyFont="1"/>
    <xf numFmtId="178" fontId="88" fillId="0" borderId="0" xfId="0" applyFont="1" applyAlignment="1">
      <alignment horizontal="left" vertical="center"/>
    </xf>
    <xf numFmtId="178" fontId="86" fillId="0" borderId="0" xfId="0" applyFont="1" applyAlignment="1">
      <alignment horizontal="center"/>
    </xf>
    <xf numFmtId="178" fontId="86" fillId="0" borderId="0" xfId="0" applyFont="1" applyAlignment="1">
      <alignment horizontal="left" vertical="center"/>
    </xf>
    <xf numFmtId="178" fontId="91" fillId="7" borderId="0" xfId="0" applyFont="1" applyFill="1" applyAlignment="1">
      <alignment horizontal="center" vertical="center"/>
    </xf>
    <xf numFmtId="178" fontId="86" fillId="0" borderId="0" xfId="0" applyFont="1" applyAlignment="1">
      <alignment horizontal="left"/>
    </xf>
    <xf numFmtId="178" fontId="122" fillId="0" borderId="0" xfId="0" applyFont="1"/>
    <xf numFmtId="178" fontId="97" fillId="0" borderId="0" xfId="0" applyFont="1" applyAlignment="1">
      <alignment vertical="center"/>
    </xf>
    <xf numFmtId="170" fontId="88" fillId="0" borderId="0" xfId="1" applyNumberFormat="1" applyFont="1" applyAlignment="1">
      <alignment horizontal="right" vertical="center"/>
    </xf>
    <xf numFmtId="170" fontId="88" fillId="0" borderId="0" xfId="1" applyNumberFormat="1" applyFont="1"/>
    <xf numFmtId="43" fontId="86" fillId="0" borderId="0" xfId="1" applyFont="1" applyAlignment="1">
      <alignment vertical="center"/>
    </xf>
    <xf numFmtId="11" fontId="86" fillId="0" borderId="0" xfId="0" applyNumberFormat="1" applyFont="1"/>
    <xf numFmtId="170" fontId="86" fillId="0" borderId="0" xfId="1" applyNumberFormat="1" applyFont="1" applyAlignment="1">
      <alignment vertical="center"/>
    </xf>
    <xf numFmtId="170" fontId="88" fillId="0" borderId="0" xfId="1" applyNumberFormat="1" applyFont="1" applyAlignment="1">
      <alignment vertical="center"/>
    </xf>
    <xf numFmtId="170" fontId="103" fillId="0" borderId="0" xfId="1" applyNumberFormat="1" applyFont="1" applyAlignment="1">
      <alignment vertical="center"/>
    </xf>
    <xf numFmtId="43" fontId="88" fillId="0" borderId="0" xfId="1" applyFont="1" applyAlignment="1">
      <alignment vertical="center"/>
    </xf>
    <xf numFmtId="43" fontId="88" fillId="0" borderId="0" xfId="1" applyFont="1"/>
    <xf numFmtId="178" fontId="102" fillId="0" borderId="0" xfId="0" applyFont="1" applyAlignment="1">
      <alignment vertical="center"/>
    </xf>
    <xf numFmtId="178" fontId="103" fillId="0" borderId="0" xfId="0" applyFont="1" applyAlignment="1">
      <alignment vertical="center"/>
    </xf>
    <xf numFmtId="176" fontId="86" fillId="0" borderId="0" xfId="0" applyNumberFormat="1" applyFont="1"/>
    <xf numFmtId="170" fontId="86" fillId="0" borderId="0" xfId="1" applyNumberFormat="1" applyFont="1" applyAlignment="1">
      <alignment horizontal="right" vertical="center"/>
    </xf>
    <xf numFmtId="175" fontId="86" fillId="0" borderId="0" xfId="0" applyNumberFormat="1" applyFont="1"/>
    <xf numFmtId="178" fontId="104" fillId="0" borderId="0" xfId="0" applyFont="1" applyAlignment="1">
      <alignment vertical="center"/>
    </xf>
    <xf numFmtId="177" fontId="86" fillId="0" borderId="0" xfId="0" applyNumberFormat="1" applyFont="1"/>
    <xf numFmtId="170" fontId="103" fillId="0" borderId="0" xfId="1" applyNumberFormat="1" applyFont="1" applyAlignment="1">
      <alignment horizontal="right" vertical="center"/>
    </xf>
    <xf numFmtId="178" fontId="91" fillId="0" borderId="0" xfId="0" applyFont="1" applyAlignment="1">
      <alignment horizontal="center" vertical="center"/>
    </xf>
    <xf numFmtId="170" fontId="91" fillId="0" borderId="0" xfId="1" applyNumberFormat="1" applyFont="1" applyAlignment="1">
      <alignment vertical="center"/>
    </xf>
    <xf numFmtId="170" fontId="91" fillId="7" borderId="0" xfId="1" applyNumberFormat="1" applyFont="1" applyFill="1" applyAlignment="1">
      <alignment vertical="center"/>
    </xf>
    <xf numFmtId="4" fontId="93" fillId="7" borderId="0" xfId="0" applyNumberFormat="1" applyFont="1" applyFill="1"/>
    <xf numFmtId="3" fontId="93" fillId="7" borderId="0" xfId="0" applyNumberFormat="1" applyFont="1" applyFill="1"/>
    <xf numFmtId="178" fontId="94" fillId="2" borderId="0" xfId="0" applyFont="1" applyFill="1"/>
    <xf numFmtId="178" fontId="93" fillId="2" borderId="0" xfId="0" applyFont="1" applyFill="1"/>
    <xf numFmtId="178" fontId="90" fillId="0" borderId="0" xfId="0" applyFont="1" applyAlignment="1">
      <alignment vertical="center"/>
    </xf>
    <xf numFmtId="178" fontId="86" fillId="6" borderId="0" xfId="0" applyFont="1" applyFill="1"/>
    <xf numFmtId="178" fontId="104" fillId="0" borderId="0" xfId="0" applyFont="1" applyAlignment="1">
      <alignment vertical="center" wrapText="1"/>
    </xf>
    <xf numFmtId="178" fontId="95" fillId="2" borderId="0" xfId="0" applyFont="1" applyFill="1"/>
    <xf numFmtId="178" fontId="90" fillId="2" borderId="0" xfId="0" applyFont="1" applyFill="1"/>
    <xf numFmtId="178" fontId="88" fillId="2" borderId="0" xfId="0" applyFont="1" applyFill="1" applyAlignment="1">
      <alignment vertical="center"/>
    </xf>
    <xf numFmtId="178" fontId="105" fillId="2" borderId="0" xfId="0" applyFont="1" applyFill="1" applyAlignment="1">
      <alignment vertical="center"/>
    </xf>
    <xf numFmtId="178" fontId="86" fillId="2" borderId="0" xfId="0" applyFont="1" applyFill="1" applyAlignment="1">
      <alignment vertical="center"/>
    </xf>
    <xf numFmtId="178" fontId="90" fillId="2" borderId="0" xfId="0" applyFont="1" applyFill="1" applyAlignment="1">
      <alignment vertical="center"/>
    </xf>
    <xf numFmtId="166" fontId="86" fillId="2" borderId="0" xfId="1" applyNumberFormat="1" applyFont="1" applyFill="1" applyAlignment="1">
      <alignment horizontal="right" vertical="center"/>
    </xf>
    <xf numFmtId="43" fontId="88" fillId="2" borderId="0" xfId="1" applyFont="1" applyFill="1"/>
    <xf numFmtId="165" fontId="86" fillId="0" borderId="0" xfId="0" applyNumberFormat="1" applyFont="1"/>
    <xf numFmtId="178" fontId="118" fillId="0" borderId="0" xfId="0" applyFont="1" applyAlignment="1">
      <alignment horizontal="left"/>
    </xf>
    <xf numFmtId="166" fontId="86" fillId="0" borderId="0" xfId="1" applyNumberFormat="1" applyFont="1" applyAlignment="1">
      <alignment vertical="center"/>
    </xf>
    <xf numFmtId="166" fontId="86" fillId="0" borderId="0" xfId="0" applyNumberFormat="1" applyFont="1"/>
    <xf numFmtId="166" fontId="86" fillId="0" borderId="0" xfId="1" applyNumberFormat="1" applyFont="1" applyBorder="1"/>
    <xf numFmtId="166" fontId="86" fillId="0" borderId="0" xfId="1" applyNumberFormat="1" applyFont="1" applyFill="1" applyAlignment="1">
      <alignment horizontal="right"/>
    </xf>
    <xf numFmtId="166" fontId="86" fillId="0" borderId="0" xfId="1" applyNumberFormat="1" applyFont="1" applyFill="1" applyAlignment="1">
      <alignment horizontal="right" vertical="center"/>
    </xf>
    <xf numFmtId="178" fontId="86" fillId="2" borderId="0" xfId="0" applyFont="1" applyFill="1" applyAlignment="1">
      <alignment horizontal="left"/>
    </xf>
    <xf numFmtId="166" fontId="86" fillId="0" borderId="0" xfId="1" applyNumberFormat="1" applyFont="1" applyFill="1"/>
    <xf numFmtId="178" fontId="118" fillId="0" borderId="0" xfId="0" applyFont="1" applyAlignment="1">
      <alignment vertical="center"/>
    </xf>
    <xf numFmtId="166" fontId="118" fillId="0" borderId="0" xfId="1" applyNumberFormat="1" applyFont="1" applyAlignment="1">
      <alignment vertical="center"/>
    </xf>
    <xf numFmtId="178" fontId="123" fillId="0" borderId="0" xfId="0" applyFont="1" applyAlignment="1">
      <alignment vertical="center"/>
    </xf>
    <xf numFmtId="178" fontId="123" fillId="0" borderId="0" xfId="0" applyFont="1" applyAlignment="1">
      <alignment horizontal="left" vertical="center" wrapText="1"/>
    </xf>
    <xf numFmtId="171" fontId="118" fillId="0" borderId="0" xfId="1" applyNumberFormat="1" applyFont="1" applyAlignment="1">
      <alignment vertical="center"/>
    </xf>
    <xf numFmtId="43" fontId="118" fillId="0" borderId="0" xfId="1" applyFont="1" applyAlignment="1">
      <alignment vertical="center"/>
    </xf>
    <xf numFmtId="171" fontId="118" fillId="0" borderId="0" xfId="1" applyNumberFormat="1" applyFont="1" applyBorder="1" applyAlignment="1">
      <alignment vertical="center"/>
    </xf>
    <xf numFmtId="166" fontId="118" fillId="0" borderId="0" xfId="0" applyNumberFormat="1" applyFont="1" applyAlignment="1">
      <alignment vertical="center"/>
    </xf>
    <xf numFmtId="166" fontId="118" fillId="0" borderId="0" xfId="1" applyNumberFormat="1" applyFont="1" applyFill="1" applyAlignment="1">
      <alignment vertical="center"/>
    </xf>
    <xf numFmtId="43" fontId="123" fillId="0" borderId="0" xfId="1" applyFont="1" applyFill="1" applyBorder="1" applyAlignment="1">
      <alignment vertical="center"/>
    </xf>
    <xf numFmtId="43" fontId="123" fillId="0" borderId="0" xfId="1" applyFont="1" applyFill="1" applyAlignment="1">
      <alignment vertical="center"/>
    </xf>
    <xf numFmtId="178" fontId="118" fillId="0" borderId="0" xfId="0" applyFont="1" applyAlignment="1">
      <alignment horizontal="left" vertical="center"/>
    </xf>
    <xf numFmtId="43" fontId="118" fillId="0" borderId="0" xfId="0" applyNumberFormat="1" applyFont="1" applyAlignment="1">
      <alignment vertical="center"/>
    </xf>
    <xf numFmtId="166" fontId="124" fillId="0" borderId="0" xfId="1" applyNumberFormat="1" applyFont="1" applyFill="1" applyAlignment="1">
      <alignment vertical="center"/>
    </xf>
    <xf numFmtId="166" fontId="93" fillId="7" borderId="0" xfId="1" applyNumberFormat="1" applyFont="1" applyFill="1" applyAlignment="1">
      <alignment horizontal="right" vertical="center"/>
    </xf>
    <xf numFmtId="178" fontId="95" fillId="0" borderId="0" xfId="0" applyFont="1" applyAlignment="1">
      <alignment vertical="center"/>
    </xf>
    <xf numFmtId="168" fontId="90" fillId="0" borderId="0" xfId="52" applyNumberFormat="1" applyFont="1" applyFill="1" applyAlignment="1">
      <alignment horizontal="right" vertical="center"/>
    </xf>
    <xf numFmtId="168" fontId="86" fillId="0" borderId="0" xfId="52" applyNumberFormat="1" applyFont="1" applyAlignment="1">
      <alignment vertical="center"/>
    </xf>
    <xf numFmtId="168" fontId="86" fillId="0" borderId="0" xfId="52" applyNumberFormat="1" applyFont="1"/>
    <xf numFmtId="168" fontId="123" fillId="0" borderId="0" xfId="52" applyNumberFormat="1" applyFont="1" applyAlignment="1">
      <alignment horizontal="left" vertical="center" wrapText="1"/>
    </xf>
    <xf numFmtId="166" fontId="91" fillId="0" borderId="0" xfId="1" applyNumberFormat="1" applyFont="1" applyFill="1" applyBorder="1" applyAlignment="1">
      <alignment horizontal="center" vertical="center"/>
    </xf>
    <xf numFmtId="178" fontId="94" fillId="7" borderId="0" xfId="0" applyFont="1" applyFill="1" applyAlignment="1">
      <alignment horizontal="center"/>
    </xf>
    <xf numFmtId="178" fontId="111" fillId="7" borderId="0" xfId="0" applyFont="1" applyFill="1" applyAlignment="1">
      <alignment horizontal="left" vertical="center"/>
    </xf>
    <xf numFmtId="178" fontId="111" fillId="7" borderId="0" xfId="0" applyFont="1" applyFill="1" applyAlignment="1">
      <alignment horizontal="center" vertical="center"/>
    </xf>
    <xf numFmtId="178" fontId="111" fillId="7" borderId="7" xfId="0" applyFont="1" applyFill="1" applyBorder="1" applyAlignment="1">
      <alignment horizontal="center" vertical="center"/>
    </xf>
    <xf numFmtId="178" fontId="125" fillId="0" borderId="0" xfId="0" applyFont="1"/>
    <xf numFmtId="168" fontId="99" fillId="0" borderId="0" xfId="52" applyNumberFormat="1" applyFont="1" applyAlignment="1">
      <alignment horizontal="center" vertical="center"/>
    </xf>
    <xf numFmtId="168" fontId="86" fillId="2" borderId="0" xfId="1" applyNumberFormat="1" applyFont="1" applyFill="1" applyAlignment="1">
      <alignment horizontal="center"/>
    </xf>
    <xf numFmtId="178" fontId="86" fillId="0" borderId="0" xfId="0" applyFont="1" applyAlignment="1">
      <alignment horizontal="center" vertical="center" wrapText="1" shrinkToFit="1"/>
    </xf>
    <xf numFmtId="178" fontId="111" fillId="7" borderId="2" xfId="0" applyFont="1" applyFill="1" applyBorder="1" applyAlignment="1">
      <alignment horizontal="left" vertical="center"/>
    </xf>
    <xf numFmtId="168" fontId="111" fillId="7" borderId="2" xfId="52" applyNumberFormat="1" applyFont="1" applyFill="1" applyBorder="1" applyAlignment="1">
      <alignment horizontal="center" vertical="center"/>
    </xf>
    <xf numFmtId="178" fontId="118" fillId="0" borderId="0" xfId="0" applyFont="1" applyAlignment="1">
      <alignment horizontal="center"/>
    </xf>
    <xf numFmtId="178" fontId="118" fillId="0" borderId="0" xfId="0" applyFont="1"/>
    <xf numFmtId="178" fontId="126" fillId="0" borderId="0" xfId="0" applyFont="1" applyAlignment="1">
      <alignment horizontal="justify" vertical="center"/>
    </xf>
    <xf numFmtId="178" fontId="92" fillId="0" borderId="0" xfId="0" applyFont="1" applyAlignment="1">
      <alignment horizontal="left"/>
    </xf>
    <xf numFmtId="0" fontId="86" fillId="2" borderId="0" xfId="0" applyNumberFormat="1" applyFont="1" applyFill="1" applyAlignment="1">
      <alignment horizontal="left" indent="2"/>
    </xf>
    <xf numFmtId="0" fontId="88" fillId="2" borderId="0" xfId="0" applyNumberFormat="1" applyFont="1" applyFill="1" applyAlignment="1">
      <alignment horizontal="left" indent="2"/>
    </xf>
    <xf numFmtId="0" fontId="88" fillId="2" borderId="0" xfId="0" applyNumberFormat="1" applyFont="1" applyFill="1"/>
    <xf numFmtId="0" fontId="86" fillId="0" borderId="0" xfId="0" applyNumberFormat="1" applyFont="1" applyAlignment="1">
      <alignment horizontal="left" indent="2"/>
    </xf>
    <xf numFmtId="0" fontId="86" fillId="0" borderId="0" xfId="0" applyNumberFormat="1" applyFont="1"/>
    <xf numFmtId="0" fontId="114" fillId="9" borderId="0" xfId="0" applyNumberFormat="1" applyFont="1" applyFill="1" applyAlignment="1">
      <alignment vertical="center"/>
    </xf>
    <xf numFmtId="0" fontId="114" fillId="7" borderId="0" xfId="0" applyNumberFormat="1" applyFont="1" applyFill="1" applyAlignment="1">
      <alignment horizontal="center"/>
    </xf>
    <xf numFmtId="0" fontId="100" fillId="10" borderId="0" xfId="0" applyNumberFormat="1" applyFont="1" applyFill="1"/>
    <xf numFmtId="0" fontId="100" fillId="5" borderId="0" xfId="0" applyNumberFormat="1" applyFont="1" applyFill="1"/>
    <xf numFmtId="0" fontId="99" fillId="5" borderId="0" xfId="0" applyNumberFormat="1" applyFont="1" applyFill="1"/>
    <xf numFmtId="0" fontId="86" fillId="5" borderId="0" xfId="153" applyNumberFormat="1" applyFont="1" applyFill="1"/>
    <xf numFmtId="0" fontId="114" fillId="9" borderId="0" xfId="0" applyNumberFormat="1" applyFont="1" applyFill="1"/>
    <xf numFmtId="178" fontId="88" fillId="2" borderId="0" xfId="0" applyFont="1" applyFill="1" applyAlignment="1">
      <alignment horizontal="center" vertical="center"/>
    </xf>
    <xf numFmtId="43" fontId="86" fillId="0" borderId="0" xfId="0" applyNumberFormat="1" applyFont="1" applyAlignment="1">
      <alignment horizontal="left" indent="2"/>
    </xf>
    <xf numFmtId="178" fontId="114" fillId="7" borderId="0" xfId="0" applyFont="1" applyFill="1" applyAlignment="1">
      <alignment horizontal="center"/>
    </xf>
    <xf numFmtId="43" fontId="88" fillId="2" borderId="0" xfId="0" applyNumberFormat="1" applyFont="1" applyFill="1"/>
    <xf numFmtId="178" fontId="86" fillId="0" borderId="0" xfId="62" applyFont="1"/>
    <xf numFmtId="43" fontId="86" fillId="2" borderId="0" xfId="1" applyFont="1" applyFill="1" applyAlignment="1">
      <alignment horizontal="left"/>
    </xf>
    <xf numFmtId="43" fontId="88" fillId="0" borderId="0" xfId="1" applyFont="1" applyAlignment="1">
      <alignment horizontal="center"/>
    </xf>
    <xf numFmtId="169" fontId="86" fillId="2" borderId="0" xfId="1" applyNumberFormat="1" applyFont="1" applyFill="1"/>
    <xf numFmtId="169" fontId="88" fillId="2" borderId="0" xfId="1" applyNumberFormat="1" applyFont="1" applyFill="1"/>
    <xf numFmtId="178" fontId="86" fillId="7" borderId="0" xfId="0" applyFont="1" applyFill="1" applyAlignment="1">
      <alignment horizontal="right"/>
    </xf>
    <xf numFmtId="178" fontId="86" fillId="2" borderId="0" xfId="0" applyFont="1" applyFill="1" applyAlignment="1">
      <alignment horizontal="right"/>
    </xf>
    <xf numFmtId="178" fontId="86" fillId="2" borderId="0" xfId="0" applyFont="1" applyFill="1" applyAlignment="1">
      <alignment horizontal="right" vertical="center"/>
    </xf>
    <xf numFmtId="169" fontId="86" fillId="0" borderId="0" xfId="1" applyNumberFormat="1" applyFont="1" applyAlignment="1">
      <alignment vertical="center"/>
    </xf>
    <xf numFmtId="169" fontId="88" fillId="0" borderId="0" xfId="1" applyNumberFormat="1" applyFont="1" applyAlignment="1">
      <alignment vertical="center"/>
    </xf>
    <xf numFmtId="178" fontId="94" fillId="0" borderId="0" xfId="0" applyFont="1" applyAlignment="1">
      <alignment vertical="center"/>
    </xf>
    <xf numFmtId="43" fontId="94" fillId="0" borderId="0" xfId="1" applyFont="1" applyAlignment="1">
      <alignment vertical="center"/>
    </xf>
    <xf numFmtId="0" fontId="100" fillId="8" borderId="0" xfId="0" applyNumberFormat="1" applyFont="1" applyFill="1"/>
    <xf numFmtId="0" fontId="100" fillId="6" borderId="0" xfId="0" applyNumberFormat="1" applyFont="1" applyFill="1"/>
    <xf numFmtId="0" fontId="99" fillId="6" borderId="0" xfId="0" applyNumberFormat="1" applyFont="1" applyFill="1"/>
    <xf numFmtId="0" fontId="86" fillId="6" borderId="0" xfId="153" applyNumberFormat="1" applyFont="1" applyFill="1"/>
    <xf numFmtId="178" fontId="98" fillId="6" borderId="0" xfId="0" applyFont="1" applyFill="1"/>
    <xf numFmtId="43" fontId="86" fillId="2" borderId="0" xfId="0" applyNumberFormat="1" applyFont="1" applyFill="1"/>
    <xf numFmtId="169" fontId="86" fillId="2" borderId="0" xfId="0" applyNumberFormat="1" applyFont="1" applyFill="1"/>
    <xf numFmtId="0" fontId="86" fillId="2" borderId="0" xfId="0" applyNumberFormat="1" applyFont="1" applyFill="1"/>
    <xf numFmtId="9" fontId="86" fillId="2" borderId="0" xfId="52" applyFont="1" applyFill="1"/>
    <xf numFmtId="169" fontId="86" fillId="2" borderId="0" xfId="52" applyNumberFormat="1" applyFont="1" applyFill="1"/>
    <xf numFmtId="9" fontId="88" fillId="2" borderId="0" xfId="52" applyFont="1" applyFill="1"/>
    <xf numFmtId="169" fontId="88" fillId="2" borderId="0" xfId="52" applyNumberFormat="1" applyFont="1" applyFill="1"/>
    <xf numFmtId="178" fontId="89" fillId="0" borderId="0" xfId="0" applyFont="1"/>
    <xf numFmtId="178" fontId="89" fillId="0" borderId="0" xfId="0" applyFont="1" applyAlignment="1">
      <alignment horizontal="left" vertical="center"/>
    </xf>
    <xf numFmtId="178" fontId="89" fillId="0" borderId="0" xfId="0" applyFont="1" applyAlignment="1">
      <alignment vertical="center"/>
    </xf>
    <xf numFmtId="166" fontId="89" fillId="0" borderId="0" xfId="1" applyNumberFormat="1" applyFont="1" applyAlignment="1">
      <alignment horizontal="left"/>
    </xf>
    <xf numFmtId="166" fontId="89" fillId="2" borderId="0" xfId="1" applyNumberFormat="1" applyFont="1" applyFill="1" applyAlignment="1">
      <alignment horizontal="left" vertical="center"/>
    </xf>
    <xf numFmtId="166" fontId="89" fillId="0" borderId="0" xfId="0" applyNumberFormat="1" applyFont="1" applyAlignment="1">
      <alignment horizontal="left"/>
    </xf>
    <xf numFmtId="178" fontId="89" fillId="0" borderId="0" xfId="0" applyFont="1" applyAlignment="1">
      <alignment horizontal="left"/>
    </xf>
    <xf numFmtId="167" fontId="90" fillId="0" borderId="0" xfId="1" applyNumberFormat="1" applyFont="1" applyAlignment="1">
      <alignment vertical="center"/>
    </xf>
    <xf numFmtId="43" fontId="90" fillId="2" borderId="0" xfId="0" applyNumberFormat="1" applyFont="1" applyFill="1" applyAlignment="1">
      <alignment vertical="center"/>
    </xf>
    <xf numFmtId="178" fontId="90" fillId="0" borderId="0" xfId="45" applyFont="1"/>
    <xf numFmtId="166" fontId="88" fillId="0" borderId="0" xfId="1" applyNumberFormat="1" applyFont="1" applyAlignment="1">
      <alignment vertical="center"/>
    </xf>
    <xf numFmtId="166" fontId="89" fillId="0" borderId="0" xfId="1" applyNumberFormat="1" applyFont="1"/>
    <xf numFmtId="166" fontId="102" fillId="0" borderId="0" xfId="1" applyNumberFormat="1" applyFont="1"/>
    <xf numFmtId="178" fontId="102" fillId="0" borderId="0" xfId="0" applyFont="1"/>
    <xf numFmtId="166" fontId="90" fillId="0" borderId="0" xfId="1" applyNumberFormat="1" applyFont="1"/>
    <xf numFmtId="178" fontId="86" fillId="0" borderId="0" xfId="153" applyFont="1"/>
    <xf numFmtId="178" fontId="114" fillId="7" borderId="0" xfId="0" applyFont="1" applyFill="1"/>
    <xf numFmtId="178" fontId="86" fillId="0" borderId="0" xfId="0" applyFont="1" applyAlignment="1">
      <alignment horizontal="right"/>
    </xf>
    <xf numFmtId="166" fontId="86" fillId="2" borderId="0" xfId="1" applyNumberFormat="1" applyFont="1" applyFill="1" applyAlignment="1">
      <alignment horizontal="right"/>
    </xf>
    <xf numFmtId="43" fontId="86" fillId="0" borderId="0" xfId="0" applyNumberFormat="1" applyFont="1" applyAlignment="1">
      <alignment vertical="center"/>
    </xf>
    <xf numFmtId="166" fontId="88" fillId="2" borderId="0" xfId="1" applyNumberFormat="1" applyFont="1" applyFill="1" applyAlignment="1">
      <alignment horizontal="right"/>
    </xf>
    <xf numFmtId="43" fontId="90" fillId="0" borderId="0" xfId="1" applyFont="1" applyAlignment="1">
      <alignment vertical="center"/>
    </xf>
    <xf numFmtId="166" fontId="86" fillId="2" borderId="0" xfId="0" applyNumberFormat="1" applyFont="1" applyFill="1"/>
    <xf numFmtId="166" fontId="86" fillId="2" borderId="0" xfId="0" applyNumberFormat="1" applyFont="1" applyFill="1" applyAlignment="1">
      <alignment vertical="center"/>
    </xf>
    <xf numFmtId="169" fontId="86" fillId="2" borderId="0" xfId="1" applyNumberFormat="1" applyFont="1" applyFill="1" applyAlignment="1">
      <alignment vertical="center"/>
    </xf>
    <xf numFmtId="43" fontId="86" fillId="2" borderId="0" xfId="1" applyFont="1" applyFill="1" applyAlignment="1">
      <alignment vertical="center"/>
    </xf>
    <xf numFmtId="169" fontId="88" fillId="2" borderId="0" xfId="1" applyNumberFormat="1" applyFont="1" applyFill="1" applyAlignment="1">
      <alignment vertical="center"/>
    </xf>
    <xf numFmtId="178" fontId="88" fillId="2" borderId="0" xfId="0" applyFont="1" applyFill="1" applyAlignment="1">
      <alignment horizontal="left"/>
    </xf>
    <xf numFmtId="166" fontId="88" fillId="2" borderId="0" xfId="0" applyNumberFormat="1" applyFont="1" applyFill="1"/>
    <xf numFmtId="178" fontId="94" fillId="7" borderId="0" xfId="0" applyFont="1" applyFill="1" applyAlignment="1">
      <alignment vertical="center"/>
    </xf>
    <xf numFmtId="0" fontId="93" fillId="7" borderId="0" xfId="0" applyNumberFormat="1" applyFont="1" applyFill="1" applyAlignment="1">
      <alignment vertical="center"/>
    </xf>
    <xf numFmtId="166" fontId="99" fillId="2" borderId="0" xfId="0" applyNumberFormat="1" applyFont="1" applyFill="1" applyAlignment="1">
      <alignment vertical="center"/>
    </xf>
    <xf numFmtId="174" fontId="88" fillId="0" borderId="0" xfId="0" applyNumberFormat="1" applyFont="1" applyAlignment="1">
      <alignment vertical="center"/>
    </xf>
    <xf numFmtId="43" fontId="88" fillId="0" borderId="0" xfId="0" applyNumberFormat="1" applyFont="1" applyAlignment="1">
      <alignment vertical="center"/>
    </xf>
    <xf numFmtId="43" fontId="88" fillId="2" borderId="0" xfId="1" applyFont="1" applyFill="1" applyAlignment="1">
      <alignment vertical="center"/>
    </xf>
    <xf numFmtId="178" fontId="86" fillId="0" borderId="0" xfId="531" applyFont="1"/>
    <xf numFmtId="43" fontId="99" fillId="2" borderId="0" xfId="1" applyFont="1" applyFill="1" applyAlignment="1">
      <alignment vertical="center"/>
    </xf>
    <xf numFmtId="169" fontId="99" fillId="2" borderId="0" xfId="1" applyNumberFormat="1" applyFont="1" applyFill="1" applyAlignment="1">
      <alignment vertical="center"/>
    </xf>
    <xf numFmtId="166" fontId="100" fillId="2" borderId="0" xfId="0" applyNumberFormat="1" applyFont="1" applyFill="1" applyAlignment="1">
      <alignment vertical="center"/>
    </xf>
    <xf numFmtId="178" fontId="93" fillId="2" borderId="0" xfId="0" applyFont="1" applyFill="1" applyAlignment="1">
      <alignment vertical="center"/>
    </xf>
    <xf numFmtId="166" fontId="99" fillId="2" borderId="0" xfId="0" applyNumberFormat="1" applyFont="1" applyFill="1"/>
    <xf numFmtId="169" fontId="99" fillId="2" borderId="0" xfId="1" applyNumberFormat="1" applyFont="1" applyFill="1"/>
    <xf numFmtId="166" fontId="104" fillId="2" borderId="0" xfId="0" applyNumberFormat="1" applyFont="1" applyFill="1"/>
    <xf numFmtId="43" fontId="104" fillId="2" borderId="0" xfId="1" applyFont="1" applyFill="1"/>
    <xf numFmtId="169" fontId="104" fillId="2" borderId="0" xfId="1" applyNumberFormat="1" applyFont="1" applyFill="1"/>
    <xf numFmtId="166" fontId="100" fillId="2" borderId="0" xfId="0" applyNumberFormat="1" applyFont="1" applyFill="1"/>
    <xf numFmtId="43" fontId="100" fillId="2" borderId="0" xfId="1" applyFont="1" applyFill="1"/>
    <xf numFmtId="169" fontId="100" fillId="2" borderId="0" xfId="1" applyNumberFormat="1" applyFont="1" applyFill="1"/>
    <xf numFmtId="2" fontId="86" fillId="0" borderId="0" xfId="1" applyNumberFormat="1" applyFont="1"/>
    <xf numFmtId="174" fontId="86" fillId="0" borderId="0" xfId="0" applyNumberFormat="1" applyFont="1"/>
    <xf numFmtId="166" fontId="88" fillId="0" borderId="0" xfId="0" applyNumberFormat="1" applyFont="1"/>
    <xf numFmtId="174" fontId="88" fillId="0" borderId="0" xfId="0" applyNumberFormat="1" applyFont="1"/>
    <xf numFmtId="178" fontId="100" fillId="6" borderId="0" xfId="0" applyFont="1" applyFill="1"/>
    <xf numFmtId="178" fontId="99" fillId="6" borderId="0" xfId="0" applyFont="1" applyFill="1"/>
    <xf numFmtId="178" fontId="86" fillId="6" borderId="0" xfId="153" applyFont="1" applyFill="1"/>
    <xf numFmtId="170" fontId="86" fillId="2" borderId="0" xfId="1" applyNumberFormat="1" applyFont="1" applyFill="1"/>
    <xf numFmtId="174" fontId="86" fillId="2" borderId="0" xfId="0" applyNumberFormat="1" applyFont="1" applyFill="1"/>
    <xf numFmtId="178" fontId="86" fillId="0" borderId="0" xfId="532" applyFont="1"/>
    <xf numFmtId="174" fontId="88" fillId="2" borderId="0" xfId="0" applyNumberFormat="1" applyFont="1" applyFill="1"/>
    <xf numFmtId="170" fontId="88" fillId="2" borderId="0" xfId="1" applyNumberFormat="1" applyFont="1" applyFill="1"/>
    <xf numFmtId="169" fontId="90" fillId="0" borderId="0" xfId="1" applyNumberFormat="1" applyFont="1" applyAlignment="1">
      <alignment vertical="center"/>
    </xf>
    <xf numFmtId="178" fontId="86" fillId="0" borderId="0" xfId="50" applyFont="1" applyAlignment="1">
      <alignment horizontal="left" indent="1"/>
    </xf>
    <xf numFmtId="178" fontId="86" fillId="0" borderId="0" xfId="533" applyFont="1"/>
    <xf numFmtId="178" fontId="88" fillId="0" borderId="0" xfId="533" applyFont="1"/>
    <xf numFmtId="43" fontId="88" fillId="0" borderId="0" xfId="0" applyNumberFormat="1" applyFont="1"/>
    <xf numFmtId="43" fontId="88" fillId="0" borderId="0" xfId="48" applyNumberFormat="1" applyFont="1"/>
    <xf numFmtId="43" fontId="90" fillId="2" borderId="0" xfId="1" applyFont="1" applyFill="1"/>
    <xf numFmtId="169" fontId="86" fillId="0" borderId="0" xfId="1" applyNumberFormat="1" applyFont="1" applyAlignment="1">
      <alignment horizontal="left"/>
    </xf>
    <xf numFmtId="181" fontId="86" fillId="0" borderId="0" xfId="52" applyNumberFormat="1" applyFont="1"/>
    <xf numFmtId="166" fontId="97" fillId="2" borderId="0" xfId="0" applyNumberFormat="1" applyFont="1" applyFill="1"/>
    <xf numFmtId="178" fontId="105" fillId="7" borderId="0" xfId="0" applyFont="1" applyFill="1"/>
    <xf numFmtId="178" fontId="86" fillId="0" borderId="0" xfId="534" applyFont="1"/>
    <xf numFmtId="178" fontId="86" fillId="0" borderId="0" xfId="285" applyFont="1"/>
    <xf numFmtId="166" fontId="88" fillId="2" borderId="0" xfId="0" applyNumberFormat="1" applyFont="1" applyFill="1" applyAlignment="1">
      <alignment vertical="center"/>
    </xf>
    <xf numFmtId="165" fontId="86" fillId="2" borderId="0" xfId="0" applyNumberFormat="1" applyFont="1" applyFill="1"/>
    <xf numFmtId="166" fontId="94" fillId="0" borderId="0" xfId="0" applyNumberFormat="1" applyFont="1"/>
    <xf numFmtId="169" fontId="94" fillId="0" borderId="0" xfId="1" applyNumberFormat="1" applyFont="1"/>
    <xf numFmtId="0" fontId="88" fillId="0" borderId="0" xfId="1" applyNumberFormat="1" applyFont="1"/>
    <xf numFmtId="43" fontId="99" fillId="0" borderId="0" xfId="47" applyNumberFormat="1" applyFont="1" applyAlignment="1">
      <alignment horizontal="left"/>
    </xf>
    <xf numFmtId="170" fontId="86" fillId="0" borderId="0" xfId="0" applyNumberFormat="1" applyFont="1"/>
    <xf numFmtId="166" fontId="97" fillId="0" borderId="0" xfId="1" applyNumberFormat="1" applyFont="1" applyAlignment="1">
      <alignment vertical="center"/>
    </xf>
    <xf numFmtId="167" fontId="86" fillId="2" borderId="0" xfId="0" applyNumberFormat="1" applyFont="1" applyFill="1" applyAlignment="1">
      <alignment vertical="center"/>
    </xf>
    <xf numFmtId="0" fontId="114" fillId="7" borderId="0" xfId="0" applyNumberFormat="1" applyFont="1" applyFill="1" applyAlignment="1">
      <alignment vertical="center"/>
    </xf>
    <xf numFmtId="178" fontId="105" fillId="0" borderId="0" xfId="0" applyFont="1" applyAlignment="1">
      <alignment vertical="center"/>
    </xf>
    <xf numFmtId="169" fontId="105" fillId="0" borderId="0" xfId="1" applyNumberFormat="1" applyFont="1" applyAlignment="1">
      <alignment vertical="center"/>
    </xf>
    <xf numFmtId="178" fontId="94" fillId="2" borderId="0" xfId="0" applyFont="1" applyFill="1" applyAlignment="1">
      <alignment horizontal="right"/>
    </xf>
    <xf numFmtId="178" fontId="93" fillId="2" borderId="0" xfId="0" applyFont="1" applyFill="1" applyAlignment="1">
      <alignment horizontal="right"/>
    </xf>
    <xf numFmtId="43" fontId="86" fillId="0" borderId="0" xfId="46" applyNumberFormat="1" applyFont="1" applyAlignment="1">
      <alignment horizontal="right"/>
    </xf>
    <xf numFmtId="43" fontId="86" fillId="2" borderId="0" xfId="0" applyNumberFormat="1" applyFont="1" applyFill="1" applyAlignment="1">
      <alignment horizontal="right"/>
    </xf>
    <xf numFmtId="178" fontId="91" fillId="0" borderId="0" xfId="0" applyFont="1" applyAlignment="1">
      <alignment vertical="center"/>
    </xf>
    <xf numFmtId="169" fontId="91" fillId="0" borderId="0" xfId="1" applyNumberFormat="1" applyFont="1" applyAlignment="1">
      <alignment vertical="center"/>
    </xf>
    <xf numFmtId="43" fontId="105" fillId="0" borderId="0" xfId="1" applyFont="1" applyAlignment="1">
      <alignment vertical="center"/>
    </xf>
    <xf numFmtId="178" fontId="106" fillId="0" borderId="0" xfId="0" applyFont="1"/>
    <xf numFmtId="169" fontId="106" fillId="0" borderId="0" xfId="1" applyNumberFormat="1" applyFont="1"/>
    <xf numFmtId="178" fontId="105" fillId="0" borderId="0" xfId="0" applyFont="1" applyAlignment="1">
      <alignment horizontal="left"/>
    </xf>
    <xf numFmtId="169" fontId="105" fillId="0" borderId="0" xfId="1" applyNumberFormat="1" applyFont="1"/>
    <xf numFmtId="43" fontId="105" fillId="0" borderId="0" xfId="1" applyFont="1"/>
    <xf numFmtId="43" fontId="105" fillId="0" borderId="0" xfId="1" applyFont="1" applyAlignment="1">
      <alignment horizontal="left"/>
    </xf>
    <xf numFmtId="43" fontId="91" fillId="0" borderId="0" xfId="1" applyFont="1" applyAlignment="1">
      <alignment vertical="center"/>
    </xf>
    <xf numFmtId="178" fontId="94" fillId="2" borderId="0" xfId="0" applyFont="1" applyFill="1" applyAlignment="1">
      <alignment vertical="center"/>
    </xf>
    <xf numFmtId="178" fontId="106" fillId="0" borderId="0" xfId="0" applyFont="1" applyAlignment="1">
      <alignment horizontal="left"/>
    </xf>
    <xf numFmtId="180" fontId="90" fillId="0" borderId="0" xfId="1" applyNumberFormat="1" applyFont="1" applyAlignment="1">
      <alignment vertical="center"/>
    </xf>
    <xf numFmtId="178" fontId="86" fillId="5" borderId="0" xfId="0" applyFont="1" applyFill="1" applyAlignment="1">
      <alignment horizontal="right"/>
    </xf>
    <xf numFmtId="178" fontId="98" fillId="5" borderId="0" xfId="0" applyFont="1" applyFill="1" applyAlignment="1">
      <alignment vertical="center"/>
    </xf>
    <xf numFmtId="169" fontId="90" fillId="2" borderId="0" xfId="1" applyNumberFormat="1" applyFont="1" applyFill="1"/>
    <xf numFmtId="174" fontId="90" fillId="0" borderId="0" xfId="0" applyNumberFormat="1" applyFont="1"/>
    <xf numFmtId="169" fontId="94" fillId="2" borderId="0" xfId="1" applyNumberFormat="1" applyFont="1" applyFill="1"/>
    <xf numFmtId="169" fontId="86" fillId="2" borderId="0" xfId="1" applyNumberFormat="1" applyFont="1" applyFill="1" applyAlignment="1"/>
    <xf numFmtId="166" fontId="86" fillId="0" borderId="0" xfId="0" applyNumberFormat="1" applyFont="1" applyAlignment="1">
      <alignment horizontal="right"/>
    </xf>
    <xf numFmtId="169" fontId="88" fillId="2" borderId="0" xfId="1" applyNumberFormat="1" applyFont="1" applyFill="1" applyAlignment="1"/>
    <xf numFmtId="166" fontId="88" fillId="0" borderId="0" xfId="0" applyNumberFormat="1" applyFont="1" applyAlignment="1">
      <alignment horizontal="right"/>
    </xf>
    <xf numFmtId="169" fontId="86" fillId="0" borderId="0" xfId="1" applyNumberFormat="1" applyFont="1" applyAlignment="1"/>
    <xf numFmtId="43" fontId="86" fillId="2" borderId="0" xfId="1" applyFont="1" applyFill="1" applyAlignment="1"/>
    <xf numFmtId="43" fontId="88" fillId="2" borderId="0" xfId="1" applyFont="1" applyFill="1" applyAlignment="1"/>
    <xf numFmtId="43" fontId="86" fillId="2" borderId="0" xfId="1" applyFont="1" applyFill="1" applyAlignment="1">
      <alignment horizontal="right"/>
    </xf>
    <xf numFmtId="178" fontId="88" fillId="0" borderId="0" xfId="0" applyFont="1" applyAlignment="1">
      <alignment horizontal="center"/>
    </xf>
    <xf numFmtId="178" fontId="88" fillId="2" borderId="0" xfId="0" applyFont="1" applyFill="1" applyAlignment="1">
      <alignment horizontal="right"/>
    </xf>
    <xf numFmtId="178" fontId="91" fillId="7" borderId="0" xfId="0" applyFont="1" applyFill="1" applyAlignment="1">
      <alignment vertical="center"/>
    </xf>
    <xf numFmtId="178" fontId="105" fillId="7" borderId="0" xfId="0" applyFont="1" applyFill="1" applyAlignment="1">
      <alignment horizontal="right"/>
    </xf>
    <xf numFmtId="0" fontId="91" fillId="7" borderId="0" xfId="0" applyNumberFormat="1" applyFont="1" applyFill="1" applyAlignment="1">
      <alignment horizontal="right"/>
    </xf>
    <xf numFmtId="166" fontId="88" fillId="0" borderId="0" xfId="49" applyNumberFormat="1" applyFont="1"/>
    <xf numFmtId="0" fontId="88" fillId="0" borderId="0" xfId="49" applyNumberFormat="1" applyFont="1" applyAlignment="1">
      <alignment horizontal="right"/>
    </xf>
    <xf numFmtId="166" fontId="88" fillId="0" borderId="0" xfId="49" applyNumberFormat="1" applyFont="1" applyAlignment="1">
      <alignment horizontal="right"/>
    </xf>
    <xf numFmtId="166" fontId="93" fillId="0" borderId="0" xfId="49" applyNumberFormat="1" applyFont="1" applyAlignment="1">
      <alignment horizontal="right"/>
    </xf>
    <xf numFmtId="43" fontId="93" fillId="0" borderId="0" xfId="49" applyNumberFormat="1" applyFont="1" applyAlignment="1">
      <alignment horizontal="center"/>
    </xf>
    <xf numFmtId="178" fontId="94" fillId="2" borderId="0" xfId="0" applyFont="1" applyFill="1" applyAlignment="1">
      <alignment horizontal="right" vertical="center"/>
    </xf>
    <xf numFmtId="166" fontId="86" fillId="0" borderId="0" xfId="0" applyNumberFormat="1" applyFont="1" applyAlignment="1">
      <alignment vertical="center"/>
    </xf>
    <xf numFmtId="174" fontId="86" fillId="0" borderId="0" xfId="0" applyNumberFormat="1" applyFont="1" applyAlignment="1">
      <alignment vertical="center"/>
    </xf>
    <xf numFmtId="166" fontId="88" fillId="0" borderId="0" xfId="0" applyNumberFormat="1" applyFont="1" applyAlignment="1">
      <alignment vertical="center"/>
    </xf>
    <xf numFmtId="172" fontId="86" fillId="0" borderId="0" xfId="0" applyNumberFormat="1" applyFont="1"/>
    <xf numFmtId="178" fontId="93" fillId="7" borderId="0" xfId="0" quotePrefix="1" applyFont="1" applyFill="1" applyAlignment="1">
      <alignment horizontal="right"/>
    </xf>
    <xf numFmtId="178" fontId="93" fillId="7" borderId="7" xfId="0" applyFont="1" applyFill="1" applyBorder="1"/>
    <xf numFmtId="168" fontId="93" fillId="7" borderId="0" xfId="52" applyNumberFormat="1" applyFont="1" applyFill="1" applyAlignment="1">
      <alignment horizontal="right"/>
    </xf>
    <xf numFmtId="165" fontId="127" fillId="0" borderId="0" xfId="0" applyNumberFormat="1" applyFont="1" applyAlignment="1">
      <alignment horizontal="left"/>
    </xf>
    <xf numFmtId="165" fontId="93" fillId="0" borderId="0" xfId="0" applyNumberFormat="1" applyFont="1" applyAlignment="1">
      <alignment horizontal="right"/>
    </xf>
    <xf numFmtId="166" fontId="86" fillId="5" borderId="0" xfId="1" applyNumberFormat="1" applyFont="1" applyFill="1" applyAlignment="1">
      <alignment horizontal="right"/>
    </xf>
    <xf numFmtId="4" fontId="93" fillId="7" borderId="0" xfId="0" applyNumberFormat="1" applyFont="1" applyFill="1" applyAlignment="1">
      <alignment horizontal="left"/>
    </xf>
    <xf numFmtId="173" fontId="93" fillId="7" borderId="0" xfId="0" applyNumberFormat="1" applyFont="1" applyFill="1" applyAlignment="1">
      <alignment horizontal="right" vertical="center"/>
    </xf>
    <xf numFmtId="4" fontId="88" fillId="2" borderId="0" xfId="0" applyNumberFormat="1" applyFont="1" applyFill="1" applyAlignment="1">
      <alignment horizontal="left"/>
    </xf>
    <xf numFmtId="168" fontId="86" fillId="2" borderId="0" xfId="52" applyNumberFormat="1" applyFont="1" applyFill="1"/>
    <xf numFmtId="178" fontId="103" fillId="0" borderId="0" xfId="0" applyFont="1"/>
    <xf numFmtId="9" fontId="86" fillId="0" borderId="0" xfId="0" applyNumberFormat="1" applyFont="1"/>
    <xf numFmtId="173" fontId="93" fillId="7" borderId="0" xfId="0" applyNumberFormat="1" applyFont="1" applyFill="1" applyAlignment="1">
      <alignment horizontal="right"/>
    </xf>
    <xf numFmtId="166" fontId="93" fillId="7" borderId="0" xfId="1" applyNumberFormat="1" applyFont="1" applyFill="1" applyAlignment="1">
      <alignment horizontal="right"/>
    </xf>
    <xf numFmtId="17" fontId="93" fillId="7" borderId="0" xfId="0" quotePrefix="1" applyNumberFormat="1" applyFont="1" applyFill="1" applyAlignment="1">
      <alignment horizontal="right"/>
    </xf>
    <xf numFmtId="17" fontId="93" fillId="7" borderId="3" xfId="0" quotePrefix="1" applyNumberFormat="1" applyFont="1" applyFill="1" applyBorder="1" applyAlignment="1">
      <alignment horizontal="right"/>
    </xf>
    <xf numFmtId="17" fontId="93" fillId="7" borderId="8" xfId="0" quotePrefix="1" applyNumberFormat="1" applyFont="1" applyFill="1" applyBorder="1" applyAlignment="1">
      <alignment horizontal="right"/>
    </xf>
    <xf numFmtId="165" fontId="102" fillId="2" borderId="0" xfId="0" applyNumberFormat="1" applyFont="1" applyFill="1" applyAlignment="1">
      <alignment horizontal="right"/>
    </xf>
    <xf numFmtId="178" fontId="103" fillId="2" borderId="0" xfId="0" applyFont="1" applyFill="1"/>
    <xf numFmtId="43" fontId="103" fillId="2" borderId="0" xfId="1" applyFont="1" applyFill="1"/>
    <xf numFmtId="166" fontId="86" fillId="5" borderId="0" xfId="1" applyNumberFormat="1" applyFont="1" applyFill="1" applyAlignment="1">
      <alignment horizontal="right" vertical="center"/>
    </xf>
    <xf numFmtId="166" fontId="86" fillId="5" borderId="0" xfId="1" applyNumberFormat="1" applyFont="1" applyFill="1"/>
    <xf numFmtId="178" fontId="89" fillId="2" borderId="0" xfId="0" applyFont="1" applyFill="1"/>
    <xf numFmtId="166" fontId="93" fillId="7" borderId="0" xfId="1" applyNumberFormat="1" applyFont="1" applyFill="1"/>
    <xf numFmtId="166" fontId="86" fillId="0" borderId="0" xfId="1" applyNumberFormat="1" applyFont="1" applyFill="1" applyAlignment="1">
      <alignment vertical="center"/>
    </xf>
    <xf numFmtId="178" fontId="127" fillId="7" borderId="0" xfId="0" quotePrefix="1" applyFont="1" applyFill="1" applyAlignment="1">
      <alignment horizontal="right"/>
    </xf>
    <xf numFmtId="168" fontId="127" fillId="7" borderId="0" xfId="52" applyNumberFormat="1" applyFont="1" applyFill="1" applyAlignment="1">
      <alignment horizontal="right"/>
    </xf>
    <xf numFmtId="178" fontId="93" fillId="7" borderId="4" xfId="0" applyFont="1" applyFill="1" applyBorder="1"/>
    <xf numFmtId="178" fontId="93" fillId="7" borderId="5" xfId="0" quotePrefix="1" applyFont="1" applyFill="1" applyBorder="1" applyAlignment="1">
      <alignment horizontal="right"/>
    </xf>
    <xf numFmtId="168" fontId="93" fillId="7" borderId="0" xfId="52" applyNumberFormat="1" applyFont="1" applyFill="1" applyBorder="1"/>
    <xf numFmtId="168" fontId="93" fillId="7" borderId="0" xfId="52" applyNumberFormat="1" applyFont="1" applyFill="1" applyBorder="1" applyAlignment="1">
      <alignment horizontal="right"/>
    </xf>
    <xf numFmtId="168" fontId="93" fillId="7" borderId="0" xfId="52" applyNumberFormat="1" applyFont="1" applyFill="1"/>
    <xf numFmtId="166" fontId="90" fillId="0" borderId="0" xfId="1" applyNumberFormat="1" applyFont="1" applyFill="1" applyAlignment="1">
      <alignment horizontal="right"/>
    </xf>
    <xf numFmtId="166" fontId="90" fillId="0" borderId="0" xfId="1" applyNumberFormat="1" applyFont="1" applyAlignment="1">
      <alignment horizontal="right"/>
    </xf>
    <xf numFmtId="166" fontId="93" fillId="7" borderId="0" xfId="0" applyNumberFormat="1" applyFont="1" applyFill="1" applyAlignment="1">
      <alignment horizontal="right" vertical="center"/>
    </xf>
    <xf numFmtId="166" fontId="93" fillId="7" borderId="0" xfId="0" applyNumberFormat="1" applyFont="1" applyFill="1" applyAlignment="1">
      <alignment horizontal="right"/>
    </xf>
    <xf numFmtId="170" fontId="99" fillId="0" borderId="0" xfId="2" applyNumberFormat="1" applyFont="1" applyBorder="1"/>
    <xf numFmtId="178" fontId="94" fillId="7" borderId="22" xfId="0" applyFont="1" applyFill="1" applyBorder="1"/>
    <xf numFmtId="178" fontId="86" fillId="7" borderId="9" xfId="0" applyFont="1" applyFill="1" applyBorder="1"/>
    <xf numFmtId="178" fontId="88" fillId="0" borderId="0" xfId="0" applyFont="1" applyAlignment="1">
      <alignment horizontal="left" vertical="center" wrapText="1"/>
    </xf>
    <xf numFmtId="168" fontId="93" fillId="7" borderId="8" xfId="52" applyNumberFormat="1" applyFont="1" applyFill="1" applyBorder="1"/>
    <xf numFmtId="164" fontId="99" fillId="0" borderId="0" xfId="60" applyFont="1" applyFill="1" applyBorder="1"/>
    <xf numFmtId="164" fontId="86" fillId="0" borderId="0" xfId="60" applyFont="1" applyFill="1" applyBorder="1"/>
    <xf numFmtId="164" fontId="99" fillId="0" borderId="0" xfId="60" applyFont="1" applyBorder="1"/>
    <xf numFmtId="164" fontId="86" fillId="0" borderId="0" xfId="60" applyFont="1"/>
    <xf numFmtId="164" fontId="99" fillId="0" borderId="0" xfId="60" applyFont="1"/>
    <xf numFmtId="178" fontId="113" fillId="7" borderId="0" xfId="0" applyFont="1" applyFill="1"/>
    <xf numFmtId="0" fontId="113" fillId="7" borderId="0" xfId="0" applyNumberFormat="1" applyFont="1" applyFill="1"/>
    <xf numFmtId="178" fontId="128" fillId="7" borderId="0" xfId="0" applyFont="1" applyFill="1"/>
    <xf numFmtId="178" fontId="128" fillId="2" borderId="0" xfId="0" applyFont="1" applyFill="1"/>
    <xf numFmtId="178" fontId="128" fillId="0" borderId="0" xfId="0" applyFont="1"/>
    <xf numFmtId="178" fontId="102" fillId="2" borderId="0" xfId="51" applyFont="1" applyFill="1"/>
    <xf numFmtId="178" fontId="129" fillId="2" borderId="0" xfId="51" applyFont="1" applyFill="1"/>
    <xf numFmtId="178" fontId="103" fillId="2" borderId="0" xfId="51" applyFont="1" applyFill="1"/>
    <xf numFmtId="178" fontId="128" fillId="2" borderId="0" xfId="51" applyFont="1" applyFill="1"/>
    <xf numFmtId="178" fontId="102" fillId="2" borderId="1" xfId="0" applyFont="1" applyFill="1" applyBorder="1" applyAlignment="1">
      <alignment horizontal="left"/>
    </xf>
    <xf numFmtId="166" fontId="102" fillId="2" borderId="1" xfId="1" applyNumberFormat="1" applyFont="1" applyFill="1" applyBorder="1" applyAlignment="1">
      <alignment horizontal="right"/>
    </xf>
    <xf numFmtId="170" fontId="102" fillId="2" borderId="20" xfId="1" applyNumberFormat="1" applyFont="1" applyFill="1" applyBorder="1" applyAlignment="1">
      <alignment horizontal="right"/>
    </xf>
    <xf numFmtId="178" fontId="103" fillId="2" borderId="0" xfId="0" applyFont="1" applyFill="1" applyAlignment="1">
      <alignment horizontal="left" indent="1"/>
    </xf>
    <xf numFmtId="166" fontId="103" fillId="2" borderId="0" xfId="1" applyNumberFormat="1" applyFont="1" applyFill="1" applyAlignment="1">
      <alignment horizontal="right"/>
    </xf>
    <xf numFmtId="170" fontId="103" fillId="2" borderId="0" xfId="1" applyNumberFormat="1" applyFont="1" applyFill="1" applyBorder="1" applyAlignment="1">
      <alignment horizontal="right"/>
    </xf>
    <xf numFmtId="178" fontId="102" fillId="2" borderId="0" xfId="0" applyFont="1" applyFill="1" applyAlignment="1">
      <alignment horizontal="left" indent="1"/>
    </xf>
    <xf numFmtId="170" fontId="102" fillId="2" borderId="0" xfId="1" applyNumberFormat="1" applyFont="1" applyFill="1" applyBorder="1" applyAlignment="1">
      <alignment horizontal="right"/>
    </xf>
    <xf numFmtId="166" fontId="102" fillId="2" borderId="0" xfId="1" applyNumberFormat="1" applyFont="1" applyFill="1" applyAlignment="1">
      <alignment horizontal="right"/>
    </xf>
    <xf numFmtId="178" fontId="103" fillId="2" borderId="0" xfId="0" applyFont="1" applyFill="1" applyAlignment="1">
      <alignment horizontal="left" indent="2"/>
    </xf>
    <xf numFmtId="166" fontId="103" fillId="2" borderId="0" xfId="1" applyNumberFormat="1" applyFont="1" applyFill="1"/>
    <xf numFmtId="166" fontId="98" fillId="2" borderId="0" xfId="1" applyNumberFormat="1" applyFont="1" applyFill="1"/>
    <xf numFmtId="166" fontId="128" fillId="0" borderId="0" xfId="1" applyNumberFormat="1" applyFont="1"/>
    <xf numFmtId="165" fontId="128" fillId="2" borderId="0" xfId="0" applyNumberFormat="1" applyFont="1" applyFill="1"/>
    <xf numFmtId="43" fontId="128" fillId="2" borderId="0" xfId="1" applyFont="1" applyFill="1"/>
    <xf numFmtId="169" fontId="128" fillId="2" borderId="0" xfId="1" applyNumberFormat="1" applyFont="1" applyFill="1"/>
    <xf numFmtId="170" fontId="86" fillId="5" borderId="0" xfId="0" applyNumberFormat="1" applyFont="1" applyFill="1"/>
    <xf numFmtId="165" fontId="128" fillId="0" borderId="0" xfId="0" applyNumberFormat="1" applyFont="1"/>
    <xf numFmtId="43" fontId="128" fillId="0" borderId="0" xfId="1" applyFont="1" applyFill="1"/>
    <xf numFmtId="169" fontId="128" fillId="0" borderId="0" xfId="1" applyNumberFormat="1" applyFont="1" applyFill="1"/>
    <xf numFmtId="166" fontId="103" fillId="0" borderId="0" xfId="1" applyNumberFormat="1" applyFont="1" applyFill="1"/>
    <xf numFmtId="43" fontId="103" fillId="2" borderId="0" xfId="0" applyNumberFormat="1" applyFont="1" applyFill="1"/>
    <xf numFmtId="166" fontId="88" fillId="2" borderId="0" xfId="1" applyNumberFormat="1" applyFont="1" applyFill="1" applyAlignment="1">
      <alignment horizontal="left"/>
    </xf>
    <xf numFmtId="43" fontId="88" fillId="5" borderId="0" xfId="1" applyFont="1" applyFill="1"/>
    <xf numFmtId="178" fontId="93" fillId="7" borderId="7" xfId="0" applyFont="1" applyFill="1" applyBorder="1" applyAlignment="1">
      <alignment horizontal="left"/>
    </xf>
    <xf numFmtId="166" fontId="93" fillId="7" borderId="7" xfId="1" applyNumberFormat="1" applyFont="1" applyFill="1" applyBorder="1" applyAlignment="1">
      <alignment horizontal="right" vertical="center"/>
    </xf>
    <xf numFmtId="178" fontId="88" fillId="0" borderId="0" xfId="0" applyFont="1" applyAlignment="1">
      <alignment horizontal="left"/>
    </xf>
    <xf numFmtId="166" fontId="90" fillId="2" borderId="0" xfId="1" applyNumberFormat="1" applyFont="1" applyFill="1" applyAlignment="1">
      <alignment horizontal="right"/>
    </xf>
    <xf numFmtId="178" fontId="93" fillId="7" borderId="0" xfId="0" quotePrefix="1" applyFont="1" applyFill="1" applyAlignment="1">
      <alignment horizontal="center" vertical="center"/>
    </xf>
    <xf numFmtId="2" fontId="93" fillId="7" borderId="0" xfId="0" applyNumberFormat="1" applyFont="1" applyFill="1" applyAlignment="1">
      <alignment horizontal="right"/>
    </xf>
    <xf numFmtId="168" fontId="93" fillId="7" borderId="0" xfId="52" applyNumberFormat="1" applyFont="1" applyFill="1" applyAlignment="1">
      <alignment horizontal="center" vertical="center"/>
    </xf>
    <xf numFmtId="2" fontId="93" fillId="0" borderId="0" xfId="0" applyNumberFormat="1" applyFont="1" applyAlignment="1">
      <alignment horizontal="right"/>
    </xf>
    <xf numFmtId="165" fontId="86" fillId="0" borderId="0" xfId="0" applyNumberFormat="1" applyFont="1" applyAlignment="1">
      <alignment horizontal="right" vertical="center"/>
    </xf>
    <xf numFmtId="166" fontId="90" fillId="0" borderId="0" xfId="1" applyNumberFormat="1" applyFont="1" applyFill="1"/>
    <xf numFmtId="166" fontId="90" fillId="0" borderId="0" xfId="1" applyNumberFormat="1" applyFont="1" applyFill="1" applyAlignment="1">
      <alignment horizontal="right" vertical="center"/>
    </xf>
    <xf numFmtId="165" fontId="86" fillId="2" borderId="0" xfId="0" applyNumberFormat="1" applyFont="1" applyFill="1" applyAlignment="1">
      <alignment horizontal="right" vertical="center"/>
    </xf>
    <xf numFmtId="166" fontId="90" fillId="0" borderId="0" xfId="1" applyNumberFormat="1" applyFont="1" applyAlignment="1">
      <alignment horizontal="right" vertical="center"/>
    </xf>
    <xf numFmtId="17" fontId="93" fillId="7" borderId="0" xfId="0" quotePrefix="1" applyNumberFormat="1" applyFont="1" applyFill="1" applyAlignment="1">
      <alignment horizontal="center" vertical="center"/>
    </xf>
    <xf numFmtId="168" fontId="93" fillId="7" borderId="0" xfId="52" applyNumberFormat="1" applyFont="1" applyFill="1" applyBorder="1" applyAlignment="1">
      <alignment horizontal="center" vertical="center"/>
    </xf>
    <xf numFmtId="178" fontId="86" fillId="2" borderId="0" xfId="0" applyFont="1" applyFill="1" applyAlignment="1">
      <alignment horizontal="center"/>
    </xf>
    <xf numFmtId="17" fontId="93" fillId="7" borderId="0" xfId="0" quotePrefix="1" applyNumberFormat="1" applyFont="1" applyFill="1" applyAlignment="1">
      <alignment horizontal="center"/>
    </xf>
    <xf numFmtId="168" fontId="93" fillId="7" borderId="0" xfId="52" applyNumberFormat="1" applyFont="1" applyFill="1" applyBorder="1" applyAlignment="1">
      <alignment horizontal="center"/>
    </xf>
    <xf numFmtId="172" fontId="86" fillId="2" borderId="0" xfId="0" applyNumberFormat="1" applyFont="1" applyFill="1"/>
    <xf numFmtId="169" fontId="131" fillId="0" borderId="0" xfId="1" applyNumberFormat="1" applyFont="1" applyFill="1" applyBorder="1"/>
    <xf numFmtId="178" fontId="131" fillId="0" borderId="0" xfId="0" applyFont="1"/>
    <xf numFmtId="0" fontId="131" fillId="0" borderId="0" xfId="0" applyNumberFormat="1" applyFont="1"/>
    <xf numFmtId="169" fontId="131" fillId="0" borderId="0" xfId="0" applyNumberFormat="1" applyFont="1"/>
    <xf numFmtId="169" fontId="132" fillId="0" borderId="0" xfId="0" applyNumberFormat="1" applyFont="1"/>
    <xf numFmtId="43" fontId="131" fillId="0" borderId="0" xfId="1" applyFont="1" applyFill="1" applyBorder="1"/>
    <xf numFmtId="0" fontId="133" fillId="0" borderId="0" xfId="0" applyNumberFormat="1" applyFont="1"/>
    <xf numFmtId="169" fontId="133" fillId="0" borderId="0" xfId="0" applyNumberFormat="1" applyFont="1"/>
    <xf numFmtId="178" fontId="134" fillId="2" borderId="0" xfId="0" applyFont="1" applyFill="1" applyAlignment="1">
      <alignment horizontal="center"/>
    </xf>
    <xf numFmtId="178" fontId="134" fillId="2" borderId="0" xfId="0" applyFont="1" applyFill="1"/>
    <xf numFmtId="178" fontId="135" fillId="2" borderId="0" xfId="18" applyFont="1" applyFill="1" applyAlignment="1">
      <alignment vertical="center"/>
    </xf>
    <xf numFmtId="2" fontId="134" fillId="2" borderId="0" xfId="0" applyNumberFormat="1" applyFont="1" applyFill="1" applyAlignment="1">
      <alignment horizontal="center" vertical="center"/>
    </xf>
    <xf numFmtId="0" fontId="134" fillId="2" borderId="0" xfId="0" applyNumberFormat="1" applyFont="1" applyFill="1" applyAlignment="1">
      <alignment horizontal="center" vertical="center"/>
    </xf>
    <xf numFmtId="178" fontId="134" fillId="2" borderId="0" xfId="0" applyFont="1" applyFill="1" applyAlignment="1">
      <alignment vertical="center" wrapText="1"/>
    </xf>
    <xf numFmtId="178" fontId="134" fillId="2" borderId="0" xfId="0" applyFont="1" applyFill="1" applyAlignment="1">
      <alignment horizontal="center" vertical="center"/>
    </xf>
    <xf numFmtId="178" fontId="90" fillId="0" borderId="14" xfId="0" applyFont="1" applyBorder="1"/>
    <xf numFmtId="178" fontId="90" fillId="0" borderId="13" xfId="0" applyFont="1" applyBorder="1"/>
    <xf numFmtId="178" fontId="90" fillId="0" borderId="15" xfId="0" applyFont="1" applyBorder="1"/>
    <xf numFmtId="178" fontId="90" fillId="0" borderId="16" xfId="0" applyFont="1" applyBorder="1"/>
    <xf numFmtId="178" fontId="90" fillId="0" borderId="17" xfId="0" applyFont="1" applyBorder="1"/>
    <xf numFmtId="178" fontId="90" fillId="0" borderId="18" xfId="0" applyFont="1" applyBorder="1"/>
    <xf numFmtId="178" fontId="90" fillId="0" borderId="12" xfId="0" applyFont="1" applyBorder="1"/>
    <xf numFmtId="178" fontId="90" fillId="0" borderId="19" xfId="0" applyFont="1" applyBorder="1"/>
    <xf numFmtId="178" fontId="91" fillId="7" borderId="0" xfId="0" applyFont="1" applyFill="1" applyAlignment="1">
      <alignment horizontal="right"/>
    </xf>
    <xf numFmtId="0" fontId="104" fillId="0" borderId="0" xfId="953" applyFont="1"/>
    <xf numFmtId="178" fontId="138" fillId="0" borderId="0" xfId="0" applyFont="1"/>
    <xf numFmtId="178" fontId="139" fillId="0" borderId="27" xfId="0" applyFont="1" applyBorder="1" applyAlignment="1">
      <alignment horizontal="center" vertical="top" wrapText="1"/>
    </xf>
    <xf numFmtId="178" fontId="140" fillId="0" borderId="27" xfId="0" applyFont="1" applyBorder="1" applyAlignment="1">
      <alignment horizontal="center" vertical="top" wrapText="1"/>
    </xf>
    <xf numFmtId="0" fontId="140" fillId="0" borderId="27" xfId="0" applyNumberFormat="1" applyFont="1" applyBorder="1" applyAlignment="1">
      <alignment horizontal="center" vertical="top" wrapText="1"/>
    </xf>
    <xf numFmtId="4" fontId="93" fillId="7" borderId="0" xfId="0" applyNumberFormat="1" applyFont="1" applyFill="1" applyAlignment="1">
      <alignment horizontal="center" vertical="center" wrapText="1"/>
    </xf>
    <xf numFmtId="178" fontId="102" fillId="2" borderId="0" xfId="0" applyFont="1" applyFill="1" applyAlignment="1">
      <alignment horizontal="left"/>
    </xf>
    <xf numFmtId="178" fontId="97" fillId="2" borderId="0" xfId="0" applyFont="1" applyFill="1" applyAlignment="1">
      <alignment horizontal="left"/>
    </xf>
    <xf numFmtId="178" fontId="103" fillId="2" borderId="0" xfId="0" applyFont="1" applyFill="1" applyAlignment="1">
      <alignment horizontal="left"/>
    </xf>
    <xf numFmtId="170" fontId="86" fillId="0" borderId="0" xfId="1" applyNumberFormat="1" applyFont="1" applyAlignment="1">
      <alignment horizontal="center"/>
    </xf>
    <xf numFmtId="178" fontId="85" fillId="0" borderId="0" xfId="0" applyFont="1" applyAlignment="1">
      <alignment horizontal="left"/>
    </xf>
    <xf numFmtId="0" fontId="134" fillId="2" borderId="0" xfId="0" applyNumberFormat="1" applyFont="1" applyFill="1" applyAlignment="1">
      <alignment horizontal="center"/>
    </xf>
    <xf numFmtId="178" fontId="135" fillId="2" borderId="0" xfId="0" applyFont="1" applyFill="1" applyAlignment="1">
      <alignment wrapText="1"/>
    </xf>
    <xf numFmtId="0" fontId="134" fillId="0" borderId="0" xfId="0" applyNumberFormat="1" applyFont="1" applyAlignment="1">
      <alignment horizontal="center" vertical="center"/>
    </xf>
    <xf numFmtId="178" fontId="134" fillId="7" borderId="0" xfId="0" applyFont="1" applyFill="1" applyAlignment="1">
      <alignment wrapText="1"/>
    </xf>
    <xf numFmtId="178" fontId="134" fillId="2" borderId="0" xfId="951" applyFont="1" applyFill="1" applyBorder="1" applyAlignment="1">
      <alignment vertical="center" wrapText="1"/>
    </xf>
    <xf numFmtId="178" fontId="134" fillId="2" borderId="0" xfId="951" applyFont="1" applyFill="1" applyBorder="1" applyAlignment="1">
      <alignment vertical="center"/>
    </xf>
    <xf numFmtId="178" fontId="134" fillId="0" borderId="0" xfId="0" applyFont="1"/>
    <xf numFmtId="178" fontId="135" fillId="2" borderId="0" xfId="0" applyFont="1" applyFill="1"/>
    <xf numFmtId="178" fontId="134" fillId="2" borderId="0" xfId="0" applyFont="1" applyFill="1" applyAlignment="1">
      <alignment vertical="center"/>
    </xf>
    <xf numFmtId="178" fontId="135" fillId="2" borderId="0" xfId="0" applyFont="1" applyFill="1" applyAlignment="1">
      <alignment vertical="center" wrapText="1"/>
    </xf>
    <xf numFmtId="178" fontId="134" fillId="2" borderId="0" xfId="0" applyFont="1" applyFill="1" applyAlignment="1">
      <alignment wrapText="1"/>
    </xf>
    <xf numFmtId="165" fontId="134" fillId="2" borderId="0" xfId="0" applyNumberFormat="1" applyFont="1" applyFill="1" applyAlignment="1">
      <alignment horizontal="center"/>
    </xf>
    <xf numFmtId="2" fontId="134" fillId="2" borderId="0" xfId="0" applyNumberFormat="1" applyFont="1" applyFill="1" applyAlignment="1">
      <alignment horizontal="center"/>
    </xf>
    <xf numFmtId="178" fontId="135" fillId="2" borderId="0" xfId="0" applyFont="1" applyFill="1" applyAlignment="1">
      <alignment horizontal="left" vertical="center" wrapText="1"/>
    </xf>
    <xf numFmtId="178" fontId="134" fillId="0" borderId="0" xfId="0" applyFont="1" applyAlignment="1">
      <alignment horizontal="center" vertical="center"/>
    </xf>
    <xf numFmtId="178" fontId="135" fillId="7" borderId="0" xfId="0" applyFont="1" applyFill="1"/>
    <xf numFmtId="178" fontId="134" fillId="2" borderId="0" xfId="951" applyFont="1" applyFill="1" applyAlignment="1">
      <alignment horizontal="left" vertical="center" wrapText="1"/>
    </xf>
    <xf numFmtId="178" fontId="134" fillId="0" borderId="0" xfId="951" applyFont="1" applyAlignment="1">
      <alignment vertical="center"/>
    </xf>
    <xf numFmtId="178" fontId="134" fillId="0" borderId="0" xfId="951" applyFont="1" applyFill="1"/>
    <xf numFmtId="178" fontId="141" fillId="0" borderId="0" xfId="0" applyFont="1" applyAlignment="1">
      <alignment horizontal="center"/>
    </xf>
    <xf numFmtId="178" fontId="142" fillId="0" borderId="0" xfId="0" applyFont="1" applyAlignment="1">
      <alignment horizontal="center"/>
    </xf>
    <xf numFmtId="178" fontId="143" fillId="0" borderId="0" xfId="0" applyFont="1" applyAlignment="1">
      <alignment horizontal="center"/>
    </xf>
    <xf numFmtId="178" fontId="86" fillId="0" borderId="0" xfId="0" applyFont="1" applyAlignment="1">
      <alignment horizontal="justify" vertical="top" wrapText="1"/>
    </xf>
    <xf numFmtId="178" fontId="86" fillId="0" borderId="0" xfId="0" applyFont="1" applyAlignment="1">
      <alignment wrapText="1"/>
    </xf>
    <xf numFmtId="178" fontId="144" fillId="0" borderId="0" xfId="0" applyFont="1" applyAlignment="1">
      <alignment vertical="center"/>
    </xf>
    <xf numFmtId="178" fontId="86" fillId="0" borderId="0" xfId="0" applyFont="1" applyAlignment="1">
      <alignment vertical="top" wrapText="1"/>
    </xf>
    <xf numFmtId="178" fontId="118" fillId="0" borderId="0" xfId="0" applyFont="1" applyAlignment="1">
      <alignment horizontal="justify" vertical="center" wrapText="1"/>
    </xf>
    <xf numFmtId="178" fontId="134" fillId="2" borderId="0" xfId="951" applyFont="1" applyFill="1" applyAlignment="1">
      <alignment vertical="center" wrapText="1"/>
    </xf>
    <xf numFmtId="178" fontId="135" fillId="0" borderId="0" xfId="0" applyFont="1"/>
    <xf numFmtId="178" fontId="134" fillId="0" borderId="0" xfId="0" applyFont="1" applyAlignment="1">
      <alignment horizontal="center" vertical="center" wrapText="1"/>
    </xf>
    <xf numFmtId="178" fontId="66" fillId="0" borderId="0" xfId="0" applyFont="1"/>
    <xf numFmtId="178" fontId="145" fillId="2" borderId="0" xfId="0" applyFont="1" applyFill="1"/>
    <xf numFmtId="178" fontId="145" fillId="0" borderId="0" xfId="0" applyFont="1"/>
    <xf numFmtId="178" fontId="88" fillId="0" borderId="0" xfId="951" applyFont="1"/>
    <xf numFmtId="178" fontId="146" fillId="4" borderId="0" xfId="40" applyFont="1" applyFill="1" applyAlignment="1">
      <alignment horizontal="center"/>
    </xf>
    <xf numFmtId="178" fontId="146" fillId="0" borderId="0" xfId="40" applyFont="1" applyAlignment="1">
      <alignment horizontal="center"/>
    </xf>
    <xf numFmtId="178" fontId="88" fillId="0" borderId="0" xfId="951" quotePrefix="1" applyFont="1"/>
    <xf numFmtId="178" fontId="88" fillId="2" borderId="0" xfId="18" applyFont="1" applyFill="1" applyAlignment="1">
      <alignment vertical="center"/>
    </xf>
    <xf numFmtId="178" fontId="146" fillId="0" borderId="0" xfId="40" applyFont="1" applyAlignment="1">
      <alignment horizontal="left"/>
    </xf>
    <xf numFmtId="178" fontId="88" fillId="0" borderId="0" xfId="18" applyFont="1" applyAlignment="1">
      <alignment vertical="center"/>
    </xf>
    <xf numFmtId="178" fontId="86" fillId="4" borderId="0" xfId="0" applyFont="1" applyFill="1"/>
    <xf numFmtId="166" fontId="86" fillId="0" borderId="0" xfId="1" applyNumberFormat="1" applyFont="1" applyAlignment="1">
      <alignment horizontal="center" vertical="center" wrapText="1"/>
    </xf>
    <xf numFmtId="0" fontId="86" fillId="0" borderId="0" xfId="18" applyNumberFormat="1" applyFont="1" applyAlignment="1">
      <alignment horizontal="center"/>
    </xf>
    <xf numFmtId="178" fontId="88" fillId="0" borderId="0" xfId="18" applyFont="1"/>
    <xf numFmtId="178" fontId="148" fillId="0" borderId="0" xfId="951" quotePrefix="1" applyFont="1" applyFill="1"/>
    <xf numFmtId="178" fontId="134" fillId="2" borderId="0" xfId="951" applyFont="1" applyFill="1" applyBorder="1" applyAlignment="1">
      <alignment horizontal="left" vertical="center" wrapText="1"/>
    </xf>
    <xf numFmtId="178" fontId="148" fillId="0" borderId="0" xfId="951" quotePrefix="1" applyFont="1" applyBorder="1"/>
    <xf numFmtId="178" fontId="134" fillId="0" borderId="0" xfId="0" applyFont="1" applyAlignment="1">
      <alignment wrapText="1"/>
    </xf>
    <xf numFmtId="0" fontId="135" fillId="0" borderId="0" xfId="0" applyNumberFormat="1" applyFont="1" applyAlignment="1">
      <alignment horizontal="center" vertical="center" wrapText="1"/>
    </xf>
    <xf numFmtId="178" fontId="57" fillId="0" borderId="0" xfId="0" applyFont="1"/>
    <xf numFmtId="178" fontId="148" fillId="0" borderId="0" xfId="951" quotePrefix="1" applyFont="1" applyFill="1" applyBorder="1" applyAlignment="1">
      <alignment wrapText="1"/>
    </xf>
    <xf numFmtId="178" fontId="149" fillId="0" borderId="0" xfId="0" applyFont="1" applyAlignment="1">
      <alignment horizontal="left" vertical="top" wrapText="1"/>
    </xf>
    <xf numFmtId="43" fontId="88" fillId="0" borderId="0" xfId="1" applyFont="1" applyFill="1" applyAlignment="1">
      <alignment vertical="center"/>
    </xf>
    <xf numFmtId="43" fontId="88" fillId="0" borderId="0" xfId="1" applyFont="1" applyFill="1"/>
    <xf numFmtId="43" fontId="87" fillId="0" borderId="0" xfId="953" applyNumberFormat="1" applyFont="1"/>
    <xf numFmtId="0" fontId="97" fillId="0" borderId="12" xfId="953" applyFont="1" applyBorder="1"/>
    <xf numFmtId="170" fontId="97" fillId="0" borderId="12" xfId="954" applyNumberFormat="1" applyFont="1" applyBorder="1"/>
    <xf numFmtId="0" fontId="97" fillId="0" borderId="0" xfId="953" applyFont="1" applyAlignment="1">
      <alignment horizontal="left" indent="1"/>
    </xf>
    <xf numFmtId="170" fontId="97" fillId="0" borderId="0" xfId="954" applyNumberFormat="1" applyFont="1"/>
    <xf numFmtId="0" fontId="90" fillId="0" borderId="0" xfId="953" applyFont="1" applyAlignment="1">
      <alignment horizontal="left" indent="2"/>
    </xf>
    <xf numFmtId="170" fontId="86" fillId="0" borderId="0" xfId="954" applyNumberFormat="1" applyFont="1"/>
    <xf numFmtId="0" fontId="97" fillId="0" borderId="0" xfId="953" applyFont="1"/>
    <xf numFmtId="170" fontId="91" fillId="7" borderId="0" xfId="954" applyNumberFormat="1" applyFont="1" applyFill="1"/>
    <xf numFmtId="169" fontId="100" fillId="0" borderId="0" xfId="1" applyNumberFormat="1" applyFont="1" applyFill="1" applyBorder="1"/>
    <xf numFmtId="169" fontId="99" fillId="0" borderId="0" xfId="1" applyNumberFormat="1" applyFont="1" applyFill="1" applyBorder="1"/>
    <xf numFmtId="0" fontId="114" fillId="9" borderId="0" xfId="0" applyNumberFormat="1" applyFont="1" applyFill="1" applyAlignment="1">
      <alignment horizontal="center" vertical="center"/>
    </xf>
    <xf numFmtId="0" fontId="114" fillId="7" borderId="0" xfId="0" applyNumberFormat="1" applyFont="1" applyFill="1" applyAlignment="1">
      <alignment horizontal="center" vertical="center"/>
    </xf>
    <xf numFmtId="0" fontId="114" fillId="9" borderId="21" xfId="0" applyNumberFormat="1" applyFont="1" applyFill="1" applyBorder="1" applyAlignment="1">
      <alignment horizontal="center"/>
    </xf>
    <xf numFmtId="0" fontId="114" fillId="0" borderId="0" xfId="0" applyNumberFormat="1" applyFont="1" applyAlignment="1">
      <alignment vertical="center"/>
    </xf>
    <xf numFmtId="168" fontId="93" fillId="7" borderId="0" xfId="52" applyNumberFormat="1" applyFont="1" applyFill="1" applyBorder="1" applyAlignment="1">
      <alignment horizontal="right" vertical="top"/>
    </xf>
    <xf numFmtId="165" fontId="102" fillId="0" borderId="0" xfId="0" applyNumberFormat="1" applyFont="1" applyAlignment="1">
      <alignment horizontal="right"/>
    </xf>
    <xf numFmtId="43" fontId="103" fillId="0" borderId="0" xfId="1" applyFont="1" applyFill="1"/>
    <xf numFmtId="168" fontId="93" fillId="7" borderId="0" xfId="52" applyNumberFormat="1" applyFont="1" applyFill="1" applyBorder="1" applyAlignment="1">
      <alignment horizontal="right" vertical="center"/>
    </xf>
    <xf numFmtId="178" fontId="99" fillId="2" borderId="0" xfId="0" applyFont="1" applyFill="1" applyAlignment="1">
      <alignment horizontal="left"/>
    </xf>
    <xf numFmtId="0" fontId="86" fillId="2" borderId="0" xfId="0" applyNumberFormat="1" applyFont="1" applyFill="1" applyAlignment="1">
      <alignment vertical="center"/>
    </xf>
    <xf numFmtId="168" fontId="93" fillId="7" borderId="0" xfId="52" applyNumberFormat="1" applyFont="1" applyFill="1" applyBorder="1" applyAlignment="1">
      <alignment vertical="center"/>
    </xf>
    <xf numFmtId="168" fontId="86" fillId="0" borderId="0" xfId="52" applyNumberFormat="1" applyFont="1" applyFill="1"/>
    <xf numFmtId="0" fontId="90" fillId="0" borderId="0" xfId="0" applyNumberFormat="1" applyFont="1"/>
    <xf numFmtId="0" fontId="93" fillId="7" borderId="0" xfId="0" applyNumberFormat="1" applyFont="1" applyFill="1" applyAlignment="1">
      <alignment horizontal="left" vertical="center"/>
    </xf>
    <xf numFmtId="173" fontId="86" fillId="0" borderId="0" xfId="0" applyNumberFormat="1" applyFont="1"/>
    <xf numFmtId="170" fontId="86" fillId="0" borderId="0" xfId="1" applyNumberFormat="1" applyFont="1" applyFill="1"/>
    <xf numFmtId="168" fontId="123" fillId="0" borderId="0" xfId="52" applyNumberFormat="1" applyFont="1" applyFill="1" applyAlignment="1">
      <alignment horizontal="left" vertical="center" wrapText="1"/>
    </xf>
    <xf numFmtId="169" fontId="86" fillId="0" borderId="0" xfId="1" applyNumberFormat="1" applyFont="1" applyFill="1" applyAlignment="1"/>
    <xf numFmtId="0" fontId="86" fillId="0" borderId="0" xfId="0" applyNumberFormat="1" applyFont="1" applyAlignment="1">
      <alignment horizontal="left"/>
    </xf>
    <xf numFmtId="178" fontId="48" fillId="5" borderId="0" xfId="0" applyFont="1" applyFill="1"/>
    <xf numFmtId="178" fontId="113" fillId="7" borderId="0" xfId="0" applyFont="1" applyFill="1" applyAlignment="1">
      <alignment vertical="center"/>
    </xf>
    <xf numFmtId="178" fontId="113" fillId="5" borderId="0" xfId="0" applyFont="1" applyFill="1" applyAlignment="1">
      <alignment vertical="center"/>
    </xf>
    <xf numFmtId="178" fontId="93" fillId="5" borderId="0" xfId="0" applyFont="1" applyFill="1" applyAlignment="1">
      <alignment vertical="center"/>
    </xf>
    <xf numFmtId="0" fontId="93" fillId="5" borderId="0" xfId="0" applyNumberFormat="1" applyFont="1" applyFill="1" applyAlignment="1">
      <alignment vertical="center"/>
    </xf>
    <xf numFmtId="0" fontId="113" fillId="5" borderId="0" xfId="0" applyNumberFormat="1" applyFont="1" applyFill="1"/>
    <xf numFmtId="43" fontId="86" fillId="5" borderId="0" xfId="1" applyFont="1" applyFill="1"/>
    <xf numFmtId="0" fontId="114" fillId="10" borderId="0" xfId="0" applyNumberFormat="1" applyFont="1" applyFill="1" applyAlignment="1">
      <alignment vertical="center"/>
    </xf>
    <xf numFmtId="166" fontId="86" fillId="5" borderId="0" xfId="0" applyNumberFormat="1" applyFont="1" applyFill="1"/>
    <xf numFmtId="169" fontId="86" fillId="5" borderId="0" xfId="1" applyNumberFormat="1" applyFont="1" applyFill="1"/>
    <xf numFmtId="178" fontId="86" fillId="5" borderId="0" xfId="0" applyFont="1" applyFill="1" applyAlignment="1">
      <alignment vertical="center"/>
    </xf>
    <xf numFmtId="0" fontId="91" fillId="9" borderId="0" xfId="0" applyNumberFormat="1" applyFont="1" applyFill="1" applyAlignment="1">
      <alignment vertical="center"/>
    </xf>
    <xf numFmtId="0" fontId="114" fillId="5" borderId="0" xfId="0" applyNumberFormat="1" applyFont="1" applyFill="1" applyAlignment="1">
      <alignment horizontal="center"/>
    </xf>
    <xf numFmtId="170" fontId="86" fillId="5" borderId="0" xfId="1" applyNumberFormat="1" applyFont="1" applyFill="1"/>
    <xf numFmtId="178" fontId="105" fillId="5" borderId="0" xfId="0" applyFont="1" applyFill="1"/>
    <xf numFmtId="178" fontId="106" fillId="5" borderId="0" xfId="0" applyFont="1" applyFill="1" applyAlignment="1">
      <alignment vertical="center"/>
    </xf>
    <xf numFmtId="178" fontId="94" fillId="5" borderId="0" xfId="0" applyFont="1" applyFill="1"/>
    <xf numFmtId="178" fontId="93" fillId="5" borderId="0" xfId="0" applyFont="1" applyFill="1"/>
    <xf numFmtId="0" fontId="114" fillId="5" borderId="0" xfId="0" applyNumberFormat="1" applyFont="1" applyFill="1" applyAlignment="1">
      <alignment vertical="center"/>
    </xf>
    <xf numFmtId="0" fontId="114" fillId="10" borderId="0" xfId="0" applyNumberFormat="1" applyFont="1" applyFill="1" applyAlignment="1">
      <alignment horizontal="center"/>
    </xf>
    <xf numFmtId="178" fontId="105" fillId="5" borderId="0" xfId="0" applyFont="1" applyFill="1" applyAlignment="1">
      <alignment vertical="center"/>
    </xf>
    <xf numFmtId="169" fontId="105" fillId="5" borderId="0" xfId="1" applyNumberFormat="1" applyFont="1" applyFill="1" applyAlignment="1">
      <alignment vertical="center"/>
    </xf>
    <xf numFmtId="167" fontId="134" fillId="5" borderId="0" xfId="1" applyNumberFormat="1" applyFont="1" applyFill="1" applyAlignment="1">
      <alignment horizontal="center" vertical="center"/>
    </xf>
    <xf numFmtId="0" fontId="134" fillId="5" borderId="0" xfId="18" applyNumberFormat="1" applyFont="1" applyFill="1" applyAlignment="1">
      <alignment horizontal="center" vertical="center"/>
    </xf>
    <xf numFmtId="2" fontId="134" fillId="5" borderId="0" xfId="18" applyNumberFormat="1" applyFont="1" applyFill="1" applyAlignment="1">
      <alignment horizontal="center" vertical="center"/>
    </xf>
    <xf numFmtId="0" fontId="151" fillId="9" borderId="0" xfId="0" applyNumberFormat="1" applyFont="1" applyFill="1" applyAlignment="1">
      <alignment horizontal="center"/>
    </xf>
    <xf numFmtId="0" fontId="86" fillId="7" borderId="0" xfId="0" applyNumberFormat="1" applyFont="1" applyFill="1" applyAlignment="1">
      <alignment horizontal="left" indent="2"/>
    </xf>
    <xf numFmtId="0" fontId="86" fillId="8" borderId="0" xfId="153" applyNumberFormat="1" applyFont="1" applyFill="1"/>
    <xf numFmtId="0" fontId="88" fillId="8" borderId="0" xfId="0" applyNumberFormat="1" applyFont="1" applyFill="1"/>
    <xf numFmtId="0" fontId="86" fillId="8" borderId="0" xfId="0" applyNumberFormat="1" applyFont="1" applyFill="1"/>
    <xf numFmtId="169" fontId="86" fillId="8" borderId="0" xfId="1" applyNumberFormat="1" applyFont="1" applyFill="1" applyBorder="1"/>
    <xf numFmtId="0" fontId="122" fillId="9" borderId="0" xfId="0" applyNumberFormat="1" applyFont="1" applyFill="1"/>
    <xf numFmtId="169" fontId="93" fillId="7" borderId="0" xfId="1" applyNumberFormat="1" applyFont="1" applyFill="1" applyAlignment="1">
      <alignment horizontal="center"/>
    </xf>
    <xf numFmtId="178" fontId="99" fillId="0" borderId="0" xfId="0" applyFont="1" applyAlignment="1">
      <alignment vertical="center" wrapText="1"/>
    </xf>
    <xf numFmtId="0" fontId="122" fillId="9" borderId="30" xfId="0" applyNumberFormat="1" applyFont="1" applyFill="1" applyBorder="1" applyAlignment="1">
      <alignment horizontal="center"/>
    </xf>
    <xf numFmtId="0" fontId="122" fillId="9" borderId="0" xfId="0" applyNumberFormat="1" applyFont="1" applyFill="1" applyAlignment="1">
      <alignment horizontal="center"/>
    </xf>
    <xf numFmtId="169" fontId="88" fillId="0" borderId="0" xfId="1" applyNumberFormat="1" applyFont="1" applyFill="1" applyBorder="1" applyAlignment="1">
      <alignment horizontal="right"/>
    </xf>
    <xf numFmtId="0" fontId="88" fillId="0" borderId="0" xfId="0" applyNumberFormat="1" applyFont="1"/>
    <xf numFmtId="0" fontId="122" fillId="9" borderId="0" xfId="0" applyNumberFormat="1" applyFont="1" applyFill="1" applyAlignment="1">
      <alignment horizontal="left"/>
    </xf>
    <xf numFmtId="178" fontId="137" fillId="0" borderId="0" xfId="24" applyFont="1" applyAlignment="1">
      <alignment horizontal="left"/>
    </xf>
    <xf numFmtId="178" fontId="137" fillId="0" borderId="0" xfId="24" applyFont="1" applyAlignment="1">
      <alignment horizontal="left" indent="1"/>
    </xf>
    <xf numFmtId="178" fontId="121" fillId="0" borderId="0" xfId="24" applyFont="1" applyAlignment="1">
      <alignment horizontal="left" indent="2"/>
    </xf>
    <xf numFmtId="178" fontId="137" fillId="0" borderId="0" xfId="24" applyFont="1" applyAlignment="1">
      <alignment horizontal="left" indent="2"/>
    </xf>
    <xf numFmtId="178" fontId="137" fillId="0" borderId="0" xfId="24" applyFont="1"/>
    <xf numFmtId="0" fontId="91" fillId="9" borderId="0" xfId="0" applyNumberFormat="1" applyFont="1" applyFill="1" applyAlignment="1">
      <alignment horizontal="right"/>
    </xf>
    <xf numFmtId="182" fontId="86" fillId="0" borderId="0" xfId="0" applyNumberFormat="1" applyFont="1"/>
    <xf numFmtId="0" fontId="48" fillId="0" borderId="0" xfId="1" applyNumberFormat="1" applyFont="1" applyFill="1"/>
    <xf numFmtId="178" fontId="70" fillId="0" borderId="0" xfId="41" applyFont="1" applyAlignment="1">
      <alignment vertical="center"/>
    </xf>
    <xf numFmtId="166" fontId="127" fillId="0" borderId="0" xfId="955" applyNumberFormat="1" applyFont="1" applyFill="1" applyBorder="1"/>
    <xf numFmtId="178" fontId="152" fillId="0" borderId="0" xfId="0" applyFont="1"/>
    <xf numFmtId="43" fontId="89" fillId="0" borderId="0" xfId="953" applyNumberFormat="1" applyFont="1"/>
    <xf numFmtId="43" fontId="89" fillId="0" borderId="0" xfId="1" applyFont="1" applyFill="1"/>
    <xf numFmtId="0" fontId="153" fillId="0" borderId="0" xfId="953" applyFont="1"/>
    <xf numFmtId="0" fontId="89" fillId="0" borderId="0" xfId="953" applyFont="1"/>
    <xf numFmtId="2" fontId="89" fillId="0" borderId="0" xfId="953" applyNumberFormat="1" applyFont="1"/>
    <xf numFmtId="169" fontId="121" fillId="0" borderId="0" xfId="0" applyNumberFormat="1" applyFont="1" applyAlignment="1">
      <alignment horizontal="right" readingOrder="1"/>
    </xf>
    <xf numFmtId="0" fontId="91" fillId="9" borderId="0" xfId="0" applyNumberFormat="1" applyFont="1" applyFill="1" applyAlignment="1">
      <alignment horizontal="center"/>
    </xf>
    <xf numFmtId="0" fontId="88" fillId="6" borderId="0" xfId="0" applyNumberFormat="1" applyFont="1" applyFill="1"/>
    <xf numFmtId="0" fontId="86" fillId="6" borderId="0" xfId="0" applyNumberFormat="1" applyFont="1" applyFill="1"/>
    <xf numFmtId="0" fontId="91" fillId="9" borderId="0" xfId="0" applyNumberFormat="1" applyFont="1" applyFill="1"/>
    <xf numFmtId="43" fontId="48" fillId="2" borderId="0" xfId="1" applyFont="1" applyFill="1" applyAlignment="1">
      <alignment horizontal="right" vertical="center"/>
    </xf>
    <xf numFmtId="43" fontId="154" fillId="0" borderId="0" xfId="1" applyFont="1" applyAlignment="1">
      <alignment vertical="center"/>
    </xf>
    <xf numFmtId="178" fontId="135" fillId="0" borderId="0" xfId="0" applyFont="1" applyAlignment="1">
      <alignment horizontal="left"/>
    </xf>
    <xf numFmtId="178" fontId="135" fillId="7" borderId="0" xfId="0" applyFont="1" applyFill="1" applyAlignment="1">
      <alignment wrapText="1"/>
    </xf>
    <xf numFmtId="178" fontId="148" fillId="2" borderId="0" xfId="951" quotePrefix="1" applyFont="1" applyFill="1" applyBorder="1"/>
    <xf numFmtId="178" fontId="122" fillId="7" borderId="0" xfId="0" applyFont="1" applyFill="1" applyAlignment="1">
      <alignment horizontal="center" vertical="center"/>
    </xf>
    <xf numFmtId="178" fontId="88" fillId="0" borderId="12" xfId="0" applyFont="1" applyBorder="1"/>
    <xf numFmtId="170" fontId="88" fillId="0" borderId="12" xfId="1" applyNumberFormat="1" applyFont="1" applyBorder="1"/>
    <xf numFmtId="178" fontId="93" fillId="7" borderId="32" xfId="0" applyFont="1" applyFill="1" applyBorder="1"/>
    <xf numFmtId="167" fontId="91" fillId="7" borderId="32" xfId="1" applyNumberFormat="1" applyFont="1" applyFill="1" applyBorder="1" applyAlignment="1">
      <alignment horizontal="right"/>
    </xf>
    <xf numFmtId="178" fontId="93" fillId="7" borderId="0" xfId="0" applyFont="1" applyFill="1" applyAlignment="1">
      <alignment horizontal="center"/>
    </xf>
    <xf numFmtId="178" fontId="86" fillId="0" borderId="0" xfId="0" quotePrefix="1" applyFont="1" applyAlignment="1">
      <alignment horizontal="right"/>
    </xf>
    <xf numFmtId="178" fontId="137" fillId="0" borderId="0" xfId="0" applyFont="1" applyAlignment="1">
      <alignment vertical="center"/>
    </xf>
    <xf numFmtId="178" fontId="98" fillId="0" borderId="0" xfId="0" applyFont="1" applyAlignment="1">
      <alignment horizontal="left"/>
    </xf>
    <xf numFmtId="178" fontId="157" fillId="0" borderId="0" xfId="0" applyFont="1"/>
    <xf numFmtId="1" fontId="93" fillId="7" borderId="0" xfId="1" applyNumberFormat="1" applyFont="1" applyFill="1" applyAlignment="1">
      <alignment horizontal="right" vertical="center"/>
    </xf>
    <xf numFmtId="1" fontId="91" fillId="7" borderId="0" xfId="1" applyNumberFormat="1" applyFont="1" applyFill="1" applyAlignment="1">
      <alignment horizontal="right" vertical="center"/>
    </xf>
    <xf numFmtId="1" fontId="93" fillId="7" borderId="0" xfId="0" applyNumberFormat="1" applyFont="1" applyFill="1" applyAlignment="1">
      <alignment horizontal="right" vertical="center"/>
    </xf>
    <xf numFmtId="183" fontId="97" fillId="0" borderId="0" xfId="1" applyNumberFormat="1" applyFont="1" applyAlignment="1">
      <alignment horizontal="right"/>
    </xf>
    <xf numFmtId="169" fontId="88" fillId="0" borderId="0" xfId="0" applyNumberFormat="1" applyFont="1"/>
    <xf numFmtId="183" fontId="88" fillId="0" borderId="0" xfId="0" applyNumberFormat="1" applyFont="1" applyAlignment="1">
      <alignment horizontal="right"/>
    </xf>
    <xf numFmtId="183" fontId="90" fillId="0" borderId="0" xfId="1" applyNumberFormat="1" applyFont="1" applyAlignment="1">
      <alignment horizontal="right"/>
    </xf>
    <xf numFmtId="183" fontId="90" fillId="0" borderId="0" xfId="0" applyNumberFormat="1" applyFont="1" applyAlignment="1">
      <alignment horizontal="right"/>
    </xf>
    <xf numFmtId="183" fontId="97" fillId="0" borderId="0" xfId="0" applyNumberFormat="1" applyFont="1" applyAlignment="1">
      <alignment horizontal="right"/>
    </xf>
    <xf numFmtId="183" fontId="88" fillId="0" borderId="0" xfId="1" applyNumberFormat="1" applyFont="1" applyAlignment="1">
      <alignment horizontal="right"/>
    </xf>
    <xf numFmtId="183" fontId="86" fillId="0" borderId="0" xfId="1" applyNumberFormat="1" applyFont="1" applyAlignment="1">
      <alignment horizontal="right"/>
    </xf>
    <xf numFmtId="183" fontId="90" fillId="0" borderId="0" xfId="1" applyNumberFormat="1" applyFont="1" applyFill="1" applyAlignment="1">
      <alignment horizontal="right"/>
    </xf>
    <xf numFmtId="170" fontId="97" fillId="0" borderId="0" xfId="1" applyNumberFormat="1" applyFont="1" applyAlignment="1">
      <alignment horizontal="right"/>
    </xf>
    <xf numFmtId="170" fontId="86" fillId="0" borderId="0" xfId="0" applyNumberFormat="1" applyFont="1" applyAlignment="1">
      <alignment horizontal="right"/>
    </xf>
    <xf numFmtId="165" fontId="90" fillId="0" borderId="0" xfId="1" applyNumberFormat="1" applyFont="1" applyAlignment="1">
      <alignment horizontal="right"/>
    </xf>
    <xf numFmtId="178" fontId="93" fillId="7" borderId="32" xfId="0" applyFont="1" applyFill="1" applyBorder="1" applyAlignment="1">
      <alignment horizontal="left" vertical="center"/>
    </xf>
    <xf numFmtId="167" fontId="93" fillId="7" borderId="32" xfId="1" applyNumberFormat="1" applyFont="1" applyFill="1" applyBorder="1" applyAlignment="1">
      <alignment vertical="center"/>
    </xf>
    <xf numFmtId="167" fontId="91" fillId="7" borderId="32" xfId="1" applyNumberFormat="1" applyFont="1" applyFill="1" applyBorder="1" applyAlignment="1">
      <alignment vertical="center"/>
    </xf>
    <xf numFmtId="178" fontId="86" fillId="0" borderId="0" xfId="0" applyFont="1" applyAlignment="1">
      <alignment horizontal="right" vertical="center"/>
    </xf>
    <xf numFmtId="184" fontId="86" fillId="0" borderId="0" xfId="0" applyNumberFormat="1" applyFont="1"/>
    <xf numFmtId="0" fontId="93" fillId="7" borderId="0" xfId="1" applyNumberFormat="1" applyFont="1" applyFill="1" applyAlignment="1">
      <alignment horizontal="center" vertical="center"/>
    </xf>
    <xf numFmtId="0" fontId="93" fillId="7" borderId="0" xfId="1" applyNumberFormat="1" applyFont="1" applyFill="1" applyAlignment="1">
      <alignment horizontal="right" vertical="center"/>
    </xf>
    <xf numFmtId="170" fontId="102" fillId="0" borderId="0" xfId="1" applyNumberFormat="1" applyFont="1" applyAlignment="1">
      <alignment horizontal="right" vertical="center"/>
    </xf>
    <xf numFmtId="170" fontId="88" fillId="0" borderId="0" xfId="0" applyNumberFormat="1" applyFont="1" applyAlignment="1">
      <alignment horizontal="right" vertical="center"/>
    </xf>
    <xf numFmtId="170" fontId="97" fillId="0" borderId="0" xfId="1" applyNumberFormat="1" applyFont="1"/>
    <xf numFmtId="170" fontId="86" fillId="0" borderId="0" xfId="0" applyNumberFormat="1" applyFont="1" applyAlignment="1">
      <alignment horizontal="right" vertical="center"/>
    </xf>
    <xf numFmtId="170" fontId="103" fillId="0" borderId="0" xfId="1" quotePrefix="1" applyNumberFormat="1" applyFont="1" applyAlignment="1">
      <alignment horizontal="right" vertical="center"/>
    </xf>
    <xf numFmtId="43" fontId="90" fillId="0" borderId="0" xfId="1" applyFont="1" applyAlignment="1">
      <alignment horizontal="right" vertical="center"/>
    </xf>
    <xf numFmtId="169" fontId="86" fillId="0" borderId="0" xfId="1" quotePrefix="1" applyNumberFormat="1" applyFont="1" applyAlignment="1">
      <alignment horizontal="right"/>
    </xf>
    <xf numFmtId="170" fontId="97" fillId="0" borderId="0" xfId="1" applyNumberFormat="1" applyFont="1" applyAlignment="1">
      <alignment horizontal="right" vertical="center"/>
    </xf>
    <xf numFmtId="43" fontId="103" fillId="0" borderId="0" xfId="1" applyFont="1" applyAlignment="1">
      <alignment horizontal="right" vertical="center"/>
    </xf>
    <xf numFmtId="43" fontId="90" fillId="0" borderId="0" xfId="1" quotePrefix="1" applyFont="1" applyAlignment="1">
      <alignment horizontal="right" vertical="center"/>
    </xf>
    <xf numFmtId="170" fontId="88" fillId="0" borderId="0" xfId="1" applyNumberFormat="1" applyFont="1" applyBorder="1" applyAlignment="1">
      <alignment horizontal="right" vertical="center"/>
    </xf>
    <xf numFmtId="167" fontId="93" fillId="7" borderId="32" xfId="1" applyNumberFormat="1" applyFont="1" applyFill="1" applyBorder="1" applyAlignment="1">
      <alignment horizontal="center"/>
    </xf>
    <xf numFmtId="167" fontId="93" fillId="7" borderId="32" xfId="1" applyNumberFormat="1" applyFont="1" applyFill="1" applyBorder="1" applyAlignment="1">
      <alignment horizontal="center" vertical="center"/>
    </xf>
    <xf numFmtId="1" fontId="93" fillId="7" borderId="32" xfId="0" applyNumberFormat="1" applyFont="1" applyFill="1" applyBorder="1" applyAlignment="1">
      <alignment horizontal="center" vertical="center"/>
    </xf>
    <xf numFmtId="178" fontId="93" fillId="7" borderId="32" xfId="0" applyFont="1" applyFill="1" applyBorder="1" applyAlignment="1">
      <alignment horizontal="center" vertical="center"/>
    </xf>
    <xf numFmtId="172" fontId="97" fillId="0" borderId="0" xfId="1" applyNumberFormat="1" applyFont="1" applyAlignment="1">
      <alignment horizontal="right" vertical="center"/>
    </xf>
    <xf numFmtId="172" fontId="97" fillId="0" borderId="0" xfId="1" applyNumberFormat="1" applyFont="1" applyBorder="1" applyAlignment="1">
      <alignment horizontal="right" vertical="center"/>
    </xf>
    <xf numFmtId="170" fontId="97" fillId="0" borderId="0" xfId="1" applyNumberFormat="1" applyFont="1" applyBorder="1" applyAlignment="1">
      <alignment horizontal="right" vertical="center"/>
    </xf>
    <xf numFmtId="172" fontId="90" fillId="0" borderId="0" xfId="1" applyNumberFormat="1" applyFont="1" applyAlignment="1">
      <alignment horizontal="right" vertical="center"/>
    </xf>
    <xf numFmtId="165" fontId="102" fillId="0" borderId="0" xfId="1" applyNumberFormat="1" applyFont="1" applyAlignment="1">
      <alignment horizontal="right" vertical="center"/>
    </xf>
    <xf numFmtId="178" fontId="102" fillId="0" borderId="0" xfId="0" applyFont="1" applyAlignment="1">
      <alignment horizontal="left"/>
    </xf>
    <xf numFmtId="172" fontId="127" fillId="0" borderId="0" xfId="1" applyNumberFormat="1" applyFont="1" applyAlignment="1">
      <alignment horizontal="right" vertical="center"/>
    </xf>
    <xf numFmtId="172" fontId="159" fillId="0" borderId="0" xfId="1" applyNumberFormat="1" applyFont="1" applyAlignment="1">
      <alignment horizontal="right" vertical="center"/>
    </xf>
    <xf numFmtId="169" fontId="97" fillId="0" borderId="0" xfId="1" applyNumberFormat="1" applyFont="1"/>
    <xf numFmtId="178" fontId="91" fillId="5" borderId="0" xfId="0" applyFont="1" applyFill="1"/>
    <xf numFmtId="170" fontId="86" fillId="7" borderId="0" xfId="0" applyNumberFormat="1" applyFont="1" applyFill="1"/>
    <xf numFmtId="167" fontId="93" fillId="7" borderId="0" xfId="1" applyNumberFormat="1" applyFont="1" applyFill="1"/>
    <xf numFmtId="1" fontId="93" fillId="7" borderId="0" xfId="0" applyNumberFormat="1" applyFont="1" applyFill="1" applyAlignment="1">
      <alignment horizontal="center" vertical="center"/>
    </xf>
    <xf numFmtId="170" fontId="102" fillId="0" borderId="0" xfId="1" applyNumberFormat="1" applyFont="1" applyAlignment="1">
      <alignment vertical="center"/>
    </xf>
    <xf numFmtId="166" fontId="88" fillId="0" borderId="0" xfId="1" applyNumberFormat="1" applyFont="1" applyAlignment="1">
      <alignment horizontal="right" vertical="center"/>
    </xf>
    <xf numFmtId="170" fontId="103" fillId="0" borderId="0" xfId="0" applyNumberFormat="1" applyFont="1" applyAlignment="1">
      <alignment vertical="center"/>
    </xf>
    <xf numFmtId="170" fontId="103" fillId="0" borderId="0" xfId="0" applyNumberFormat="1" applyFont="1" applyAlignment="1">
      <alignment horizontal="right" vertical="center"/>
    </xf>
    <xf numFmtId="170" fontId="86" fillId="0" borderId="0" xfId="1" applyNumberFormat="1" applyFont="1" applyAlignment="1">
      <alignment horizontal="right"/>
    </xf>
    <xf numFmtId="43" fontId="103" fillId="0" borderId="0" xfId="1" applyFont="1" applyAlignment="1">
      <alignment vertical="center"/>
    </xf>
    <xf numFmtId="170" fontId="102" fillId="0" borderId="0" xfId="0" applyNumberFormat="1" applyFont="1" applyAlignment="1">
      <alignment vertical="center"/>
    </xf>
    <xf numFmtId="170" fontId="88" fillId="0" borderId="0" xfId="1" applyNumberFormat="1" applyFont="1" applyAlignment="1">
      <alignment horizontal="right"/>
    </xf>
    <xf numFmtId="167" fontId="93" fillId="7" borderId="32" xfId="1" applyNumberFormat="1" applyFont="1" applyFill="1" applyBorder="1" applyAlignment="1">
      <alignment horizontal="right" vertical="center"/>
    </xf>
    <xf numFmtId="178" fontId="93" fillId="7" borderId="0" xfId="0" applyFont="1" applyFill="1" applyAlignment="1">
      <alignment horizontal="right"/>
    </xf>
    <xf numFmtId="170" fontId="88" fillId="0" borderId="0" xfId="0" applyNumberFormat="1" applyFont="1" applyAlignment="1">
      <alignment horizontal="right"/>
    </xf>
    <xf numFmtId="183" fontId="88" fillId="0" borderId="0" xfId="1" applyNumberFormat="1" applyFont="1" applyAlignment="1"/>
    <xf numFmtId="170" fontId="97" fillId="0" borderId="0" xfId="0" applyNumberFormat="1" applyFont="1"/>
    <xf numFmtId="183" fontId="86" fillId="0" borderId="0" xfId="1" applyNumberFormat="1" applyFont="1" applyAlignment="1"/>
    <xf numFmtId="170" fontId="86" fillId="0" borderId="0" xfId="1" applyNumberFormat="1" applyFont="1" applyAlignment="1"/>
    <xf numFmtId="170" fontId="97" fillId="0" borderId="0" xfId="0" applyNumberFormat="1" applyFont="1" applyAlignment="1">
      <alignment horizontal="right"/>
    </xf>
    <xf numFmtId="170" fontId="86" fillId="0" borderId="0" xfId="0" quotePrefix="1" applyNumberFormat="1" applyFont="1" applyAlignment="1">
      <alignment horizontal="right"/>
    </xf>
    <xf numFmtId="43" fontId="88" fillId="0" borderId="0" xfId="1" applyFont="1" applyAlignment="1">
      <alignment horizontal="right"/>
    </xf>
    <xf numFmtId="183" fontId="88" fillId="0" borderId="0" xfId="1" applyNumberFormat="1" applyFont="1" applyBorder="1" applyAlignment="1">
      <alignment horizontal="right"/>
    </xf>
    <xf numFmtId="0" fontId="93" fillId="7" borderId="32" xfId="0" applyNumberFormat="1" applyFont="1" applyFill="1" applyBorder="1" applyAlignment="1">
      <alignment horizontal="right" vertical="center"/>
    </xf>
    <xf numFmtId="170" fontId="97" fillId="0" borderId="0" xfId="0" applyNumberFormat="1" applyFont="1" applyAlignment="1">
      <alignment horizontal="right" vertical="center"/>
    </xf>
    <xf numFmtId="170" fontId="90" fillId="0" borderId="0" xfId="0" applyNumberFormat="1" applyFont="1" applyAlignment="1">
      <alignment horizontal="right" vertical="center"/>
    </xf>
    <xf numFmtId="170" fontId="86" fillId="0" borderId="0" xfId="0" applyNumberFormat="1" applyFont="1" applyAlignment="1">
      <alignment vertical="center"/>
    </xf>
    <xf numFmtId="170" fontId="86" fillId="5" borderId="0" xfId="0" applyNumberFormat="1" applyFont="1" applyFill="1" applyAlignment="1">
      <alignment horizontal="right" vertical="center"/>
    </xf>
    <xf numFmtId="169" fontId="86" fillId="0" borderId="0" xfId="0" applyNumberFormat="1" applyFont="1" applyAlignment="1">
      <alignment vertical="center"/>
    </xf>
    <xf numFmtId="43" fontId="86" fillId="5" borderId="0" xfId="1" applyFont="1" applyFill="1" applyAlignment="1">
      <alignment horizontal="right" vertical="center"/>
    </xf>
    <xf numFmtId="178" fontId="85" fillId="0" borderId="0" xfId="0" applyFont="1"/>
    <xf numFmtId="43" fontId="86" fillId="0" borderId="0" xfId="1" quotePrefix="1" applyFont="1" applyAlignment="1">
      <alignment horizontal="right" vertical="center"/>
    </xf>
    <xf numFmtId="43" fontId="86" fillId="0" borderId="0" xfId="1" quotePrefix="1" applyFont="1" applyFill="1" applyAlignment="1">
      <alignment horizontal="right" vertical="center"/>
    </xf>
    <xf numFmtId="178" fontId="159" fillId="0" borderId="0" xfId="0" applyFont="1"/>
    <xf numFmtId="178" fontId="86" fillId="7" borderId="0" xfId="0" applyFont="1" applyFill="1" applyAlignment="1">
      <alignment horizontal="right" vertical="center"/>
    </xf>
    <xf numFmtId="0" fontId="91" fillId="7" borderId="0" xfId="0" applyNumberFormat="1" applyFont="1" applyFill="1" applyAlignment="1">
      <alignment horizontal="right" vertical="center"/>
    </xf>
    <xf numFmtId="169" fontId="86" fillId="0" borderId="0" xfId="1" applyNumberFormat="1" applyFont="1" applyAlignment="1">
      <alignment horizontal="right" vertical="center"/>
    </xf>
    <xf numFmtId="178" fontId="59" fillId="0" borderId="0" xfId="0" applyFont="1"/>
    <xf numFmtId="169" fontId="90" fillId="0" borderId="0" xfId="1" applyNumberFormat="1" applyFont="1"/>
    <xf numFmtId="173" fontId="97" fillId="0" borderId="0" xfId="0" applyNumberFormat="1" applyFont="1" applyAlignment="1">
      <alignment horizontal="right" vertical="center"/>
    </xf>
    <xf numFmtId="0" fontId="93" fillId="7" borderId="32" xfId="0" applyNumberFormat="1" applyFont="1" applyFill="1" applyBorder="1" applyAlignment="1">
      <alignment horizontal="center" vertical="center"/>
    </xf>
    <xf numFmtId="0" fontId="91" fillId="7" borderId="32" xfId="0" applyNumberFormat="1" applyFont="1" applyFill="1" applyBorder="1" applyAlignment="1">
      <alignment horizontal="right" vertical="center"/>
    </xf>
    <xf numFmtId="178" fontId="161" fillId="0" borderId="0" xfId="0" applyFont="1" applyAlignment="1">
      <alignment horizontal="left" vertical="center" indent="3"/>
    </xf>
    <xf numFmtId="178" fontId="97" fillId="0" borderId="0" xfId="0" applyFont="1" applyAlignment="1">
      <alignment horizontal="right" vertical="center"/>
    </xf>
    <xf numFmtId="169" fontId="102" fillId="0" borderId="0" xfId="0" applyNumberFormat="1" applyFont="1" applyAlignment="1">
      <alignment vertical="center"/>
    </xf>
    <xf numFmtId="169" fontId="97" fillId="0" borderId="0" xfId="0" applyNumberFormat="1" applyFont="1"/>
    <xf numFmtId="169" fontId="103" fillId="0" borderId="0" xfId="0" applyNumberFormat="1" applyFont="1" applyAlignment="1">
      <alignment vertical="center"/>
    </xf>
    <xf numFmtId="169" fontId="90" fillId="0" borderId="0" xfId="0" applyNumberFormat="1" applyFont="1"/>
    <xf numFmtId="169" fontId="90" fillId="0" borderId="0" xfId="1" applyNumberFormat="1" applyFont="1" applyAlignment="1"/>
    <xf numFmtId="169" fontId="88" fillId="0" borderId="0" xfId="1" applyNumberFormat="1" applyFont="1" applyBorder="1" applyAlignment="1">
      <alignment vertical="center"/>
    </xf>
    <xf numFmtId="10" fontId="162" fillId="0" borderId="0" xfId="52" applyNumberFormat="1" applyFont="1"/>
    <xf numFmtId="10" fontId="86" fillId="0" borderId="0" xfId="0" applyNumberFormat="1" applyFont="1"/>
    <xf numFmtId="178" fontId="104" fillId="0" borderId="0" xfId="0" applyFont="1" applyAlignment="1">
      <alignment horizontal="left" wrapText="1"/>
    </xf>
    <xf numFmtId="178" fontId="98" fillId="0" borderId="0" xfId="0" applyFont="1" applyAlignment="1">
      <alignment horizontal="left" wrapText="1"/>
    </xf>
    <xf numFmtId="43" fontId="86" fillId="0" borderId="0" xfId="1" quotePrefix="1" applyFont="1" applyAlignment="1">
      <alignment horizontal="right"/>
    </xf>
    <xf numFmtId="178" fontId="99" fillId="0" borderId="0" xfId="0" applyFont="1" applyAlignment="1">
      <alignment horizontal="left" vertical="top"/>
    </xf>
    <xf numFmtId="1" fontId="93" fillId="5" borderId="0" xfId="0" applyNumberFormat="1" applyFont="1" applyFill="1" applyAlignment="1">
      <alignment vertical="center"/>
    </xf>
    <xf numFmtId="178" fontId="103" fillId="5" borderId="0" xfId="0" applyFont="1" applyFill="1"/>
    <xf numFmtId="170" fontId="103" fillId="0" borderId="0" xfId="0" applyNumberFormat="1" applyFont="1"/>
    <xf numFmtId="166" fontId="102" fillId="0" borderId="0" xfId="1" applyNumberFormat="1" applyFont="1" applyAlignment="1">
      <alignment horizontal="right" vertical="center"/>
    </xf>
    <xf numFmtId="166" fontId="103" fillId="0" borderId="0" xfId="1" applyNumberFormat="1" applyFont="1" applyAlignment="1">
      <alignment horizontal="right" vertical="center"/>
    </xf>
    <xf numFmtId="170" fontId="90" fillId="0" borderId="0" xfId="1" applyNumberFormat="1" applyFont="1" applyAlignment="1">
      <alignment horizontal="right" vertical="center"/>
    </xf>
    <xf numFmtId="166" fontId="97" fillId="0" borderId="0" xfId="1" applyNumberFormat="1" applyFont="1" applyAlignment="1">
      <alignment horizontal="right" vertical="center"/>
    </xf>
    <xf numFmtId="165" fontId="86" fillId="0" borderId="0" xfId="1" applyNumberFormat="1" applyFont="1" applyAlignment="1">
      <alignment horizontal="right" vertical="center"/>
    </xf>
    <xf numFmtId="3" fontId="93" fillId="7" borderId="32" xfId="1" applyNumberFormat="1" applyFont="1" applyFill="1" applyBorder="1" applyAlignment="1">
      <alignment horizontal="right"/>
    </xf>
    <xf numFmtId="167" fontId="93" fillId="7" borderId="32" xfId="1" applyNumberFormat="1" applyFont="1" applyFill="1" applyBorder="1" applyAlignment="1">
      <alignment horizontal="right"/>
    </xf>
    <xf numFmtId="10" fontId="162" fillId="0" borderId="0" xfId="52" applyNumberFormat="1" applyFont="1" applyAlignment="1">
      <alignment horizontal="center"/>
    </xf>
    <xf numFmtId="10" fontId="103" fillId="0" borderId="0" xfId="0" applyNumberFormat="1" applyFont="1"/>
    <xf numFmtId="178" fontId="43" fillId="5" borderId="0" xfId="0" applyFont="1" applyFill="1"/>
    <xf numFmtId="178" fontId="146" fillId="5" borderId="0" xfId="40" applyFont="1" applyFill="1" applyAlignment="1">
      <alignment horizontal="center"/>
    </xf>
    <xf numFmtId="183" fontId="88" fillId="0" borderId="0" xfId="1" applyNumberFormat="1" applyFont="1" applyFill="1" applyAlignment="1">
      <alignment horizontal="right"/>
    </xf>
    <xf numFmtId="183" fontId="86" fillId="0" borderId="0" xfId="0" applyNumberFormat="1" applyFont="1" applyAlignment="1">
      <alignment horizontal="right"/>
    </xf>
    <xf numFmtId="3" fontId="93" fillId="7" borderId="32" xfId="0" applyNumberFormat="1" applyFont="1" applyFill="1" applyBorder="1" applyAlignment="1">
      <alignment horizontal="right" vertical="center"/>
    </xf>
    <xf numFmtId="170" fontId="90" fillId="0" borderId="0" xfId="1" applyNumberFormat="1" applyFont="1" applyAlignment="1">
      <alignment horizontal="right"/>
    </xf>
    <xf numFmtId="169" fontId="97" fillId="0" borderId="0" xfId="1" applyNumberFormat="1" applyFont="1" applyAlignment="1">
      <alignment horizontal="right"/>
    </xf>
    <xf numFmtId="178" fontId="91" fillId="11" borderId="0" xfId="0" applyFont="1" applyFill="1"/>
    <xf numFmtId="178" fontId="90" fillId="0" borderId="0" xfId="0" applyFont="1" applyAlignment="1">
      <alignment horizontal="left"/>
    </xf>
    <xf numFmtId="0" fontId="91" fillId="11" borderId="0" xfId="0" applyNumberFormat="1" applyFont="1" applyFill="1"/>
    <xf numFmtId="0" fontId="90" fillId="0" borderId="0" xfId="962" applyFont="1" applyAlignment="1">
      <alignment horizontal="center"/>
    </xf>
    <xf numFmtId="38" fontId="90" fillId="0" borderId="0" xfId="962" applyNumberFormat="1" applyFont="1" applyAlignment="1">
      <alignment horizontal="center"/>
    </xf>
    <xf numFmtId="38" fontId="90" fillId="0" borderId="0" xfId="963" applyNumberFormat="1" applyFont="1" applyAlignment="1">
      <alignment horizontal="center"/>
    </xf>
    <xf numFmtId="38" fontId="90" fillId="0" borderId="0" xfId="963" applyNumberFormat="1" applyFont="1" applyBorder="1" applyAlignment="1">
      <alignment horizontal="center"/>
    </xf>
    <xf numFmtId="0" fontId="110" fillId="0" borderId="0" xfId="968" applyFont="1"/>
    <xf numFmtId="0" fontId="104" fillId="0" borderId="0" xfId="968" applyFont="1"/>
    <xf numFmtId="0" fontId="104" fillId="5" borderId="0" xfId="968" applyFont="1" applyFill="1"/>
    <xf numFmtId="49" fontId="93" fillId="7" borderId="0" xfId="0" applyNumberFormat="1" applyFont="1" applyFill="1" applyAlignment="1">
      <alignment horizontal="right" vertical="center"/>
    </xf>
    <xf numFmtId="0" fontId="3" fillId="0" borderId="0" xfId="970"/>
    <xf numFmtId="0" fontId="91" fillId="7" borderId="0" xfId="970" applyFont="1" applyFill="1" applyAlignment="1">
      <alignment horizontal="center" vertical="center" wrapText="1"/>
    </xf>
    <xf numFmtId="0" fontId="90" fillId="0" borderId="0" xfId="970" applyFont="1" applyAlignment="1">
      <alignment horizontal="left"/>
    </xf>
    <xf numFmtId="167" fontId="90" fillId="0" borderId="0" xfId="971" applyNumberFormat="1" applyFont="1"/>
    <xf numFmtId="167" fontId="91" fillId="7" borderId="0" xfId="971" applyNumberFormat="1" applyFont="1" applyFill="1" applyBorder="1" applyAlignment="1">
      <alignment horizontal="center" vertical="center" wrapText="1"/>
    </xf>
    <xf numFmtId="0" fontId="110" fillId="0" borderId="0" xfId="970" applyFont="1" applyAlignment="1">
      <alignment horizontal="left"/>
    </xf>
    <xf numFmtId="0" fontId="104" fillId="0" borderId="0" xfId="970" applyFont="1"/>
    <xf numFmtId="0" fontId="90" fillId="0" borderId="0" xfId="970" applyFont="1"/>
    <xf numFmtId="0" fontId="91" fillId="7" borderId="0" xfId="970" applyFont="1" applyFill="1" applyAlignment="1">
      <alignment horizontal="left" vertical="center" wrapText="1"/>
    </xf>
    <xf numFmtId="178" fontId="88" fillId="7" borderId="0" xfId="0" applyFont="1" applyFill="1" applyAlignment="1">
      <alignment horizontal="left" vertical="center"/>
    </xf>
    <xf numFmtId="0" fontId="114" fillId="9" borderId="17" xfId="0" applyNumberFormat="1" applyFont="1" applyFill="1" applyBorder="1" applyAlignment="1">
      <alignment horizontal="center"/>
    </xf>
    <xf numFmtId="0" fontId="164" fillId="7" borderId="0" xfId="970" applyFont="1" applyFill="1"/>
    <xf numFmtId="167" fontId="86" fillId="0" borderId="0" xfId="0" applyNumberFormat="1" applyFont="1"/>
    <xf numFmtId="167" fontId="91" fillId="11" borderId="0" xfId="0" applyNumberFormat="1" applyFont="1" applyFill="1"/>
    <xf numFmtId="166" fontId="48" fillId="2" borderId="0" xfId="1" applyNumberFormat="1" applyFont="1" applyFill="1" applyAlignment="1">
      <alignment vertical="center"/>
    </xf>
    <xf numFmtId="169" fontId="86" fillId="7" borderId="0" xfId="1" applyNumberFormat="1" applyFont="1" applyFill="1"/>
    <xf numFmtId="178" fontId="134" fillId="0" borderId="0" xfId="0" applyFont="1" applyAlignment="1">
      <alignment vertical="center"/>
    </xf>
    <xf numFmtId="0" fontId="90" fillId="2" borderId="0" xfId="0" applyNumberFormat="1" applyFont="1" applyFill="1"/>
    <xf numFmtId="168" fontId="90" fillId="2" borderId="0" xfId="52" applyNumberFormat="1" applyFont="1" applyFill="1"/>
    <xf numFmtId="0" fontId="91" fillId="0" borderId="33" xfId="962" applyFont="1" applyBorder="1" applyAlignment="1">
      <alignment horizontal="center" vertical="center" wrapText="1"/>
    </xf>
    <xf numFmtId="0" fontId="91" fillId="0" borderId="0" xfId="962" applyFont="1" applyAlignment="1">
      <alignment vertical="center" wrapText="1"/>
    </xf>
    <xf numFmtId="178" fontId="91" fillId="11" borderId="0" xfId="0" applyFont="1" applyFill="1" applyAlignment="1">
      <alignment horizontal="center" vertical="center" wrapText="1"/>
    </xf>
    <xf numFmtId="167" fontId="86" fillId="0" borderId="0" xfId="1" applyNumberFormat="1" applyFont="1"/>
    <xf numFmtId="167" fontId="86" fillId="0" borderId="0" xfId="1" applyNumberFormat="1" applyFont="1" applyBorder="1"/>
    <xf numFmtId="178" fontId="91" fillId="7" borderId="0" xfId="0" applyFont="1" applyFill="1" applyAlignment="1">
      <alignment horizontal="left"/>
    </xf>
    <xf numFmtId="167" fontId="91" fillId="7" borderId="0" xfId="1" applyNumberFormat="1" applyFont="1" applyFill="1" applyBorder="1"/>
    <xf numFmtId="0" fontId="97" fillId="0" borderId="0" xfId="970" applyFont="1" applyAlignment="1">
      <alignment horizontal="left"/>
    </xf>
    <xf numFmtId="0" fontId="91" fillId="7" borderId="0" xfId="970" applyFont="1" applyFill="1" applyAlignment="1">
      <alignment horizontal="center" vertical="center"/>
    </xf>
    <xf numFmtId="167" fontId="86" fillId="5" borderId="0" xfId="0" applyNumberFormat="1" applyFont="1" applyFill="1"/>
    <xf numFmtId="0" fontId="91" fillId="7" borderId="0" xfId="0" applyNumberFormat="1" applyFont="1" applyFill="1" applyAlignment="1">
      <alignment horizontal="center" vertical="center" wrapText="1"/>
    </xf>
    <xf numFmtId="0" fontId="91" fillId="7" borderId="35" xfId="0" applyNumberFormat="1" applyFont="1" applyFill="1" applyBorder="1" applyAlignment="1">
      <alignment horizontal="center" vertical="center" wrapText="1"/>
    </xf>
    <xf numFmtId="178" fontId="91" fillId="7" borderId="0" xfId="0" applyFont="1" applyFill="1" applyAlignment="1">
      <alignment horizontal="center" vertical="center" wrapText="1"/>
    </xf>
    <xf numFmtId="0" fontId="3" fillId="7" borderId="0" xfId="970" applyFill="1"/>
    <xf numFmtId="0" fontId="91" fillId="7" borderId="26" xfId="970" applyFont="1" applyFill="1" applyBorder="1" applyAlignment="1">
      <alignment horizontal="center" vertical="center"/>
    </xf>
    <xf numFmtId="0" fontId="3" fillId="0" borderId="0" xfId="970" applyAlignment="1">
      <alignment horizontal="left"/>
    </xf>
    <xf numFmtId="167" fontId="3" fillId="0" borderId="0" xfId="970" applyNumberFormat="1"/>
    <xf numFmtId="178" fontId="86" fillId="0" borderId="0" xfId="0" applyFont="1" applyAlignment="1">
      <alignment horizontal="left" indent="2"/>
    </xf>
    <xf numFmtId="0" fontId="91" fillId="7" borderId="0" xfId="970" applyFont="1" applyFill="1"/>
    <xf numFmtId="0" fontId="90" fillId="7" borderId="0" xfId="970" applyFont="1" applyFill="1"/>
    <xf numFmtId="178" fontId="97" fillId="0" borderId="0" xfId="0" applyFont="1" applyAlignment="1">
      <alignment horizontal="left"/>
    </xf>
    <xf numFmtId="167" fontId="97" fillId="0" borderId="0" xfId="1" applyNumberFormat="1" applyFont="1" applyBorder="1"/>
    <xf numFmtId="178" fontId="97" fillId="0" borderId="0" xfId="0" applyFont="1" applyAlignment="1">
      <alignment horizontal="left" indent="1"/>
    </xf>
    <xf numFmtId="167" fontId="97" fillId="0" borderId="24" xfId="1" applyNumberFormat="1" applyFont="1" applyBorder="1"/>
    <xf numFmtId="167" fontId="91" fillId="7" borderId="0" xfId="1" applyNumberFormat="1" applyFont="1" applyFill="1" applyBorder="1" applyAlignment="1">
      <alignment horizontal="center" vertical="center" wrapText="1"/>
    </xf>
    <xf numFmtId="0" fontId="91" fillId="7" borderId="0" xfId="0" applyNumberFormat="1" applyFont="1" applyFill="1" applyAlignment="1">
      <alignment horizontal="center"/>
    </xf>
    <xf numFmtId="167" fontId="97" fillId="0" borderId="17" xfId="1" applyNumberFormat="1" applyFont="1" applyBorder="1"/>
    <xf numFmtId="167" fontId="86" fillId="0" borderId="17" xfId="1" applyNumberFormat="1" applyFont="1" applyBorder="1"/>
    <xf numFmtId="167" fontId="91" fillId="7" borderId="17" xfId="1" applyNumberFormat="1" applyFont="1" applyFill="1" applyBorder="1" applyAlignment="1">
      <alignment horizontal="center" vertical="center" wrapText="1"/>
    </xf>
    <xf numFmtId="167" fontId="86" fillId="13" borderId="17" xfId="0" applyNumberFormat="1" applyFont="1" applyFill="1" applyBorder="1"/>
    <xf numFmtId="168" fontId="0" fillId="0" borderId="0" xfId="52" applyNumberFormat="1" applyFont="1"/>
    <xf numFmtId="0" fontId="122" fillId="9" borderId="0" xfId="0" applyNumberFormat="1" applyFont="1" applyFill="1" applyAlignment="1">
      <alignment horizontal="right" vertical="center"/>
    </xf>
    <xf numFmtId="178" fontId="104" fillId="0" borderId="0" xfId="0" applyFont="1" applyAlignment="1">
      <alignment horizontal="left" vertical="center" wrapText="1"/>
    </xf>
    <xf numFmtId="166" fontId="7" fillId="0" borderId="0" xfId="953" applyNumberFormat="1"/>
    <xf numFmtId="170" fontId="87" fillId="0" borderId="0" xfId="953" applyNumberFormat="1" applyFont="1"/>
    <xf numFmtId="0" fontId="0" fillId="0" borderId="0" xfId="0" applyNumberFormat="1"/>
    <xf numFmtId="168" fontId="104" fillId="0" borderId="0" xfId="52" applyNumberFormat="1" applyFont="1" applyAlignment="1">
      <alignment horizontal="left" vertical="center" wrapText="1"/>
    </xf>
    <xf numFmtId="171" fontId="99" fillId="0" borderId="0" xfId="1" applyNumberFormat="1" applyFont="1" applyAlignment="1">
      <alignment vertical="center"/>
    </xf>
    <xf numFmtId="166" fontId="99" fillId="0" borderId="0" xfId="1" applyNumberFormat="1" applyFont="1" applyAlignment="1">
      <alignment vertical="center"/>
    </xf>
    <xf numFmtId="43" fontId="99" fillId="0" borderId="0" xfId="1" applyFont="1" applyAlignment="1">
      <alignment vertical="center"/>
    </xf>
    <xf numFmtId="166" fontId="99" fillId="0" borderId="0" xfId="0" applyNumberFormat="1" applyFont="1" applyAlignment="1">
      <alignment vertical="center"/>
    </xf>
    <xf numFmtId="171" fontId="99" fillId="0" borderId="0" xfId="1" applyNumberFormat="1" applyFont="1" applyBorder="1" applyAlignment="1">
      <alignment vertical="center"/>
    </xf>
    <xf numFmtId="166" fontId="114" fillId="0" borderId="0" xfId="1" applyNumberFormat="1" applyFont="1" applyFill="1" applyBorder="1" applyAlignment="1">
      <alignment horizontal="center" vertical="center"/>
    </xf>
    <xf numFmtId="166" fontId="99" fillId="0" borderId="0" xfId="1" applyNumberFormat="1" applyFont="1" applyFill="1" applyAlignment="1">
      <alignment vertical="center"/>
    </xf>
    <xf numFmtId="43" fontId="104" fillId="0" borderId="0" xfId="1" applyFont="1" applyFill="1" applyBorder="1" applyAlignment="1">
      <alignment vertical="center"/>
    </xf>
    <xf numFmtId="43" fontId="104" fillId="0" borderId="0" xfId="1" applyFont="1" applyFill="1" applyAlignment="1">
      <alignment vertical="center"/>
    </xf>
    <xf numFmtId="43" fontId="99" fillId="0" borderId="0" xfId="0" applyNumberFormat="1" applyFont="1" applyAlignment="1">
      <alignment vertical="center"/>
    </xf>
    <xf numFmtId="166" fontId="165" fillId="0" borderId="0" xfId="1" applyNumberFormat="1" applyFont="1" applyFill="1" applyAlignment="1">
      <alignment vertical="center"/>
    </xf>
    <xf numFmtId="170" fontId="93" fillId="7" borderId="0" xfId="1" applyNumberFormat="1" applyFont="1" applyFill="1" applyBorder="1" applyAlignment="1">
      <alignment horizontal="right" vertical="center"/>
    </xf>
    <xf numFmtId="185" fontId="102" fillId="14" borderId="1" xfId="0" applyNumberFormat="1" applyFont="1" applyFill="1" applyBorder="1" applyAlignment="1">
      <alignment horizontal="right" vertical="center"/>
    </xf>
    <xf numFmtId="185" fontId="103" fillId="14" borderId="37" xfId="0" applyNumberFormat="1" applyFont="1" applyFill="1" applyBorder="1" applyAlignment="1">
      <alignment horizontal="right" vertical="center"/>
    </xf>
    <xf numFmtId="185" fontId="103" fillId="14" borderId="0" xfId="0" applyNumberFormat="1" applyFont="1" applyFill="1" applyAlignment="1">
      <alignment horizontal="right" vertical="center"/>
    </xf>
    <xf numFmtId="185" fontId="102" fillId="14" borderId="37" xfId="0" applyNumberFormat="1" applyFont="1" applyFill="1" applyBorder="1" applyAlignment="1">
      <alignment horizontal="right" vertical="center"/>
    </xf>
    <xf numFmtId="185" fontId="102" fillId="14" borderId="0" xfId="0" applyNumberFormat="1" applyFont="1" applyFill="1" applyAlignment="1">
      <alignment horizontal="right" vertical="center"/>
    </xf>
    <xf numFmtId="169" fontId="102" fillId="14" borderId="1" xfId="0" applyNumberFormat="1" applyFont="1" applyFill="1" applyBorder="1" applyAlignment="1">
      <alignment horizontal="right" vertical="center"/>
    </xf>
    <xf numFmtId="178" fontId="134" fillId="0" borderId="0" xfId="951" applyFont="1" applyFill="1" applyBorder="1" applyAlignment="1">
      <alignment vertical="center" wrapText="1"/>
    </xf>
    <xf numFmtId="43" fontId="86" fillId="0" borderId="0" xfId="973" applyFont="1"/>
    <xf numFmtId="43" fontId="97" fillId="0" borderId="0" xfId="973" applyFont="1" applyFill="1"/>
    <xf numFmtId="43" fontId="86" fillId="0" borderId="0" xfId="973" quotePrefix="1" applyFont="1" applyFill="1" applyAlignment="1">
      <alignment horizontal="right"/>
    </xf>
    <xf numFmtId="43" fontId="97" fillId="0" borderId="0" xfId="973" applyFont="1"/>
    <xf numFmtId="43" fontId="86" fillId="0" borderId="0" xfId="973" applyFont="1" applyFill="1"/>
    <xf numFmtId="43" fontId="97" fillId="0" borderId="0" xfId="973" applyFont="1" applyBorder="1"/>
    <xf numFmtId="0" fontId="97" fillId="0" borderId="0" xfId="974" applyNumberFormat="1" applyFont="1" applyFill="1" applyAlignment="1">
      <alignment horizontal="left"/>
    </xf>
    <xf numFmtId="169" fontId="90" fillId="0" borderId="0" xfId="975" applyNumberFormat="1" applyFont="1" applyAlignment="1">
      <alignment horizontal="right"/>
    </xf>
    <xf numFmtId="169" fontId="97" fillId="0" borderId="0" xfId="975" applyNumberFormat="1" applyFont="1" applyAlignment="1">
      <alignment horizontal="right"/>
    </xf>
    <xf numFmtId="169" fontId="90" fillId="0" borderId="0" xfId="975" applyNumberFormat="1" applyFont="1" applyAlignment="1"/>
    <xf numFmtId="0" fontId="93" fillId="5" borderId="0" xfId="0" applyNumberFormat="1" applyFont="1" applyFill="1" applyAlignment="1">
      <alignment horizontal="right" vertical="center"/>
    </xf>
    <xf numFmtId="178" fontId="134" fillId="5" borderId="0" xfId="951" applyFont="1" applyFill="1" applyBorder="1" applyAlignment="1">
      <alignment vertical="center" wrapText="1"/>
    </xf>
    <xf numFmtId="178" fontId="99" fillId="5" borderId="0" xfId="0" applyFont="1" applyFill="1" applyAlignment="1">
      <alignment horizontal="left" vertical="top"/>
    </xf>
    <xf numFmtId="0" fontId="169" fillId="0" borderId="0" xfId="970" applyFont="1"/>
    <xf numFmtId="178" fontId="103" fillId="0" borderId="0" xfId="0" applyFont="1" applyAlignment="1">
      <alignment horizontal="justify" vertical="center" wrapText="1"/>
    </xf>
    <xf numFmtId="167" fontId="86" fillId="0" borderId="0" xfId="971" applyNumberFormat="1" applyFont="1" applyFill="1"/>
    <xf numFmtId="0" fontId="104" fillId="0" borderId="0" xfId="970" applyFont="1" applyAlignment="1">
      <alignment vertical="center"/>
    </xf>
    <xf numFmtId="0" fontId="86" fillId="0" borderId="0" xfId="970" applyFont="1" applyAlignment="1">
      <alignment horizontal="left"/>
    </xf>
    <xf numFmtId="178" fontId="170" fillId="2" borderId="0" xfId="0" applyFont="1" applyFill="1"/>
    <xf numFmtId="178" fontId="171" fillId="7" borderId="0" xfId="0" applyFont="1" applyFill="1"/>
    <xf numFmtId="0" fontId="171" fillId="7" borderId="0" xfId="0" applyNumberFormat="1" applyFont="1" applyFill="1"/>
    <xf numFmtId="0" fontId="172" fillId="7" borderId="0" xfId="0" applyNumberFormat="1" applyFont="1" applyFill="1"/>
    <xf numFmtId="178" fontId="170" fillId="7" borderId="0" xfId="0" applyFont="1" applyFill="1"/>
    <xf numFmtId="0" fontId="171" fillId="7" borderId="0" xfId="0" applyNumberFormat="1" applyFont="1" applyFill="1" applyAlignment="1">
      <alignment horizontal="right" vertical="center"/>
    </xf>
    <xf numFmtId="166" fontId="170" fillId="0" borderId="0" xfId="1" applyNumberFormat="1" applyFont="1" applyFill="1" applyAlignment="1">
      <alignment horizontal="right"/>
    </xf>
    <xf numFmtId="166" fontId="173" fillId="0" borderId="0" xfId="1" applyNumberFormat="1" applyFont="1" applyFill="1" applyAlignment="1">
      <alignment horizontal="right"/>
    </xf>
    <xf numFmtId="166" fontId="170" fillId="0" borderId="0" xfId="1" applyNumberFormat="1" applyFont="1" applyAlignment="1">
      <alignment horizontal="right"/>
    </xf>
    <xf numFmtId="166" fontId="173" fillId="0" borderId="0" xfId="1" applyNumberFormat="1" applyFont="1" applyAlignment="1">
      <alignment horizontal="right"/>
    </xf>
    <xf numFmtId="178" fontId="170" fillId="0" borderId="0" xfId="0" applyFont="1"/>
    <xf numFmtId="178" fontId="170" fillId="2" borderId="0" xfId="0" applyFont="1" applyFill="1" applyAlignment="1">
      <alignment horizontal="center"/>
    </xf>
    <xf numFmtId="17" fontId="171" fillId="7" borderId="0" xfId="0" quotePrefix="1" applyNumberFormat="1" applyFont="1" applyFill="1" applyAlignment="1">
      <alignment horizontal="center"/>
    </xf>
    <xf numFmtId="17" fontId="171" fillId="7" borderId="0" xfId="0" quotePrefix="1" applyNumberFormat="1" applyFont="1" applyFill="1" applyAlignment="1">
      <alignment horizontal="center" vertical="center"/>
    </xf>
    <xf numFmtId="168" fontId="171" fillId="7" borderId="0" xfId="52" applyNumberFormat="1" applyFont="1" applyFill="1" applyBorder="1" applyAlignment="1">
      <alignment horizontal="center"/>
    </xf>
    <xf numFmtId="168" fontId="171" fillId="7" borderId="0" xfId="52" applyNumberFormat="1" applyFont="1" applyFill="1" applyBorder="1" applyAlignment="1">
      <alignment horizontal="center" vertical="center"/>
    </xf>
    <xf numFmtId="0" fontId="104" fillId="0" borderId="0" xfId="970" applyFont="1" applyAlignment="1">
      <alignment horizontal="left" vertical="center" wrapText="1"/>
    </xf>
    <xf numFmtId="170" fontId="93" fillId="7" borderId="0" xfId="0" applyNumberFormat="1" applyFont="1" applyFill="1" applyAlignment="1">
      <alignment horizontal="right" vertical="center"/>
    </xf>
    <xf numFmtId="170" fontId="88" fillId="8" borderId="0" xfId="1" applyNumberFormat="1" applyFont="1" applyFill="1" applyBorder="1"/>
    <xf numFmtId="170" fontId="86" fillId="8" borderId="0" xfId="1" applyNumberFormat="1" applyFont="1" applyFill="1" applyBorder="1"/>
    <xf numFmtId="170" fontId="122" fillId="9" borderId="0" xfId="1" applyNumberFormat="1" applyFont="1" applyFill="1" applyBorder="1"/>
    <xf numFmtId="186" fontId="0" fillId="0" borderId="0" xfId="1" applyNumberFormat="1" applyFont="1"/>
    <xf numFmtId="186" fontId="175" fillId="0" borderId="0" xfId="1" applyNumberFormat="1" applyFont="1"/>
    <xf numFmtId="178" fontId="175" fillId="0" borderId="0" xfId="0" applyFont="1"/>
    <xf numFmtId="4" fontId="97" fillId="0" borderId="0" xfId="0" applyNumberFormat="1" applyFont="1" applyAlignment="1">
      <alignment vertical="center"/>
    </xf>
    <xf numFmtId="0" fontId="174" fillId="0" borderId="0" xfId="953" applyFont="1"/>
    <xf numFmtId="43" fontId="0" fillId="5" borderId="0" xfId="1" applyFont="1" applyFill="1"/>
    <xf numFmtId="170" fontId="86" fillId="2" borderId="0" xfId="1" applyNumberFormat="1" applyFont="1" applyFill="1" applyAlignment="1">
      <alignment horizontal="right" vertical="center"/>
    </xf>
    <xf numFmtId="170" fontId="86" fillId="0" borderId="0" xfId="1" applyNumberFormat="1" applyFont="1" applyFill="1" applyAlignment="1">
      <alignment horizontal="right" vertical="center"/>
    </xf>
    <xf numFmtId="170" fontId="86" fillId="0" borderId="0" xfId="1" applyNumberFormat="1" applyFont="1" applyFill="1" applyAlignment="1">
      <alignment horizontal="right" vertical="center" readingOrder="1"/>
    </xf>
    <xf numFmtId="170" fontId="91" fillId="7" borderId="0" xfId="1" applyNumberFormat="1" applyFont="1" applyFill="1" applyAlignment="1">
      <alignment horizontal="right"/>
    </xf>
    <xf numFmtId="170" fontId="100" fillId="0" borderId="0" xfId="1" applyNumberFormat="1" applyFont="1" applyFill="1" applyBorder="1"/>
    <xf numFmtId="170" fontId="100" fillId="0" borderId="17" xfId="1" applyNumberFormat="1" applyFont="1" applyFill="1" applyBorder="1"/>
    <xf numFmtId="170" fontId="99" fillId="0" borderId="0" xfId="1" applyNumberFormat="1" applyFont="1" applyFill="1" applyBorder="1"/>
    <xf numFmtId="170" fontId="99" fillId="0" borderId="17" xfId="1" applyNumberFormat="1" applyFont="1" applyFill="1" applyBorder="1"/>
    <xf numFmtId="170" fontId="114" fillId="9" borderId="0" xfId="1" applyNumberFormat="1" applyFont="1" applyFill="1" applyBorder="1"/>
    <xf numFmtId="170" fontId="114" fillId="9" borderId="17" xfId="1" applyNumberFormat="1" applyFont="1" applyFill="1" applyBorder="1"/>
    <xf numFmtId="170" fontId="90" fillId="0" borderId="0" xfId="52" quotePrefix="1" applyNumberFormat="1" applyFont="1" applyFill="1" applyAlignment="1">
      <alignment horizontal="right" vertical="center"/>
    </xf>
    <xf numFmtId="170" fontId="90" fillId="0" borderId="0" xfId="52" applyNumberFormat="1" applyFont="1" applyFill="1" applyAlignment="1">
      <alignment horizontal="right" vertical="center"/>
    </xf>
    <xf numFmtId="170" fontId="86" fillId="0" borderId="0" xfId="52" applyNumberFormat="1" applyFont="1" applyFill="1" applyAlignment="1">
      <alignment vertical="center"/>
    </xf>
    <xf numFmtId="170" fontId="86" fillId="0" borderId="0" xfId="52" applyNumberFormat="1" applyFont="1" applyAlignment="1">
      <alignment vertical="center"/>
    </xf>
    <xf numFmtId="170" fontId="90" fillId="0" borderId="0" xfId="1" quotePrefix="1" applyNumberFormat="1" applyFont="1" applyFill="1" applyAlignment="1">
      <alignment horizontal="right" vertical="center"/>
    </xf>
    <xf numFmtId="170" fontId="86" fillId="0" borderId="0" xfId="1" applyNumberFormat="1" applyFont="1" applyFill="1" applyAlignment="1">
      <alignment vertical="center"/>
    </xf>
    <xf numFmtId="170" fontId="86" fillId="0" borderId="0" xfId="52" applyNumberFormat="1" applyFont="1"/>
    <xf numFmtId="170" fontId="93" fillId="7" borderId="0" xfId="52" applyNumberFormat="1" applyFont="1" applyFill="1" applyBorder="1" applyAlignment="1">
      <alignment vertical="center"/>
    </xf>
    <xf numFmtId="166" fontId="86" fillId="0" borderId="0" xfId="1" applyNumberFormat="1" applyFont="1" applyFill="1" applyAlignment="1">
      <alignment horizontal="right" vertical="top"/>
    </xf>
    <xf numFmtId="166" fontId="86" fillId="0" borderId="0" xfId="1" applyNumberFormat="1" applyFont="1" applyAlignment="1">
      <alignment horizontal="right" vertical="top"/>
    </xf>
    <xf numFmtId="166" fontId="93" fillId="7" borderId="7" xfId="1" applyNumberFormat="1" applyFont="1" applyFill="1" applyBorder="1"/>
    <xf numFmtId="166" fontId="93" fillId="7" borderId="11" xfId="1" applyNumberFormat="1" applyFont="1" applyFill="1" applyBorder="1"/>
    <xf numFmtId="166" fontId="93" fillId="7" borderId="10" xfId="1" applyNumberFormat="1" applyFont="1" applyFill="1" applyBorder="1"/>
    <xf numFmtId="185" fontId="97" fillId="14" borderId="37" xfId="0" applyNumberFormat="1" applyFont="1" applyFill="1" applyBorder="1" applyAlignment="1">
      <alignment horizontal="right" vertical="center"/>
    </xf>
    <xf numFmtId="185" fontId="97" fillId="14" borderId="0" xfId="0" applyNumberFormat="1" applyFont="1" applyFill="1" applyAlignment="1">
      <alignment horizontal="right" vertical="center"/>
    </xf>
    <xf numFmtId="185" fontId="90" fillId="14" borderId="0" xfId="0" applyNumberFormat="1" applyFont="1" applyFill="1" applyAlignment="1">
      <alignment horizontal="right" vertical="center"/>
    </xf>
    <xf numFmtId="170" fontId="97" fillId="14" borderId="1" xfId="0" applyNumberFormat="1" applyFont="1" applyFill="1" applyBorder="1" applyAlignment="1">
      <alignment horizontal="right" vertical="center"/>
    </xf>
    <xf numFmtId="166" fontId="171" fillId="7" borderId="0" xfId="1" applyNumberFormat="1" applyFont="1" applyFill="1" applyAlignment="1">
      <alignment horizontal="right" vertical="center"/>
    </xf>
    <xf numFmtId="166" fontId="99" fillId="0" borderId="0" xfId="1" applyNumberFormat="1" applyFont="1" applyAlignment="1">
      <alignment horizontal="right"/>
    </xf>
    <xf numFmtId="170" fontId="91" fillId="11" borderId="0" xfId="0" applyNumberFormat="1" applyFont="1" applyFill="1"/>
    <xf numFmtId="170" fontId="90" fillId="0" borderId="0" xfId="0" applyNumberFormat="1" applyFont="1"/>
    <xf numFmtId="170" fontId="90" fillId="0" borderId="0" xfId="1" applyNumberFormat="1" applyFont="1"/>
    <xf numFmtId="170" fontId="91" fillId="11" borderId="0" xfId="1" applyNumberFormat="1" applyFont="1" applyFill="1"/>
    <xf numFmtId="166" fontId="91" fillId="11" borderId="0" xfId="0" applyNumberFormat="1" applyFont="1" applyFill="1"/>
    <xf numFmtId="43" fontId="48" fillId="0" borderId="0" xfId="1" applyFont="1" applyAlignment="1">
      <alignment vertical="center"/>
    </xf>
    <xf numFmtId="178" fontId="117" fillId="0" borderId="0" xfId="0" applyFont="1" applyAlignment="1">
      <alignment wrapText="1"/>
    </xf>
    <xf numFmtId="166" fontId="86" fillId="0" borderId="0" xfId="1" applyNumberFormat="1" applyFont="1" applyFill="1" applyAlignment="1">
      <alignment horizontal="center"/>
    </xf>
    <xf numFmtId="167" fontId="86" fillId="5" borderId="17" xfId="0" applyNumberFormat="1" applyFont="1" applyFill="1" applyBorder="1"/>
    <xf numFmtId="167" fontId="90" fillId="0" borderId="0" xfId="971" applyNumberFormat="1" applyFont="1" applyFill="1"/>
    <xf numFmtId="170" fontId="97" fillId="0" borderId="7" xfId="0" applyNumberFormat="1" applyFont="1" applyBorder="1"/>
    <xf numFmtId="170" fontId="86" fillId="0" borderId="7" xfId="0" applyNumberFormat="1" applyFont="1" applyBorder="1"/>
    <xf numFmtId="170" fontId="88" fillId="0" borderId="0" xfId="1" applyNumberFormat="1" applyFont="1" applyFill="1" applyBorder="1" applyAlignment="1">
      <alignment horizontal="right"/>
    </xf>
    <xf numFmtId="170" fontId="86" fillId="0" borderId="0" xfId="1" applyNumberFormat="1" applyFont="1" applyFill="1" applyBorder="1" applyAlignment="1">
      <alignment horizontal="right"/>
    </xf>
    <xf numFmtId="170" fontId="137" fillId="0" borderId="0" xfId="1" applyNumberFormat="1" applyFont="1" applyFill="1" applyBorder="1" applyAlignment="1">
      <alignment horizontal="right"/>
    </xf>
    <xf numFmtId="170" fontId="121" fillId="0" borderId="0" xfId="1" applyNumberFormat="1" applyFont="1" applyFill="1" applyBorder="1" applyAlignment="1">
      <alignment horizontal="right"/>
    </xf>
    <xf numFmtId="170" fontId="91" fillId="7" borderId="0" xfId="1" applyNumberFormat="1" applyFont="1" applyFill="1" applyBorder="1" applyAlignment="1">
      <alignment horizontal="right"/>
    </xf>
    <xf numFmtId="168" fontId="48" fillId="0" borderId="0" xfId="52" applyNumberFormat="1" applyFont="1"/>
    <xf numFmtId="168" fontId="7" fillId="0" borderId="0" xfId="52" applyNumberFormat="1" applyFont="1"/>
    <xf numFmtId="170" fontId="114" fillId="7" borderId="0" xfId="1" applyNumberFormat="1" applyFont="1" applyFill="1" applyBorder="1"/>
    <xf numFmtId="170" fontId="100" fillId="10" borderId="0" xfId="1" applyNumberFormat="1" applyFont="1" applyFill="1" applyBorder="1"/>
    <xf numFmtId="170" fontId="100" fillId="5" borderId="0" xfId="1" applyNumberFormat="1" applyFont="1" applyFill="1" applyBorder="1"/>
    <xf numFmtId="170" fontId="99" fillId="5" borderId="0" xfId="1" applyNumberFormat="1" applyFont="1" applyFill="1" applyBorder="1"/>
    <xf numFmtId="170" fontId="100" fillId="8" borderId="0" xfId="1" applyNumberFormat="1" applyFont="1" applyFill="1" applyBorder="1"/>
    <xf numFmtId="170" fontId="100" fillId="6" borderId="0" xfId="1" applyNumberFormat="1" applyFont="1" applyFill="1" applyBorder="1"/>
    <xf numFmtId="170" fontId="99" fillId="6" borderId="0" xfId="1" applyNumberFormat="1" applyFont="1" applyFill="1" applyBorder="1"/>
    <xf numFmtId="170" fontId="88" fillId="10" borderId="0" xfId="1" applyNumberFormat="1" applyFont="1" applyFill="1" applyBorder="1"/>
    <xf numFmtId="170" fontId="88" fillId="5" borderId="0" xfId="1" applyNumberFormat="1" applyFont="1" applyFill="1" applyBorder="1"/>
    <xf numFmtId="170" fontId="86" fillId="5" borderId="0" xfId="1" applyNumberFormat="1" applyFont="1" applyFill="1" applyBorder="1"/>
    <xf numFmtId="170" fontId="91" fillId="9" borderId="0" xfId="1" applyNumberFormat="1" applyFont="1" applyFill="1" applyBorder="1"/>
    <xf numFmtId="170" fontId="100" fillId="0" borderId="0" xfId="2" applyNumberFormat="1" applyFont="1" applyFill="1" applyBorder="1"/>
    <xf numFmtId="170" fontId="99" fillId="0" borderId="0" xfId="2" applyNumberFormat="1" applyFont="1" applyFill="1" applyBorder="1"/>
    <xf numFmtId="170" fontId="151" fillId="9" borderId="0" xfId="2" applyNumberFormat="1" applyFont="1" applyFill="1" applyBorder="1"/>
    <xf numFmtId="170" fontId="86" fillId="0" borderId="0" xfId="1" applyNumberFormat="1" applyFont="1" applyFill="1" applyBorder="1"/>
    <xf numFmtId="170" fontId="93" fillId="7" borderId="0" xfId="0" applyNumberFormat="1" applyFont="1" applyFill="1" applyAlignment="1">
      <alignment horizontal="right"/>
    </xf>
    <xf numFmtId="170" fontId="91" fillId="7" borderId="0" xfId="1" applyNumberFormat="1" applyFont="1" applyFill="1" applyBorder="1"/>
    <xf numFmtId="43" fontId="177" fillId="0" borderId="0" xfId="1" applyFont="1"/>
    <xf numFmtId="0" fontId="114" fillId="7" borderId="0" xfId="0" applyNumberFormat="1" applyFont="1" applyFill="1" applyAlignment="1">
      <alignment horizontal="left"/>
    </xf>
    <xf numFmtId="178" fontId="86" fillId="15" borderId="0" xfId="0" applyFont="1" applyFill="1"/>
    <xf numFmtId="0" fontId="88" fillId="0" borderId="0" xfId="955" applyNumberFormat="1" applyFont="1" applyFill="1" applyBorder="1"/>
    <xf numFmtId="0" fontId="86" fillId="0" borderId="0" xfId="955" applyNumberFormat="1" applyFont="1" applyFill="1" applyBorder="1"/>
    <xf numFmtId="0" fontId="91" fillId="7" borderId="0" xfId="955" applyNumberFormat="1" applyFont="1" applyFill="1" applyBorder="1"/>
    <xf numFmtId="168" fontId="48" fillId="0" borderId="0" xfId="52" applyNumberFormat="1" applyFont="1" applyFill="1"/>
    <xf numFmtId="0" fontId="99" fillId="0" borderId="0" xfId="953" applyFont="1"/>
    <xf numFmtId="43" fontId="48" fillId="0" borderId="0" xfId="1" applyFont="1" applyBorder="1"/>
    <xf numFmtId="43" fontId="51" fillId="0" borderId="0" xfId="1" applyFont="1" applyBorder="1"/>
    <xf numFmtId="0" fontId="93" fillId="0" borderId="0" xfId="0" applyNumberFormat="1" applyFont="1" applyAlignment="1">
      <alignment vertical="center"/>
    </xf>
    <xf numFmtId="168" fontId="178" fillId="0" borderId="0" xfId="52" applyNumberFormat="1" applyFont="1" applyAlignment="1">
      <alignment horizontal="right"/>
    </xf>
    <xf numFmtId="43" fontId="99" fillId="0" borderId="0" xfId="1" applyFont="1" applyFill="1"/>
    <xf numFmtId="185" fontId="103" fillId="0" borderId="0" xfId="0" applyNumberFormat="1" applyFont="1" applyAlignment="1">
      <alignment horizontal="right" vertical="center"/>
    </xf>
    <xf numFmtId="170" fontId="174" fillId="0" borderId="0" xfId="0" applyNumberFormat="1" applyFont="1"/>
    <xf numFmtId="43" fontId="97" fillId="0" borderId="0" xfId="1" applyFont="1"/>
    <xf numFmtId="170" fontId="90" fillId="0" borderId="0" xfId="1" applyNumberFormat="1" applyFont="1" applyFill="1"/>
    <xf numFmtId="170" fontId="97" fillId="0" borderId="0" xfId="1" applyNumberFormat="1" applyFont="1" applyFill="1"/>
    <xf numFmtId="170" fontId="0" fillId="0" borderId="0" xfId="0" applyNumberFormat="1"/>
    <xf numFmtId="170" fontId="0" fillId="5" borderId="0" xfId="0" applyNumberFormat="1" applyFill="1"/>
    <xf numFmtId="170" fontId="88" fillId="0" borderId="0" xfId="0" applyNumberFormat="1" applyFont="1"/>
    <xf numFmtId="167" fontId="91" fillId="7" borderId="32" xfId="1" applyNumberFormat="1" applyFont="1" applyFill="1" applyBorder="1" applyAlignment="1">
      <alignment horizontal="right" vertical="center"/>
    </xf>
    <xf numFmtId="187" fontId="99" fillId="2" borderId="0" xfId="0" applyNumberFormat="1" applyFont="1" applyFill="1"/>
    <xf numFmtId="43" fontId="90" fillId="0" borderId="0" xfId="1" applyFont="1" applyFill="1"/>
    <xf numFmtId="43" fontId="90" fillId="0" borderId="0" xfId="0" applyNumberFormat="1" applyFont="1"/>
    <xf numFmtId="168" fontId="90" fillId="0" borderId="0" xfId="52" applyNumberFormat="1" applyFont="1"/>
    <xf numFmtId="167" fontId="90" fillId="2" borderId="0" xfId="1" applyNumberFormat="1" applyFont="1" applyFill="1"/>
    <xf numFmtId="167" fontId="86" fillId="0" borderId="0" xfId="962" applyNumberFormat="1" applyFont="1" applyAlignment="1">
      <alignment vertical="center" wrapText="1"/>
    </xf>
    <xf numFmtId="167" fontId="90" fillId="0" borderId="0" xfId="970" applyNumberFormat="1" applyFont="1"/>
    <xf numFmtId="167" fontId="104" fillId="0" borderId="0" xfId="970" applyNumberFormat="1" applyFont="1"/>
    <xf numFmtId="178" fontId="99" fillId="2" borderId="0" xfId="0" applyFont="1" applyFill="1" applyAlignment="1">
      <alignment horizontal="left" vertical="center" wrapText="1"/>
    </xf>
    <xf numFmtId="178" fontId="99" fillId="0" borderId="0" xfId="0" applyFont="1" applyAlignment="1">
      <alignment horizontal="left" vertical="top" wrapText="1"/>
    </xf>
    <xf numFmtId="178" fontId="98" fillId="0" borderId="0" xfId="0" applyFont="1" applyAlignment="1">
      <alignment horizontal="left" vertical="center" wrapText="1"/>
    </xf>
    <xf numFmtId="178" fontId="98" fillId="2" borderId="0" xfId="0" applyFont="1" applyFill="1" applyAlignment="1">
      <alignment horizontal="left" vertical="center" wrapText="1"/>
    </xf>
    <xf numFmtId="168" fontId="90" fillId="0" borderId="0" xfId="52" applyNumberFormat="1" applyFont="1" applyFill="1"/>
    <xf numFmtId="4" fontId="93" fillId="7" borderId="0" xfId="0" applyNumberFormat="1" applyFont="1" applyFill="1" applyAlignment="1">
      <alignment vertical="center"/>
    </xf>
    <xf numFmtId="166" fontId="93" fillId="7" borderId="0" xfId="1" applyNumberFormat="1" applyFont="1" applyFill="1" applyBorder="1"/>
    <xf numFmtId="178" fontId="86" fillId="0" borderId="0" xfId="29" applyFont="1" applyAlignment="1">
      <alignment horizontal="justify" vertical="center" wrapText="1"/>
    </xf>
    <xf numFmtId="166" fontId="7" fillId="0" borderId="0" xfId="1" applyNumberFormat="1" applyFont="1"/>
    <xf numFmtId="43" fontId="7" fillId="0" borderId="0" xfId="1" applyFont="1"/>
    <xf numFmtId="0" fontId="114" fillId="9" borderId="38" xfId="0" applyNumberFormat="1" applyFont="1" applyFill="1" applyBorder="1" applyAlignment="1">
      <alignment horizontal="center"/>
    </xf>
    <xf numFmtId="170" fontId="114" fillId="9" borderId="38" xfId="1" applyNumberFormat="1" applyFont="1" applyFill="1" applyBorder="1"/>
    <xf numFmtId="170" fontId="93" fillId="7" borderId="0" xfId="0" applyNumberFormat="1" applyFont="1" applyFill="1" applyAlignment="1">
      <alignment horizontal="center" vertical="center"/>
    </xf>
    <xf numFmtId="169" fontId="88" fillId="0" borderId="0" xfId="955" applyNumberFormat="1" applyFont="1" applyFill="1" applyBorder="1"/>
    <xf numFmtId="169" fontId="86" fillId="0" borderId="0" xfId="955" applyNumberFormat="1" applyFont="1" applyFill="1" applyBorder="1"/>
    <xf numFmtId="169" fontId="86" fillId="0" borderId="0" xfId="954" applyNumberFormat="1" applyFont="1" applyFill="1" applyBorder="1"/>
    <xf numFmtId="169" fontId="88" fillId="0" borderId="0" xfId="954" applyNumberFormat="1" applyFont="1" applyFill="1" applyBorder="1"/>
    <xf numFmtId="169" fontId="91" fillId="7" borderId="0" xfId="955" applyNumberFormat="1" applyFont="1" applyFill="1" applyBorder="1"/>
    <xf numFmtId="169" fontId="86" fillId="0" borderId="0" xfId="1" applyNumberFormat="1" applyFont="1" applyFill="1" applyAlignment="1">
      <alignment horizontal="right" vertical="center" readingOrder="1"/>
    </xf>
    <xf numFmtId="169" fontId="86" fillId="0" borderId="0" xfId="1" applyNumberFormat="1" applyFont="1" applyAlignment="1">
      <alignment horizontal="right" vertical="center" readingOrder="1"/>
    </xf>
    <xf numFmtId="169" fontId="91" fillId="7" borderId="0" xfId="1" applyNumberFormat="1" applyFont="1" applyFill="1" applyAlignment="1">
      <alignment horizontal="right"/>
    </xf>
    <xf numFmtId="178" fontId="123" fillId="0" borderId="0" xfId="29" applyFont="1" applyAlignment="1">
      <alignment vertical="center" wrapText="1"/>
    </xf>
    <xf numFmtId="170" fontId="131" fillId="0" borderId="0" xfId="0" applyNumberFormat="1" applyFont="1"/>
    <xf numFmtId="43" fontId="86" fillId="0" borderId="0" xfId="1" applyFont="1" applyFill="1" applyBorder="1"/>
    <xf numFmtId="168" fontId="131" fillId="0" borderId="0" xfId="52" applyNumberFormat="1" applyFont="1"/>
    <xf numFmtId="4" fontId="131" fillId="0" borderId="0" xfId="0" applyNumberFormat="1" applyFont="1"/>
    <xf numFmtId="170" fontId="86" fillId="0" borderId="0" xfId="1" applyNumberFormat="1" applyFont="1" applyFill="1" applyAlignment="1">
      <alignment horizontal="right"/>
    </xf>
    <xf numFmtId="43" fontId="86" fillId="0" borderId="0" xfId="1" applyFont="1" applyFill="1" applyAlignment="1">
      <alignment horizontal="right"/>
    </xf>
    <xf numFmtId="43" fontId="86" fillId="5" borderId="0" xfId="1" applyFont="1" applyFill="1" applyBorder="1"/>
    <xf numFmtId="173" fontId="86" fillId="0" borderId="0" xfId="0" applyNumberFormat="1" applyFont="1" applyAlignment="1">
      <alignment horizontal="right" vertical="center"/>
    </xf>
    <xf numFmtId="178" fontId="59" fillId="2" borderId="0" xfId="18" applyFont="1" applyFill="1" applyAlignment="1">
      <alignment horizontal="left" vertical="center"/>
    </xf>
    <xf numFmtId="167" fontId="67" fillId="4" borderId="0" xfId="1" applyNumberFormat="1" applyFont="1" applyFill="1" applyAlignment="1">
      <alignment horizontal="center" vertical="center" wrapText="1"/>
    </xf>
    <xf numFmtId="167" fontId="67" fillId="0" borderId="0" xfId="1" applyNumberFormat="1" applyFont="1" applyAlignment="1">
      <alignment horizontal="center" vertical="center" wrapText="1"/>
    </xf>
    <xf numFmtId="166" fontId="48" fillId="2" borderId="0" xfId="1" applyNumberFormat="1" applyFont="1" applyFill="1" applyAlignment="1">
      <alignment horizontal="center" vertical="center"/>
    </xf>
    <xf numFmtId="167" fontId="67" fillId="0" borderId="6" xfId="1" applyNumberFormat="1" applyFont="1" applyBorder="1" applyAlignment="1">
      <alignment horizontal="center" vertical="center" wrapText="1"/>
    </xf>
    <xf numFmtId="166" fontId="126" fillId="0" borderId="0" xfId="1" applyNumberFormat="1" applyFont="1" applyAlignment="1">
      <alignment horizontal="center" vertical="center" wrapText="1"/>
    </xf>
    <xf numFmtId="166" fontId="147" fillId="4" borderId="0" xfId="1" applyNumberFormat="1" applyFont="1" applyFill="1" applyAlignment="1">
      <alignment horizontal="center" vertical="center" wrapText="1"/>
    </xf>
    <xf numFmtId="166" fontId="147" fillId="0" borderId="0" xfId="1" applyNumberFormat="1" applyFont="1" applyAlignment="1">
      <alignment horizontal="center" vertical="center" wrapText="1"/>
    </xf>
    <xf numFmtId="4" fontId="90" fillId="0" borderId="0" xfId="0" applyNumberFormat="1" applyFont="1" applyAlignment="1">
      <alignment horizontal="left" vertical="center" wrapText="1"/>
    </xf>
    <xf numFmtId="178" fontId="91" fillId="11" borderId="0" xfId="0" applyFont="1" applyFill="1" applyAlignment="1">
      <alignment horizontal="center" vertical="center"/>
    </xf>
    <xf numFmtId="178" fontId="91" fillId="7" borderId="25" xfId="0" applyFont="1" applyFill="1" applyBorder="1" applyAlignment="1">
      <alignment horizontal="center"/>
    </xf>
    <xf numFmtId="178" fontId="91" fillId="7" borderId="0" xfId="0" applyFont="1" applyFill="1" applyAlignment="1">
      <alignment horizontal="center"/>
    </xf>
    <xf numFmtId="178" fontId="97" fillId="0" borderId="0" xfId="0" applyFont="1" applyAlignment="1">
      <alignment horizontal="center"/>
    </xf>
    <xf numFmtId="178" fontId="88" fillId="0" borderId="0" xfId="0" applyFont="1" applyAlignment="1">
      <alignment horizontal="center"/>
    </xf>
    <xf numFmtId="0" fontId="122" fillId="9" borderId="31" xfId="0" applyNumberFormat="1" applyFont="1" applyFill="1" applyBorder="1" applyAlignment="1">
      <alignment horizontal="center" vertical="center"/>
    </xf>
    <xf numFmtId="44" fontId="122" fillId="9" borderId="28" xfId="60" applyNumberFormat="1" applyFont="1" applyFill="1" applyBorder="1" applyAlignment="1">
      <alignment horizontal="center" vertical="center" wrapText="1"/>
    </xf>
    <xf numFmtId="44" fontId="122" fillId="9" borderId="29" xfId="60" applyNumberFormat="1" applyFont="1" applyFill="1" applyBorder="1" applyAlignment="1">
      <alignment horizontal="center" vertical="center" wrapText="1"/>
    </xf>
    <xf numFmtId="0" fontId="122" fillId="9" borderId="25" xfId="0" applyNumberFormat="1" applyFont="1" applyFill="1" applyBorder="1" applyAlignment="1">
      <alignment horizontal="center" wrapText="1"/>
    </xf>
    <xf numFmtId="178" fontId="93" fillId="7" borderId="0" xfId="0" applyFont="1" applyFill="1" applyAlignment="1">
      <alignment horizontal="center" vertical="center"/>
    </xf>
    <xf numFmtId="178" fontId="93" fillId="7" borderId="0" xfId="0" applyFont="1" applyFill="1" applyAlignment="1">
      <alignment horizontal="center" vertical="center" wrapText="1"/>
    </xf>
    <xf numFmtId="178" fontId="93" fillId="7" borderId="0" xfId="0" applyFont="1" applyFill="1" applyAlignment="1">
      <alignment vertical="center" wrapText="1"/>
    </xf>
    <xf numFmtId="178" fontId="99" fillId="2" borderId="0" xfId="0" applyFont="1" applyFill="1" applyAlignment="1">
      <alignment horizontal="left" vertical="center"/>
    </xf>
    <xf numFmtId="178" fontId="99" fillId="2" borderId="0" xfId="0" applyFont="1" applyFill="1" applyAlignment="1">
      <alignment horizontal="left" vertical="center" wrapText="1"/>
    </xf>
    <xf numFmtId="178" fontId="99" fillId="0" borderId="0" xfId="0" applyFont="1" applyAlignment="1">
      <alignment horizontal="left" vertical="center" wrapText="1"/>
    </xf>
    <xf numFmtId="178" fontId="99" fillId="0" borderId="0" xfId="0" applyFont="1" applyAlignment="1">
      <alignment horizontal="left" wrapText="1"/>
    </xf>
    <xf numFmtId="0" fontId="93" fillId="7" borderId="0" xfId="0" applyNumberFormat="1" applyFont="1" applyFill="1" applyAlignment="1">
      <alignment horizontal="right" vertical="center" wrapText="1"/>
    </xf>
    <xf numFmtId="178" fontId="49" fillId="4" borderId="0" xfId="0" applyFont="1" applyFill="1" applyAlignment="1">
      <alignment horizontal="center"/>
    </xf>
    <xf numFmtId="178" fontId="49" fillId="4" borderId="0" xfId="0" applyFont="1" applyFill="1" applyAlignment="1">
      <alignment horizontal="center" vertical="center" wrapText="1"/>
    </xf>
    <xf numFmtId="0" fontId="91" fillId="7" borderId="12" xfId="0" applyNumberFormat="1" applyFont="1" applyFill="1" applyBorder="1" applyAlignment="1">
      <alignment horizontal="center"/>
    </xf>
    <xf numFmtId="0" fontId="91" fillId="7" borderId="19" xfId="0" applyNumberFormat="1" applyFont="1" applyFill="1" applyBorder="1" applyAlignment="1">
      <alignment horizontal="center"/>
    </xf>
    <xf numFmtId="0" fontId="91" fillId="7" borderId="38" xfId="0" applyNumberFormat="1" applyFont="1" applyFill="1" applyBorder="1" applyAlignment="1">
      <alignment horizontal="center"/>
    </xf>
    <xf numFmtId="178" fontId="135" fillId="2" borderId="0" xfId="0" applyFont="1" applyFill="1" applyAlignment="1">
      <alignment horizontal="left"/>
    </xf>
    <xf numFmtId="178" fontId="135" fillId="7" borderId="0" xfId="0" applyFont="1" applyFill="1" applyAlignment="1">
      <alignment horizontal="center" vertical="center" wrapText="1"/>
    </xf>
    <xf numFmtId="178" fontId="134" fillId="7" borderId="0" xfId="0" applyFont="1" applyFill="1" applyAlignment="1">
      <alignment horizontal="center" vertical="center" wrapText="1"/>
    </xf>
    <xf numFmtId="178" fontId="123" fillId="0" borderId="0" xfId="0" applyFont="1" applyAlignment="1">
      <alignment horizontal="left" vertical="center" wrapText="1"/>
    </xf>
    <xf numFmtId="0" fontId="93" fillId="7" borderId="0" xfId="0" applyNumberFormat="1" applyFont="1" applyFill="1" applyAlignment="1">
      <alignment horizontal="right" vertical="center"/>
    </xf>
    <xf numFmtId="0" fontId="93" fillId="7" borderId="0" xfId="0" applyNumberFormat="1" applyFont="1" applyFill="1" applyAlignment="1">
      <alignment horizontal="right"/>
    </xf>
    <xf numFmtId="0" fontId="136" fillId="7" borderId="0" xfId="0" applyNumberFormat="1" applyFont="1" applyFill="1" applyAlignment="1">
      <alignment horizontal="center" vertical="center" wrapText="1"/>
    </xf>
    <xf numFmtId="0" fontId="135" fillId="7" borderId="0" xfId="0" applyNumberFormat="1" applyFont="1" applyFill="1" applyAlignment="1">
      <alignment horizontal="center" vertical="center" wrapText="1"/>
    </xf>
    <xf numFmtId="0" fontId="93" fillId="7" borderId="0" xfId="0" applyNumberFormat="1" applyFont="1" applyFill="1" applyAlignment="1">
      <alignment horizontal="center" vertical="center"/>
    </xf>
    <xf numFmtId="178" fontId="104" fillId="0" borderId="0" xfId="0" applyFont="1" applyAlignment="1">
      <alignment horizontal="left" vertical="center" wrapText="1"/>
    </xf>
    <xf numFmtId="0" fontId="91" fillId="7" borderId="0" xfId="0" applyNumberFormat="1" applyFont="1" applyFill="1" applyAlignment="1">
      <alignment horizontal="center" vertical="center"/>
    </xf>
    <xf numFmtId="178" fontId="99" fillId="0" borderId="0" xfId="0" applyFont="1" applyAlignment="1">
      <alignment horizontal="left" vertical="top" wrapText="1"/>
    </xf>
    <xf numFmtId="0" fontId="93" fillId="7" borderId="0" xfId="1" applyNumberFormat="1" applyFont="1" applyFill="1" applyBorder="1" applyAlignment="1">
      <alignment horizontal="center" vertical="center"/>
    </xf>
    <xf numFmtId="178" fontId="98" fillId="0" borderId="0" xfId="0" applyFont="1" applyAlignment="1">
      <alignment horizontal="left" vertical="center" wrapText="1"/>
    </xf>
    <xf numFmtId="178" fontId="98" fillId="2" borderId="0" xfId="0" applyFont="1" applyFill="1" applyAlignment="1">
      <alignment horizontal="left" wrapText="1"/>
    </xf>
    <xf numFmtId="178" fontId="98" fillId="2" borderId="0" xfId="0" applyFont="1" applyFill="1" applyAlignment="1">
      <alignment horizontal="left" vertical="center" wrapText="1"/>
    </xf>
    <xf numFmtId="178" fontId="93" fillId="7" borderId="9" xfId="0" applyFont="1" applyFill="1" applyBorder="1" applyAlignment="1">
      <alignment horizontal="left" vertical="center" wrapText="1"/>
    </xf>
    <xf numFmtId="178" fontId="93" fillId="12" borderId="0" xfId="0" applyFont="1" applyFill="1" applyAlignment="1">
      <alignment horizontal="center" vertical="center"/>
    </xf>
    <xf numFmtId="0" fontId="93" fillId="12" borderId="0" xfId="0" applyNumberFormat="1" applyFont="1" applyFill="1" applyAlignment="1">
      <alignment horizontal="right" vertical="center"/>
    </xf>
    <xf numFmtId="178" fontId="93" fillId="12" borderId="0" xfId="0" applyFont="1" applyFill="1" applyAlignment="1">
      <alignment horizontal="right" vertical="center"/>
    </xf>
    <xf numFmtId="178" fontId="135" fillId="2" borderId="0" xfId="0" applyFont="1" applyFill="1" applyAlignment="1">
      <alignment horizontal="center"/>
    </xf>
    <xf numFmtId="178" fontId="136" fillId="7" borderId="0" xfId="0" applyFont="1" applyFill="1" applyAlignment="1">
      <alignment horizontal="center" vertical="center" wrapText="1"/>
    </xf>
    <xf numFmtId="1" fontId="93" fillId="7" borderId="0" xfId="0" applyNumberFormat="1" applyFont="1" applyFill="1" applyAlignment="1">
      <alignment horizontal="right" vertical="center"/>
    </xf>
    <xf numFmtId="178" fontId="104" fillId="0" borderId="0" xfId="0" applyFont="1" applyAlignment="1">
      <alignment horizontal="left" wrapText="1"/>
    </xf>
    <xf numFmtId="178" fontId="98" fillId="0" borderId="0" xfId="0" applyFont="1" applyAlignment="1">
      <alignment horizontal="left" wrapText="1"/>
    </xf>
    <xf numFmtId="0" fontId="104" fillId="0" borderId="0" xfId="970" applyFont="1" applyAlignment="1">
      <alignment horizontal="left" wrapText="1"/>
    </xf>
    <xf numFmtId="178" fontId="91" fillId="7" borderId="23" xfId="0" applyFont="1" applyFill="1" applyBorder="1" applyAlignment="1">
      <alignment horizontal="center" vertical="center" wrapText="1"/>
    </xf>
    <xf numFmtId="178" fontId="91" fillId="7" borderId="24" xfId="0" applyFont="1" applyFill="1" applyBorder="1" applyAlignment="1">
      <alignment horizontal="center" vertical="center" wrapText="1"/>
    </xf>
    <xf numFmtId="178" fontId="91" fillId="7" borderId="25" xfId="0" applyFont="1" applyFill="1" applyBorder="1" applyAlignment="1">
      <alignment horizontal="center" vertical="center" wrapText="1"/>
    </xf>
    <xf numFmtId="0" fontId="97" fillId="0" borderId="0" xfId="970" applyFont="1" applyAlignment="1">
      <alignment horizontal="left"/>
    </xf>
    <xf numFmtId="178" fontId="88" fillId="5" borderId="0" xfId="0" applyFont="1" applyFill="1" applyAlignment="1">
      <alignment horizontal="left"/>
    </xf>
    <xf numFmtId="0" fontId="104" fillId="0" borderId="0" xfId="970" applyFont="1" applyAlignment="1">
      <alignment horizontal="left" vertical="center" wrapText="1"/>
    </xf>
    <xf numFmtId="178" fontId="91" fillId="7" borderId="34" xfId="0" applyFont="1" applyFill="1" applyBorder="1" applyAlignment="1">
      <alignment horizontal="center" vertical="center" wrapText="1"/>
    </xf>
    <xf numFmtId="0" fontId="91" fillId="7" borderId="23" xfId="0" applyNumberFormat="1" applyFont="1" applyFill="1" applyBorder="1" applyAlignment="1">
      <alignment horizontal="center" vertical="center" wrapText="1"/>
    </xf>
    <xf numFmtId="0" fontId="91" fillId="7" borderId="24" xfId="0" applyNumberFormat="1" applyFont="1" applyFill="1" applyBorder="1" applyAlignment="1">
      <alignment horizontal="center" vertical="center" wrapText="1"/>
    </xf>
    <xf numFmtId="0" fontId="91" fillId="7" borderId="36" xfId="0" applyNumberFormat="1" applyFont="1" applyFill="1" applyBorder="1" applyAlignment="1">
      <alignment horizontal="center" vertical="center" wrapText="1"/>
    </xf>
    <xf numFmtId="178" fontId="82" fillId="0" borderId="0" xfId="0" applyFont="1" applyAlignment="1">
      <alignment horizontal="center" vertical="center"/>
    </xf>
    <xf numFmtId="178" fontId="150" fillId="0" borderId="0" xfId="0" applyFont="1" applyAlignment="1">
      <alignment horizontal="left"/>
    </xf>
  </cellXfs>
  <cellStyles count="1644">
    <cellStyle name="Comma" xfId="1" builtinId="3"/>
    <cellStyle name="Comma 10" xfId="64" xr:uid="{00000000-0005-0000-0000-000002000000}"/>
    <cellStyle name="Comma 10 2" xfId="126" xr:uid="{00000000-0005-0000-0000-000003000000}"/>
    <cellStyle name="Comma 10 2 2" xfId="197" xr:uid="{00000000-0005-0000-0000-000004000000}"/>
    <cellStyle name="Comma 10 2 2 2" xfId="444" xr:uid="{00000000-0005-0000-0000-000005000000}"/>
    <cellStyle name="Comma 10 2 2 2 2" xfId="1334" xr:uid="{00C7EC85-F541-41F6-BD4F-B7E0A2517634}"/>
    <cellStyle name="Comma 10 2 2 3" xfId="1096" xr:uid="{454058F1-E9E2-49B9-B727-C13D15FE3482}"/>
    <cellStyle name="Comma 10 2 3" xfId="379" xr:uid="{00000000-0005-0000-0000-000006000000}"/>
    <cellStyle name="Comma 10 2 3 2" xfId="955" xr:uid="{F0C4F08A-C9DC-4230-B3DD-D0896881DF7B}"/>
    <cellStyle name="Comma 10 2 3 3" xfId="1269" xr:uid="{3201110C-E0DA-490B-94D8-F4445532A16B}"/>
    <cellStyle name="Comma 10 2 4" xfId="1031" xr:uid="{CFF71E73-29E3-49F7-B999-E4BB55F34127}"/>
    <cellStyle name="Comma 10 3" xfId="196" xr:uid="{00000000-0005-0000-0000-000007000000}"/>
    <cellStyle name="Comma 10 3 2" xfId="443" xr:uid="{00000000-0005-0000-0000-000008000000}"/>
    <cellStyle name="Comma 10 3 2 2" xfId="1333" xr:uid="{9D858545-8FFD-4009-8449-138BA145E30C}"/>
    <cellStyle name="Comma 10 3 3" xfId="1095" xr:uid="{DEB91C3C-EE4A-4AA1-AFFC-1796C1029670}"/>
    <cellStyle name="Comma 10 4" xfId="337" xr:uid="{00000000-0005-0000-0000-000009000000}"/>
    <cellStyle name="Comma 10 4 2" xfId="1227" xr:uid="{F60764C5-54E0-404F-892F-84D205ED03CB}"/>
    <cellStyle name="Comma 10 5" xfId="989" xr:uid="{59AADA4D-17C9-4C6C-81F2-8DB5C986DE47}"/>
    <cellStyle name="Comma 11" xfId="90" xr:uid="{00000000-0005-0000-0000-00000A000000}"/>
    <cellStyle name="Comma 11 2" xfId="152" xr:uid="{00000000-0005-0000-0000-00000B000000}"/>
    <cellStyle name="Comma 11 2 2" xfId="199" xr:uid="{00000000-0005-0000-0000-00000C000000}"/>
    <cellStyle name="Comma 11 2 2 2" xfId="446" xr:uid="{00000000-0005-0000-0000-00000D000000}"/>
    <cellStyle name="Comma 11 2 2 2 2" xfId="1336" xr:uid="{E40A5192-E51C-466B-8F21-BAD174ED2F77}"/>
    <cellStyle name="Comma 11 2 2 3" xfId="1098" xr:uid="{4FFB3823-CD90-4AE8-8207-6FB18E231D41}"/>
    <cellStyle name="Comma 11 2 3" xfId="405" xr:uid="{00000000-0005-0000-0000-00000E000000}"/>
    <cellStyle name="Comma 11 2 3 2" xfId="1295" xr:uid="{3CBC4360-C67C-43B6-AC09-546AE897BC2A}"/>
    <cellStyle name="Comma 11 2 4" xfId="1057" xr:uid="{0148716B-D4B6-496A-AD11-FD794161EB23}"/>
    <cellStyle name="Comma 11 3" xfId="198" xr:uid="{00000000-0005-0000-0000-00000F000000}"/>
    <cellStyle name="Comma 11 3 2" xfId="445" xr:uid="{00000000-0005-0000-0000-000010000000}"/>
    <cellStyle name="Comma 11 3 2 2" xfId="1335" xr:uid="{52F7BCE9-2BEF-4C18-B8B0-754335D23C36}"/>
    <cellStyle name="Comma 11 3 3" xfId="1097" xr:uid="{6E4A6E91-F3DB-4871-BF05-99BF4CC822C0}"/>
    <cellStyle name="Comma 11 4" xfId="363" xr:uid="{00000000-0005-0000-0000-000011000000}"/>
    <cellStyle name="Comma 11 4 2" xfId="1253" xr:uid="{269DDBB4-F3B4-42ED-9900-F30AEECD0C81}"/>
    <cellStyle name="Comma 11 5" xfId="1015" xr:uid="{A8AB5371-427D-460D-8D92-CC1606CA21B5}"/>
    <cellStyle name="Comma 12" xfId="94" xr:uid="{00000000-0005-0000-0000-000012000000}"/>
    <cellStyle name="Comma 13" xfId="92" xr:uid="{00000000-0005-0000-0000-000013000000}"/>
    <cellStyle name="Comma 13 2" xfId="200" xr:uid="{00000000-0005-0000-0000-000014000000}"/>
    <cellStyle name="Comma 13 2 2" xfId="447" xr:uid="{00000000-0005-0000-0000-000015000000}"/>
    <cellStyle name="Comma 13 2 2 2" xfId="1337" xr:uid="{CA9F0CC6-E9B0-4220-B5BD-539EBC63C734}"/>
    <cellStyle name="Comma 13 2 3" xfId="1099" xr:uid="{F2572D67-BAB9-40F8-8F58-5D797F1E8DFF}"/>
    <cellStyle name="Comma 13 3" xfId="365" xr:uid="{00000000-0005-0000-0000-000016000000}"/>
    <cellStyle name="Comma 13 3 2" xfId="1255" xr:uid="{7EA31E1E-A1D6-4FA0-B215-C7B4E2E6F324}"/>
    <cellStyle name="Comma 13 4" xfId="1017" xr:uid="{420F05A2-59E2-4059-98D8-8902B2B2A788}"/>
    <cellStyle name="Comma 14" xfId="155" xr:uid="{00000000-0005-0000-0000-000017000000}"/>
    <cellStyle name="Comma 14 2" xfId="280" xr:uid="{00000000-0005-0000-0000-000018000000}"/>
    <cellStyle name="Comma 14 2 2" xfId="526" xr:uid="{00000000-0005-0000-0000-000019000000}"/>
    <cellStyle name="Comma 14 2 2 2" xfId="1416" xr:uid="{D417F648-F77A-48ED-AD0D-AA5B20D079DF}"/>
    <cellStyle name="Comma 14 2 3" xfId="1178" xr:uid="{253D8F07-B3E1-4DE5-854E-41B5686F2A0A}"/>
    <cellStyle name="Comma 14 3" xfId="407" xr:uid="{00000000-0005-0000-0000-00001A000000}"/>
    <cellStyle name="Comma 14 3 2" xfId="1297" xr:uid="{880730E8-2FC5-407A-8DAE-429978C3A2FD}"/>
    <cellStyle name="Comma 14 4" xfId="1059" xr:uid="{D0073378-0AD4-4FED-9A95-AB5AAD9514BB}"/>
    <cellStyle name="Comma 15" xfId="172" xr:uid="{00000000-0005-0000-0000-00001B000000}"/>
    <cellStyle name="Comma 15 2" xfId="423" xr:uid="{00000000-0005-0000-0000-00001C000000}"/>
    <cellStyle name="Comma 15 2 2" xfId="1313" xr:uid="{A0AA6568-762E-41C8-AFD4-C8E2FA3DC437}"/>
    <cellStyle name="Comma 15 3" xfId="1075" xr:uid="{1C52586F-F292-41D1-8A2C-8B0B971D6EDC}"/>
    <cellStyle name="Comma 16" xfId="287" xr:uid="{00000000-0005-0000-0000-00001D000000}"/>
    <cellStyle name="Comma 16 2" xfId="1184" xr:uid="{C7DAF17B-477D-443F-8FB9-053493889AF1}"/>
    <cellStyle name="Comma 17" xfId="309" xr:uid="{00000000-0005-0000-0000-00001E000000}"/>
    <cellStyle name="Comma 17 2" xfId="1200" xr:uid="{C31282B4-79F9-4F9D-847F-6B034F337B8A}"/>
    <cellStyle name="Comma 18" xfId="318" xr:uid="{00000000-0005-0000-0000-00001F000000}"/>
    <cellStyle name="Comma 18 2" xfId="1209" xr:uid="{9D34F9F3-D4D4-4E0B-A58F-D58C36FCC439}"/>
    <cellStyle name="Comma 19" xfId="322" xr:uid="{00000000-0005-0000-0000-000020000000}"/>
    <cellStyle name="Comma 19 2" xfId="1212" xr:uid="{ED4835E8-04A5-4EA5-AA74-19EFA10C773E}"/>
    <cellStyle name="Comma 2" xfId="2" xr:uid="{00000000-0005-0000-0000-000021000000}"/>
    <cellStyle name="Comma 2 2" xfId="3" xr:uid="{00000000-0005-0000-0000-000022000000}"/>
    <cellStyle name="Comma 2 2 2" xfId="95" xr:uid="{00000000-0005-0000-0000-000023000000}"/>
    <cellStyle name="Comma 2 2 3" xfId="191" xr:uid="{00000000-0005-0000-0000-000024000000}"/>
    <cellStyle name="Comma 2 3" xfId="552" xr:uid="{00000000-0005-0000-0000-000025000000}"/>
    <cellStyle name="Comma 2 3 2" xfId="1433" xr:uid="{15D42E36-2EF5-44EC-A991-7772F35AD8A1}"/>
    <cellStyle name="Comma 20" xfId="536" xr:uid="{00000000-0005-0000-0000-000026000000}"/>
    <cellStyle name="Comma 20 2" xfId="549" xr:uid="{00000000-0005-0000-0000-000027000000}"/>
    <cellStyle name="Comma 20 2 2" xfId="1430" xr:uid="{94BA3F58-4782-4AA5-85A8-DF6A8A6B716F}"/>
    <cellStyle name="Comma 20 3" xfId="958" xr:uid="{1129D75B-AE13-434F-8CD5-7C5D41325125}"/>
    <cellStyle name="Comma 20 3 2" xfId="975" xr:uid="{031FD91C-E110-43C7-A04B-A524F2C76BE6}"/>
    <cellStyle name="Comma 20 3 3" xfId="1631" xr:uid="{9E2AA9E5-35F4-4B62-8C79-085AFA10F395}"/>
    <cellStyle name="Comma 20 4" xfId="1422" xr:uid="{55B13FA3-4DC4-436D-BAE2-67B8225648BB}"/>
    <cellStyle name="Comma 21" xfId="545" xr:uid="{00000000-0005-0000-0000-000028000000}"/>
    <cellStyle name="Comma 21 2" xfId="1426" xr:uid="{D2670BCB-A74E-4421-AA29-E9C3D171019D}"/>
    <cellStyle name="Comma 22" xfId="558" xr:uid="{00000000-0005-0000-0000-000029000000}"/>
    <cellStyle name="Comma 22 2" xfId="1439" xr:uid="{7F843596-1698-493C-82B9-50873D15832F}"/>
    <cellStyle name="Comma 23" xfId="563" xr:uid="{00000000-0005-0000-0000-00002A000000}"/>
    <cellStyle name="Comma 23 2" xfId="1443" xr:uid="{57B3A189-D1B0-44B8-A665-062EBED2BBBF}"/>
    <cellStyle name="Comma 24" xfId="566" xr:uid="{00000000-0005-0000-0000-00002B000000}"/>
    <cellStyle name="Comma 24 2" xfId="1446" xr:uid="{DA2408F9-0BAF-47D5-872A-59DCE2F83FB3}"/>
    <cellStyle name="Comma 25" xfId="575" xr:uid="{00000000-0005-0000-0000-00002C000000}"/>
    <cellStyle name="Comma 25 2" xfId="1455" xr:uid="{FFD175AF-AD59-4CDF-A3E1-887E2E4901E0}"/>
    <cellStyle name="Comma 26" xfId="598" xr:uid="{00000000-0005-0000-0000-00002D000000}"/>
    <cellStyle name="Comma 26 2" xfId="1474" xr:uid="{F4B83FDC-7F7A-4504-9796-27CA19B6D268}"/>
    <cellStyle name="Comma 27" xfId="901" xr:uid="{00000000-0005-0000-0000-00002E000000}"/>
    <cellStyle name="Comma 27 2" xfId="1581" xr:uid="{C822EDA6-4227-4B6E-A9DA-A92AE2CE6E6D}"/>
    <cellStyle name="Comma 28" xfId="911" xr:uid="{00000000-0005-0000-0000-00002F000000}"/>
    <cellStyle name="Comma 28 2" xfId="1591" xr:uid="{C7C1A5C4-56A6-4CCF-9DE4-AA56B5A7590D}"/>
    <cellStyle name="Comma 29" xfId="924" xr:uid="{00000000-0005-0000-0000-000030000000}"/>
    <cellStyle name="Comma 29 2" xfId="957" xr:uid="{936224D3-74AF-4D9F-ADFF-49EC17468A62}"/>
    <cellStyle name="Comma 29 2 2" xfId="973" xr:uid="{2F5224FA-BAF4-4029-9368-DDEFCA141A55}"/>
    <cellStyle name="Comma 29 2 3" xfId="1630" xr:uid="{36E86D2E-0EC9-4A9F-BB6E-B61174CB3D6E}"/>
    <cellStyle name="Comma 29 3" xfId="1604" xr:uid="{2135FA34-5998-43AB-98E9-BA72C40F0FCD}"/>
    <cellStyle name="Comma 3" xfId="4" xr:uid="{00000000-0005-0000-0000-000031000000}"/>
    <cellStyle name="Comma 3 2" xfId="5" xr:uid="{00000000-0005-0000-0000-000032000000}"/>
    <cellStyle name="Comma 3 2 2" xfId="6" xr:uid="{00000000-0005-0000-0000-000033000000}"/>
    <cellStyle name="Comma 3 2 2 2" xfId="98" xr:uid="{00000000-0005-0000-0000-000034000000}"/>
    <cellStyle name="Comma 3 2 3" xfId="97" xr:uid="{00000000-0005-0000-0000-000035000000}"/>
    <cellStyle name="Comma 3 3" xfId="7" xr:uid="{00000000-0005-0000-0000-000036000000}"/>
    <cellStyle name="Comma 3 3 2" xfId="99" xr:uid="{00000000-0005-0000-0000-000037000000}"/>
    <cellStyle name="Comma 3 4" xfId="96" xr:uid="{00000000-0005-0000-0000-000038000000}"/>
    <cellStyle name="Comma 3 5" xfId="192" xr:uid="{00000000-0005-0000-0000-000039000000}"/>
    <cellStyle name="Comma 3 6" xfId="555" xr:uid="{00000000-0005-0000-0000-00003A000000}"/>
    <cellStyle name="Comma 3 6 2" xfId="1436" xr:uid="{62CAA347-E479-4FBE-888B-278F47C7F027}"/>
    <cellStyle name="Comma 30" xfId="940" xr:uid="{00000000-0005-0000-0000-00003B000000}"/>
    <cellStyle name="Comma 30 2" xfId="1620" xr:uid="{06666870-2CC7-4CBD-980C-1D138D3CDEDE}"/>
    <cellStyle name="Comma 31" xfId="947" xr:uid="{00000000-0005-0000-0000-00003C000000}"/>
    <cellStyle name="Comma 31 2" xfId="1626" xr:uid="{3203C46E-E1BC-4A41-BE59-8BEEBD18F2A2}"/>
    <cellStyle name="Comma 32" xfId="954" xr:uid="{4F22B4BE-E6E9-40FB-BB94-F737FE313C6B}"/>
    <cellStyle name="Comma 32 2" xfId="1629" xr:uid="{03CCA8E7-1C18-47AB-B777-1C9DA02F98F8}"/>
    <cellStyle name="Comma 33" xfId="960" xr:uid="{8A85EF19-7CA1-42DC-8D7B-39BC1D874675}"/>
    <cellStyle name="Comma 33 2" xfId="974" xr:uid="{F7522A61-8A00-4776-832A-23653A73DEDA}"/>
    <cellStyle name="Comma 33 3" xfId="1633" xr:uid="{5DDD20AC-FAA0-4DA8-9042-1EDA7D9D3BE8}"/>
    <cellStyle name="Comma 34" xfId="963" xr:uid="{72BC8A88-B208-4209-948F-B660AFF419F8}"/>
    <cellStyle name="Comma 34 2" xfId="1636" xr:uid="{137AB0A0-0122-47CD-A4F8-9D166CC46E0A}"/>
    <cellStyle name="Comma 35" xfId="971" xr:uid="{ED964FA7-609A-4233-A5C3-00B6BCC32D4A}"/>
    <cellStyle name="Comma 35 2" xfId="1643" xr:uid="{0D645BAA-AFE1-4BC1-B4EE-03973F2F66E8}"/>
    <cellStyle name="Comma 4" xfId="8" xr:uid="{00000000-0005-0000-0000-00003D000000}"/>
    <cellStyle name="Comma 4 2" xfId="9" xr:uid="{00000000-0005-0000-0000-00003E000000}"/>
    <cellStyle name="Comma 4 2 2" xfId="10" xr:uid="{00000000-0005-0000-0000-00003F000000}"/>
    <cellStyle name="Comma 4 2 2 2" xfId="102" xr:uid="{00000000-0005-0000-0000-000040000000}"/>
    <cellStyle name="Comma 4 2 3" xfId="101" xr:uid="{00000000-0005-0000-0000-000041000000}"/>
    <cellStyle name="Comma 4 3" xfId="11" xr:uid="{00000000-0005-0000-0000-000042000000}"/>
    <cellStyle name="Comma 4 3 2" xfId="103" xr:uid="{00000000-0005-0000-0000-000043000000}"/>
    <cellStyle name="Comma 4 4" xfId="100" xr:uid="{00000000-0005-0000-0000-000044000000}"/>
    <cellStyle name="Comma 5" xfId="12" xr:uid="{00000000-0005-0000-0000-000045000000}"/>
    <cellStyle name="Comma 6" xfId="13" xr:uid="{00000000-0005-0000-0000-000046000000}"/>
    <cellStyle name="Comma 6 2" xfId="14" xr:uid="{00000000-0005-0000-0000-000047000000}"/>
    <cellStyle name="Comma 6 2 2" xfId="105" xr:uid="{00000000-0005-0000-0000-000048000000}"/>
    <cellStyle name="Comma 6 3" xfId="104" xr:uid="{00000000-0005-0000-0000-000049000000}"/>
    <cellStyle name="Comma 67" xfId="952" xr:uid="{371BF5CE-A56D-4899-A5F4-799BCF9FDDBB}"/>
    <cellStyle name="Comma 7" xfId="15" xr:uid="{00000000-0005-0000-0000-00004A000000}"/>
    <cellStyle name="Comma 8" xfId="16" xr:uid="{00000000-0005-0000-0000-00004B000000}"/>
    <cellStyle name="Comma 8 2" xfId="106" xr:uid="{00000000-0005-0000-0000-00004C000000}"/>
    <cellStyle name="Comma 9" xfId="17" xr:uid="{00000000-0005-0000-0000-00004D000000}"/>
    <cellStyle name="Currency" xfId="60" builtinId="4"/>
    <cellStyle name="Currency 2" xfId="124" xr:uid="{00000000-0005-0000-0000-00004F000000}"/>
    <cellStyle name="Hyperlink" xfId="951" builtinId="8"/>
    <cellStyle name="Hyperlink 2" xfId="193" xr:uid="{00000000-0005-0000-0000-000051000000}"/>
    <cellStyle name="Hyperlink 2 2" xfId="540" xr:uid="{00000000-0005-0000-0000-000052000000}"/>
    <cellStyle name="Hyperlink 2 3" xfId="579" xr:uid="{00000000-0005-0000-0000-000053000000}"/>
    <cellStyle name="Normal" xfId="0" builtinId="0"/>
    <cellStyle name="Normal 10" xfId="18" xr:uid="{00000000-0005-0000-0000-000055000000}"/>
    <cellStyle name="Normal 10 2" xfId="547" xr:uid="{00000000-0005-0000-0000-000056000000}"/>
    <cellStyle name="Normal 10 2 2" xfId="1428" xr:uid="{A195903C-12EF-4F4D-AFDD-EC4587606880}"/>
    <cellStyle name="Normal 10_Adm. Azua mensual" xfId="703" xr:uid="{00000000-0005-0000-0000-000057000000}"/>
    <cellStyle name="Normal 100" xfId="316" xr:uid="{00000000-0005-0000-0000-000058000000}"/>
    <cellStyle name="Normal 100 2" xfId="1207" xr:uid="{7E60F74D-D635-444E-8DAC-03E1287C95DC}"/>
    <cellStyle name="Normal 101" xfId="317" xr:uid="{00000000-0005-0000-0000-000059000000}"/>
    <cellStyle name="Normal 101 2" xfId="1208" xr:uid="{B870A005-BABC-4131-A84E-C6602D5E812F}"/>
    <cellStyle name="Normal 102" xfId="321" xr:uid="{00000000-0005-0000-0000-00005A000000}"/>
    <cellStyle name="Normal 102 2" xfId="1211" xr:uid="{7AA98FA8-F522-46F0-B521-2F96469D3EFE}"/>
    <cellStyle name="Normal 103" xfId="535" xr:uid="{00000000-0005-0000-0000-00005B000000}"/>
    <cellStyle name="Normal 103 2" xfId="550" xr:uid="{00000000-0005-0000-0000-00005C000000}"/>
    <cellStyle name="Normal 103 2 2" xfId="1431" xr:uid="{1E020045-506D-4476-BF93-42B44486D892}"/>
    <cellStyle name="Normal 103 3" xfId="1421" xr:uid="{A47FCC49-85C8-48E0-8D22-05AC42403B84}"/>
    <cellStyle name="Normal 103_Adm. Bani mensual" xfId="705" xr:uid="{00000000-0005-0000-0000-00005D000000}"/>
    <cellStyle name="Normal 104" xfId="542" xr:uid="{00000000-0005-0000-0000-00005E000000}"/>
    <cellStyle name="Normal 104 2" xfId="1424" xr:uid="{E67303AE-7A3A-4727-B131-B014A675450A}"/>
    <cellStyle name="Normal 105" xfId="544" xr:uid="{00000000-0005-0000-0000-00005F000000}"/>
    <cellStyle name="Normal 105 2" xfId="1425" xr:uid="{3F79B800-8C94-47A6-B02C-934B2B561DA8}"/>
    <cellStyle name="Normal 106" xfId="557" xr:uid="{00000000-0005-0000-0000-000060000000}"/>
    <cellStyle name="Normal 106 2" xfId="1438" xr:uid="{9D173B65-18C7-433A-88AF-720820D3FD51}"/>
    <cellStyle name="Normal 107" xfId="559" xr:uid="{00000000-0005-0000-0000-000061000000}"/>
    <cellStyle name="Normal 107 2" xfId="1440" xr:uid="{96F45306-A997-4010-9920-E3146D066BD6}"/>
    <cellStyle name="Normal 108" xfId="562" xr:uid="{00000000-0005-0000-0000-000062000000}"/>
    <cellStyle name="Normal 108 2" xfId="1442" xr:uid="{3C1ED80D-4B8F-4002-ACE0-4751943C8044}"/>
    <cellStyle name="Normal 109" xfId="565" xr:uid="{00000000-0005-0000-0000-000063000000}"/>
    <cellStyle name="Normal 109 2" xfId="1445" xr:uid="{1BE4CA8D-F124-4CC4-96A0-22E5FABF6D1B}"/>
    <cellStyle name="Normal 11" xfId="19" xr:uid="{00000000-0005-0000-0000-000064000000}"/>
    <cellStyle name="Normal 110" xfId="567" xr:uid="{00000000-0005-0000-0000-000065000000}"/>
    <cellStyle name="Normal 110 2" xfId="1447" xr:uid="{1984A6B6-25C8-42A4-8656-40D882A02ADE}"/>
    <cellStyle name="Normal 111" xfId="568" xr:uid="{00000000-0005-0000-0000-000066000000}"/>
    <cellStyle name="Normal 111 2" xfId="1448" xr:uid="{4A3B1B93-98FD-4FCE-A920-AB7F9A4535A5}"/>
    <cellStyle name="Normal 112" xfId="569" xr:uid="{00000000-0005-0000-0000-000067000000}"/>
    <cellStyle name="Normal 112 2" xfId="1449" xr:uid="{F97578C4-BBC1-4425-B9D5-BA0CC656E008}"/>
    <cellStyle name="Normal 113" xfId="570" xr:uid="{00000000-0005-0000-0000-000068000000}"/>
    <cellStyle name="Normal 113 2" xfId="1450" xr:uid="{2ADBBD84-23FA-4359-9F50-2AF3C8614EDE}"/>
    <cellStyle name="Normal 114" xfId="572" xr:uid="{00000000-0005-0000-0000-000069000000}"/>
    <cellStyle name="Normal 114 2" xfId="1452" xr:uid="{A055A4C7-2D06-4EAA-BFB6-83D0DBE0C8E0}"/>
    <cellStyle name="Normal 115" xfId="574" xr:uid="{00000000-0005-0000-0000-00006A000000}"/>
    <cellStyle name="Normal 115 2" xfId="1454" xr:uid="{026BD581-F8F4-4111-BE55-F934D44660AE}"/>
    <cellStyle name="Normal 116" xfId="578" xr:uid="{00000000-0005-0000-0000-00006B000000}"/>
    <cellStyle name="Normal 116 2" xfId="1457" xr:uid="{845DBA01-3D49-4ECE-8106-583224377268}"/>
    <cellStyle name="Normal 117" xfId="573" xr:uid="{00000000-0005-0000-0000-00006C000000}"/>
    <cellStyle name="Normal 117 2" xfId="1453" xr:uid="{4E6C2DB7-E0BC-492A-AB1B-504B57E953F8}"/>
    <cellStyle name="Normal 118" xfId="577" xr:uid="{00000000-0005-0000-0000-00006D000000}"/>
    <cellStyle name="Normal 118 2" xfId="1456" xr:uid="{36B0463A-C018-4D49-B918-679EC0C88665}"/>
    <cellStyle name="Normal 119" xfId="581" xr:uid="{00000000-0005-0000-0000-00006E000000}"/>
    <cellStyle name="Normal 119 2" xfId="1458" xr:uid="{67AF7484-7A9C-44E6-9E07-C8C608246F7D}"/>
    <cellStyle name="Normal 12" xfId="20" xr:uid="{00000000-0005-0000-0000-00006F000000}"/>
    <cellStyle name="Normal 120" xfId="582" xr:uid="{00000000-0005-0000-0000-000070000000}"/>
    <cellStyle name="Normal 120 2" xfId="1459" xr:uid="{336298B3-BCD8-478E-A8AC-ECDA35345F3B}"/>
    <cellStyle name="Normal 121" xfId="583" xr:uid="{00000000-0005-0000-0000-000071000000}"/>
    <cellStyle name="Normal 121 2" xfId="1460" xr:uid="{BA2FB82D-A4D6-4BB2-BA78-80ED27B54620}"/>
    <cellStyle name="Normal 122" xfId="584" xr:uid="{00000000-0005-0000-0000-000072000000}"/>
    <cellStyle name="Normal 122 2" xfId="1461" xr:uid="{EF059461-C073-4D1F-A7CB-3AF06B3536E5}"/>
    <cellStyle name="Normal 123" xfId="585" xr:uid="{00000000-0005-0000-0000-000073000000}"/>
    <cellStyle name="Normal 123 2" xfId="1462" xr:uid="{3A0C950C-2701-4F29-AFF9-437066387F6B}"/>
    <cellStyle name="Normal 124" xfId="586" xr:uid="{00000000-0005-0000-0000-000074000000}"/>
    <cellStyle name="Normal 124 2" xfId="1463" xr:uid="{A9B5D405-2962-4A4F-83E0-CC80EF54B838}"/>
    <cellStyle name="Normal 125" xfId="587" xr:uid="{00000000-0005-0000-0000-000075000000}"/>
    <cellStyle name="Normal 125 2" xfId="1464" xr:uid="{54CFB5F6-FD53-4D8D-8033-AFFBBC04FF48}"/>
    <cellStyle name="Normal 126" xfId="588" xr:uid="{00000000-0005-0000-0000-000076000000}"/>
    <cellStyle name="Normal 126 2" xfId="1465" xr:uid="{4A1BC7BA-EFED-42B7-A97B-3661A33BE37E}"/>
    <cellStyle name="Normal 127" xfId="589" xr:uid="{00000000-0005-0000-0000-000077000000}"/>
    <cellStyle name="Normal 127 2" xfId="1466" xr:uid="{109CA235-E996-41FB-92D8-35560B1A5B20}"/>
    <cellStyle name="Normal 128" xfId="590" xr:uid="{00000000-0005-0000-0000-000078000000}"/>
    <cellStyle name="Normal 128 2" xfId="1467" xr:uid="{ADCB63B9-6F26-4600-9641-7FB9E1C45BBF}"/>
    <cellStyle name="Normal 129" xfId="591" xr:uid="{00000000-0005-0000-0000-000079000000}"/>
    <cellStyle name="Normal 129 2" xfId="1468" xr:uid="{E0894842-8AE7-466E-A9B0-C0276F376ABB}"/>
    <cellStyle name="Normal 13" xfId="21" xr:uid="{00000000-0005-0000-0000-00007A000000}"/>
    <cellStyle name="Normal 130" xfId="592" xr:uid="{00000000-0005-0000-0000-00007B000000}"/>
    <cellStyle name="Normal 130 2" xfId="1469" xr:uid="{51E41983-D527-4268-83B7-0A7D408F6F2D}"/>
    <cellStyle name="Normal 131" xfId="593" xr:uid="{00000000-0005-0000-0000-00007C000000}"/>
    <cellStyle name="Normal 131 2" xfId="1470" xr:uid="{35413172-E1B4-425D-8515-6955CBDD727D}"/>
    <cellStyle name="Normal 132" xfId="594" xr:uid="{00000000-0005-0000-0000-00007D000000}"/>
    <cellStyle name="Normal 133" xfId="597" xr:uid="{00000000-0005-0000-0000-00007E000000}"/>
    <cellStyle name="Normal 133 2" xfId="1473" xr:uid="{01991BF9-3E13-46A0-915F-A3A93BEB7D49}"/>
    <cellStyle name="Normal 134" xfId="600" xr:uid="{00000000-0005-0000-0000-00007F000000}"/>
    <cellStyle name="Normal 134 2" xfId="1476" xr:uid="{880B7D26-193C-4D43-B2E4-09535991D5B2}"/>
    <cellStyle name="Normal 135" xfId="601" xr:uid="{00000000-0005-0000-0000-000080000000}"/>
    <cellStyle name="Normal 135 2" xfId="1477" xr:uid="{B527C45E-34CE-421E-8150-B80DA394174E}"/>
    <cellStyle name="Normal 136" xfId="602" xr:uid="{00000000-0005-0000-0000-000081000000}"/>
    <cellStyle name="Normal 136 2" xfId="1478" xr:uid="{1DB1E446-EF0C-46D8-9BAA-857B30A5A363}"/>
    <cellStyle name="Normal 137" xfId="603" xr:uid="{00000000-0005-0000-0000-000082000000}"/>
    <cellStyle name="Normal 137 2" xfId="1479" xr:uid="{3A97A420-314A-44DB-BAED-62C08AE0DE5D}"/>
    <cellStyle name="Normal 138" xfId="604" xr:uid="{00000000-0005-0000-0000-000083000000}"/>
    <cellStyle name="Normal 138 2" xfId="1480" xr:uid="{DD871C82-5167-48A9-8770-47C7A34AF82B}"/>
    <cellStyle name="Normal 139" xfId="605" xr:uid="{00000000-0005-0000-0000-000084000000}"/>
    <cellStyle name="Normal 139 2" xfId="1481" xr:uid="{DB1C27FD-14B5-48A5-8993-BC2E1BEB17AA}"/>
    <cellStyle name="Normal 14" xfId="22" xr:uid="{00000000-0005-0000-0000-000085000000}"/>
    <cellStyle name="Normal 140" xfId="606" xr:uid="{00000000-0005-0000-0000-000086000000}"/>
    <cellStyle name="Normal 140 2" xfId="1482" xr:uid="{9AC6F258-CB28-43DD-A463-823E56386224}"/>
    <cellStyle name="Normal 141" xfId="607" xr:uid="{00000000-0005-0000-0000-000087000000}"/>
    <cellStyle name="Normal 141 2" xfId="1483" xr:uid="{456152BA-2629-43F3-8E39-FE23CA39FE5F}"/>
    <cellStyle name="Normal 142" xfId="608" xr:uid="{00000000-0005-0000-0000-000088000000}"/>
    <cellStyle name="Normal 142 2" xfId="1484" xr:uid="{92FED4A3-9A21-425E-B026-98410D67922F}"/>
    <cellStyle name="Normal 143" xfId="609" xr:uid="{00000000-0005-0000-0000-000089000000}"/>
    <cellStyle name="Normal 143 2" xfId="1485" xr:uid="{E21B69EB-C3A9-473E-89A1-53B201EF3471}"/>
    <cellStyle name="Normal 144" xfId="610" xr:uid="{00000000-0005-0000-0000-00008A000000}"/>
    <cellStyle name="Normal 144 2" xfId="1486" xr:uid="{75C64D0B-849C-496C-9A6D-D8C9C8C62D24}"/>
    <cellStyle name="Normal 145" xfId="611" xr:uid="{00000000-0005-0000-0000-00008B000000}"/>
    <cellStyle name="Normal 145 2" xfId="1487" xr:uid="{18A3373B-5CCB-42E1-B835-96DD2DAE7976}"/>
    <cellStyle name="Normal 146" xfId="612" xr:uid="{00000000-0005-0000-0000-00008C000000}"/>
    <cellStyle name="Normal 146 2" xfId="1488" xr:uid="{12E62879-C0D3-4E22-8E1B-4CC738FB1705}"/>
    <cellStyle name="Normal 147" xfId="613" xr:uid="{00000000-0005-0000-0000-00008D000000}"/>
    <cellStyle name="Normal 147 2" xfId="1489" xr:uid="{DF5AB0EB-235F-4876-86C5-FD07C55AFFD2}"/>
    <cellStyle name="Normal 148" xfId="614" xr:uid="{00000000-0005-0000-0000-00008E000000}"/>
    <cellStyle name="Normal 148 2" xfId="1490" xr:uid="{E9133970-91B9-4470-8BD5-7F0515E1DB7E}"/>
    <cellStyle name="Normal 149" xfId="615" xr:uid="{00000000-0005-0000-0000-00008F000000}"/>
    <cellStyle name="Normal 149 2" xfId="1491" xr:uid="{AF5E3932-3B8C-40A6-9CC7-E87920940457}"/>
    <cellStyle name="Normal 15" xfId="23" xr:uid="{00000000-0005-0000-0000-000090000000}"/>
    <cellStyle name="Normal 150" xfId="616" xr:uid="{00000000-0005-0000-0000-000091000000}"/>
    <cellStyle name="Normal 150 2" xfId="1492" xr:uid="{194D4751-A013-4603-898B-7C18A6BC62C3}"/>
    <cellStyle name="Normal 151" xfId="617" xr:uid="{00000000-0005-0000-0000-000092000000}"/>
    <cellStyle name="Normal 151 2" xfId="1493" xr:uid="{40F7064B-FD0F-4707-9A97-8C8E2D90E279}"/>
    <cellStyle name="Normal 152" xfId="618" xr:uid="{00000000-0005-0000-0000-000093000000}"/>
    <cellStyle name="Normal 152 2" xfId="1494" xr:uid="{E19DF0C4-99F3-4C3D-A53B-1EBC16F4F2A1}"/>
    <cellStyle name="Normal 153" xfId="619" xr:uid="{00000000-0005-0000-0000-000094000000}"/>
    <cellStyle name="Normal 153 2" xfId="1495" xr:uid="{BC294913-2C77-425D-853D-E972168CFECF}"/>
    <cellStyle name="Normal 154" xfId="620" xr:uid="{00000000-0005-0000-0000-000095000000}"/>
    <cellStyle name="Normal 154 2" xfId="1496" xr:uid="{6CD45149-BED7-4A5C-A3A2-1F9309022853}"/>
    <cellStyle name="Normal 155" xfId="621" xr:uid="{00000000-0005-0000-0000-000096000000}"/>
    <cellStyle name="Normal 155 2" xfId="1497" xr:uid="{524D6568-BABA-40C2-9DFF-E98FAAC9AE0F}"/>
    <cellStyle name="Normal 156" xfId="622" xr:uid="{00000000-0005-0000-0000-000097000000}"/>
    <cellStyle name="Normal 156 2" xfId="1498" xr:uid="{166E9C9E-E0E8-414C-9AFF-4F16A754B103}"/>
    <cellStyle name="Normal 157" xfId="623" xr:uid="{00000000-0005-0000-0000-000098000000}"/>
    <cellStyle name="Normal 157 2" xfId="1499" xr:uid="{DB35AA7C-5873-4F42-BDB8-776291AF8E10}"/>
    <cellStyle name="Normal 158" xfId="624" xr:uid="{00000000-0005-0000-0000-000099000000}"/>
    <cellStyle name="Normal 158 2" xfId="1500" xr:uid="{4F6280CF-914F-4595-AE06-2F6AC5F3A56B}"/>
    <cellStyle name="Normal 159" xfId="625" xr:uid="{00000000-0005-0000-0000-00009A000000}"/>
    <cellStyle name="Normal 159 2" xfId="1501" xr:uid="{5E16B815-A33F-445F-A35B-E255CBC7E802}"/>
    <cellStyle name="Normal 16" xfId="24" xr:uid="{00000000-0005-0000-0000-00009B000000}"/>
    <cellStyle name="Normal 16 2" xfId="25" xr:uid="{00000000-0005-0000-0000-00009C000000}"/>
    <cellStyle name="Normal 16 2 2" xfId="108" xr:uid="{00000000-0005-0000-0000-00009D000000}"/>
    <cellStyle name="Normal 16 2 2 2" xfId="203" xr:uid="{00000000-0005-0000-0000-00009E000000}"/>
    <cellStyle name="Normal 16 2 2 2 2" xfId="450" xr:uid="{00000000-0005-0000-0000-00009F000000}"/>
    <cellStyle name="Normal 16 2 2 2 2 2" xfId="1340" xr:uid="{8D404D4F-D74F-4515-99C7-DAB2698DB099}"/>
    <cellStyle name="Normal 16 2 2 2 3" xfId="1102" xr:uid="{F749443C-881C-41DC-AB7F-A1366AD402AD}"/>
    <cellStyle name="Normal 16 2 2 2_Adm. Bani mensual" xfId="709" xr:uid="{00000000-0005-0000-0000-0000A0000000}"/>
    <cellStyle name="Normal 16 2 2 3" xfId="367" xr:uid="{00000000-0005-0000-0000-0000A1000000}"/>
    <cellStyle name="Normal 16 2 2 3 2" xfId="1257" xr:uid="{887D01B1-51E3-4F82-97EB-217475A55659}"/>
    <cellStyle name="Normal 16 2 2 4" xfId="1019" xr:uid="{C3EB9FB2-68DF-4B39-8C16-CEE7EA7304B8}"/>
    <cellStyle name="Normal 16 2 2_Adm. Bani mensual" xfId="708" xr:uid="{00000000-0005-0000-0000-0000A2000000}"/>
    <cellStyle name="Normal 16 2 3" xfId="202" xr:uid="{00000000-0005-0000-0000-0000A3000000}"/>
    <cellStyle name="Normal 16 2 3 2" xfId="449" xr:uid="{00000000-0005-0000-0000-0000A4000000}"/>
    <cellStyle name="Normal 16 2 3 2 2" xfId="1339" xr:uid="{95CD34FB-1F26-4E91-981C-E7E9FFD14626}"/>
    <cellStyle name="Normal 16 2 3 3" xfId="1101" xr:uid="{AD607F3A-98C6-4BFF-B3F6-4386B8ED1200}"/>
    <cellStyle name="Normal 16 2 3_Adm. Bani mensual" xfId="710" xr:uid="{00000000-0005-0000-0000-0000A5000000}"/>
    <cellStyle name="Normal 16 2 4" xfId="325" xr:uid="{00000000-0005-0000-0000-0000A6000000}"/>
    <cellStyle name="Normal 16 2 4 2" xfId="1215" xr:uid="{EBC322C8-1FAD-4224-849E-F3533656D263}"/>
    <cellStyle name="Normal 16 2 5" xfId="977" xr:uid="{282EF188-DD9A-4C05-A6AA-7CCC13F366E3}"/>
    <cellStyle name="Normal 16 2_Adm. Bani mensual" xfId="707" xr:uid="{00000000-0005-0000-0000-0000A7000000}"/>
    <cellStyle name="Normal 16 3" xfId="107" xr:uid="{00000000-0005-0000-0000-0000A8000000}"/>
    <cellStyle name="Normal 16 3 2" xfId="204" xr:uid="{00000000-0005-0000-0000-0000A9000000}"/>
    <cellStyle name="Normal 16 3 2 2" xfId="451" xr:uid="{00000000-0005-0000-0000-0000AA000000}"/>
    <cellStyle name="Normal 16 3 2 2 2" xfId="1341" xr:uid="{B9DC0E5E-1D23-48CB-88B8-4F3E492960EA}"/>
    <cellStyle name="Normal 16 3 2 3" xfId="1103" xr:uid="{9CA593E6-E081-4ED1-A761-6B81C7936401}"/>
    <cellStyle name="Normal 16 3 2_Adm. Bani mensual" xfId="712" xr:uid="{00000000-0005-0000-0000-0000AB000000}"/>
    <cellStyle name="Normal 16 3 3" xfId="366" xr:uid="{00000000-0005-0000-0000-0000AC000000}"/>
    <cellStyle name="Normal 16 3 3 2" xfId="1256" xr:uid="{D2DB0DFD-AC45-4FA0-BAE5-0B9613E85B36}"/>
    <cellStyle name="Normal 16 3 4" xfId="1018" xr:uid="{25DAF898-09CF-45B2-BD2B-3A9FC78F74F4}"/>
    <cellStyle name="Normal 16 3_Adm. Bani mensual" xfId="711" xr:uid="{00000000-0005-0000-0000-0000AD000000}"/>
    <cellStyle name="Normal 16 4" xfId="201" xr:uid="{00000000-0005-0000-0000-0000AE000000}"/>
    <cellStyle name="Normal 16 4 2" xfId="448" xr:uid="{00000000-0005-0000-0000-0000AF000000}"/>
    <cellStyle name="Normal 16 4 2 2" xfId="1338" xr:uid="{C476B6AB-7CE6-47F4-9E05-63035A24267C}"/>
    <cellStyle name="Normal 16 4 3" xfId="1100" xr:uid="{8EAD004E-0B57-4CEC-8513-714AB36AFB62}"/>
    <cellStyle name="Normal 16 4_Adm. Bani mensual" xfId="713" xr:uid="{00000000-0005-0000-0000-0000B0000000}"/>
    <cellStyle name="Normal 16 5" xfId="324" xr:uid="{00000000-0005-0000-0000-0000B1000000}"/>
    <cellStyle name="Normal 16 5 2" xfId="1214" xr:uid="{10A0EEA3-F70D-440A-8D00-607F878E589C}"/>
    <cellStyle name="Normal 16 6" xfId="976" xr:uid="{9FA21AA3-7C62-4A61-A017-AC21D8E10303}"/>
    <cellStyle name="Normal 16_Adm. Bani mensual" xfId="706" xr:uid="{00000000-0005-0000-0000-0000B2000000}"/>
    <cellStyle name="Normal 160" xfId="626" xr:uid="{00000000-0005-0000-0000-0000B3000000}"/>
    <cellStyle name="Normal 160 2" xfId="1502" xr:uid="{DF88D893-83B4-4DCA-8CC1-CC8FA4A35D49}"/>
    <cellStyle name="Normal 161" xfId="627" xr:uid="{00000000-0005-0000-0000-0000B4000000}"/>
    <cellStyle name="Normal 161 2" xfId="1503" xr:uid="{B4F52336-FAC7-42A1-8EB8-1454A7AFF27B}"/>
    <cellStyle name="Normal 162" xfId="628" xr:uid="{00000000-0005-0000-0000-0000B5000000}"/>
    <cellStyle name="Normal 162 2" xfId="1504" xr:uid="{C4C99F82-F770-48A7-8C1A-2A48FC914651}"/>
    <cellStyle name="Normal 163" xfId="629" xr:uid="{00000000-0005-0000-0000-0000B6000000}"/>
    <cellStyle name="Normal 163 2" xfId="1505" xr:uid="{4276CAD9-85A0-4A63-BF96-2506F55FAAA0}"/>
    <cellStyle name="Normal 164" xfId="630" xr:uid="{00000000-0005-0000-0000-0000B7000000}"/>
    <cellStyle name="Normal 164 2" xfId="1506" xr:uid="{5A77D51F-D95A-4581-B1B0-8B14769C3CB1}"/>
    <cellStyle name="Normal 165" xfId="631" xr:uid="{00000000-0005-0000-0000-0000B8000000}"/>
    <cellStyle name="Normal 165 2" xfId="1507" xr:uid="{48394C5F-6A9C-4A60-886D-44372DFF7835}"/>
    <cellStyle name="Normal 166" xfId="632" xr:uid="{00000000-0005-0000-0000-0000B9000000}"/>
    <cellStyle name="Normal 166 2" xfId="1508" xr:uid="{6571152B-DDCC-4389-B1D8-87873F2C3870}"/>
    <cellStyle name="Normal 167" xfId="633" xr:uid="{00000000-0005-0000-0000-0000BA000000}"/>
    <cellStyle name="Normal 167 2" xfId="1509" xr:uid="{F0115646-9B13-4985-B740-9493E09D94D7}"/>
    <cellStyle name="Normal 168" xfId="634" xr:uid="{00000000-0005-0000-0000-0000BB000000}"/>
    <cellStyle name="Normal 168 2" xfId="1510" xr:uid="{B4093E31-5A4C-4B68-B3A4-899014DC0ED3}"/>
    <cellStyle name="Normal 169" xfId="635" xr:uid="{00000000-0005-0000-0000-0000BC000000}"/>
    <cellStyle name="Normal 169 2" xfId="1511" xr:uid="{D372FC38-96E0-4CE0-BA76-24CCE0EA5FE8}"/>
    <cellStyle name="Normal 17" xfId="26" xr:uid="{00000000-0005-0000-0000-0000BD000000}"/>
    <cellStyle name="Normal 170" xfId="636" xr:uid="{00000000-0005-0000-0000-0000BE000000}"/>
    <cellStyle name="Normal 170 2" xfId="1512" xr:uid="{D6975C52-5810-4C2A-885E-9E8DCB5C164F}"/>
    <cellStyle name="Normal 171" xfId="637" xr:uid="{00000000-0005-0000-0000-0000BF000000}"/>
    <cellStyle name="Normal 171 2" xfId="1513" xr:uid="{533FCE44-4BBA-45D0-8A5B-3D05AD1ACD98}"/>
    <cellStyle name="Normal 172" xfId="638" xr:uid="{00000000-0005-0000-0000-0000C0000000}"/>
    <cellStyle name="Normal 172 2" xfId="1514" xr:uid="{43B5A09D-7D67-4B5D-999F-7BB83A322727}"/>
    <cellStyle name="Normal 173" xfId="639" xr:uid="{00000000-0005-0000-0000-0000C1000000}"/>
    <cellStyle name="Normal 173 2" xfId="1515" xr:uid="{EC0690EB-204A-4A90-BCD2-E18F7639177F}"/>
    <cellStyle name="Normal 174" xfId="640" xr:uid="{00000000-0005-0000-0000-0000C2000000}"/>
    <cellStyle name="Normal 174 2" xfId="1516" xr:uid="{C72006C6-271E-4245-8BB7-761F0BCF2E45}"/>
    <cellStyle name="Normal 175" xfId="641" xr:uid="{00000000-0005-0000-0000-0000C3000000}"/>
    <cellStyle name="Normal 175 2" xfId="1517" xr:uid="{CC09BFD7-C549-4C56-AC92-4D20AF200CC5}"/>
    <cellStyle name="Normal 176" xfId="642" xr:uid="{00000000-0005-0000-0000-0000C4000000}"/>
    <cellStyle name="Normal 176 2" xfId="1518" xr:uid="{6E4B68C6-DC6D-437A-BCF0-52B08EF3A982}"/>
    <cellStyle name="Normal 177" xfId="643" xr:uid="{00000000-0005-0000-0000-0000C5000000}"/>
    <cellStyle name="Normal 177 2" xfId="1519" xr:uid="{C3219026-51B5-4852-8ACE-0ED6F97E3B93}"/>
    <cellStyle name="Normal 178" xfId="644" xr:uid="{00000000-0005-0000-0000-0000C6000000}"/>
    <cellStyle name="Normal 178 2" xfId="1520" xr:uid="{224BAF94-EFB6-4237-930B-170D337C40A6}"/>
    <cellStyle name="Normal 179" xfId="645" xr:uid="{00000000-0005-0000-0000-0000C7000000}"/>
    <cellStyle name="Normal 179 2" xfId="1521" xr:uid="{E2D68F4D-EA4B-4CC7-AA1F-DF121A692872}"/>
    <cellStyle name="Normal 18" xfId="27" xr:uid="{00000000-0005-0000-0000-0000C8000000}"/>
    <cellStyle name="Normal 18 2" xfId="109" xr:uid="{00000000-0005-0000-0000-0000C9000000}"/>
    <cellStyle name="Normal 18 2 2" xfId="206" xr:uid="{00000000-0005-0000-0000-0000CA000000}"/>
    <cellStyle name="Normal 18 2 2 2" xfId="453" xr:uid="{00000000-0005-0000-0000-0000CB000000}"/>
    <cellStyle name="Normal 18 2 2 2 2" xfId="1343" xr:uid="{99FE0890-31B3-46EE-B0D5-A0179990C4AD}"/>
    <cellStyle name="Normal 18 2 2 3" xfId="1105" xr:uid="{DD9EE5BB-630D-4D74-8204-324E3992AF2A}"/>
    <cellStyle name="Normal 18 2 2_Adm. Bani mensual" xfId="716" xr:uid="{00000000-0005-0000-0000-0000CC000000}"/>
    <cellStyle name="Normal 18 2 3" xfId="368" xr:uid="{00000000-0005-0000-0000-0000CD000000}"/>
    <cellStyle name="Normal 18 2 3 2" xfId="1258" xr:uid="{E4F5CE22-84D3-488B-86CB-21E515BD1BA8}"/>
    <cellStyle name="Normal 18 2 4" xfId="1020" xr:uid="{7936C2B6-3F6C-4D13-A266-2F9FBFDAAAB0}"/>
    <cellStyle name="Normal 18 2_Adm. Bani mensual" xfId="715" xr:uid="{00000000-0005-0000-0000-0000CE000000}"/>
    <cellStyle name="Normal 18 3" xfId="205" xr:uid="{00000000-0005-0000-0000-0000CF000000}"/>
    <cellStyle name="Normal 18 3 2" xfId="452" xr:uid="{00000000-0005-0000-0000-0000D0000000}"/>
    <cellStyle name="Normal 18 3 2 2" xfId="1342" xr:uid="{7A0E2DC7-3BB0-462C-B2AC-AA63A41781F6}"/>
    <cellStyle name="Normal 18 3 3" xfId="1104" xr:uid="{F1CECD5C-5AEF-4476-8433-45884F5877C6}"/>
    <cellStyle name="Normal 18 3_Adm. Bani mensual" xfId="717" xr:uid="{00000000-0005-0000-0000-0000D1000000}"/>
    <cellStyle name="Normal 18 4" xfId="326" xr:uid="{00000000-0005-0000-0000-0000D2000000}"/>
    <cellStyle name="Normal 18 4 2" xfId="1216" xr:uid="{1F04E1F0-B5BE-48DC-969E-7EC76EF269CA}"/>
    <cellStyle name="Normal 18 5" xfId="978" xr:uid="{53B81790-76E1-48A0-82AA-4A94BE336564}"/>
    <cellStyle name="Normal 18_Adm. Bani mensual" xfId="714" xr:uid="{00000000-0005-0000-0000-0000D3000000}"/>
    <cellStyle name="Normal 180" xfId="646" xr:uid="{00000000-0005-0000-0000-0000D4000000}"/>
    <cellStyle name="Normal 180 2" xfId="1522" xr:uid="{99286358-A7A6-4DF9-A5C9-CDC0C96DC930}"/>
    <cellStyle name="Normal 181" xfId="647" xr:uid="{00000000-0005-0000-0000-0000D5000000}"/>
    <cellStyle name="Normal 181 2" xfId="1523" xr:uid="{566D9005-9B1A-43E3-A0E5-0DB17DDCF68D}"/>
    <cellStyle name="Normal 182" xfId="648" xr:uid="{00000000-0005-0000-0000-0000D6000000}"/>
    <cellStyle name="Normal 182 2" xfId="1524" xr:uid="{52544E1C-58D3-46BC-A50A-E4159D5DF3AE}"/>
    <cellStyle name="Normal 183" xfId="649" xr:uid="{00000000-0005-0000-0000-0000D7000000}"/>
    <cellStyle name="Normal 183 2" xfId="1525" xr:uid="{D458F715-FC43-457C-A5F0-8E473DD1BE7A}"/>
    <cellStyle name="Normal 184" xfId="650" xr:uid="{00000000-0005-0000-0000-0000D8000000}"/>
    <cellStyle name="Normal 184 2" xfId="1526" xr:uid="{B105D09F-8E9C-4703-BAC4-05ABDDE2E478}"/>
    <cellStyle name="Normal 185" xfId="651" xr:uid="{00000000-0005-0000-0000-0000D9000000}"/>
    <cellStyle name="Normal 185 2" xfId="1527" xr:uid="{2CCD7EA8-AE51-491F-8D6D-3263EE3BCBDF}"/>
    <cellStyle name="Normal 186" xfId="652" xr:uid="{00000000-0005-0000-0000-0000DA000000}"/>
    <cellStyle name="Normal 186 2" xfId="1528" xr:uid="{A6E183C1-43BC-495E-815C-E6417F6A486B}"/>
    <cellStyle name="Normal 187" xfId="653" xr:uid="{00000000-0005-0000-0000-0000DB000000}"/>
    <cellStyle name="Normal 187 2" xfId="1529" xr:uid="{77D21036-8AB5-4DB5-A84F-1569C12053ED}"/>
    <cellStyle name="Normal 188" xfId="654" xr:uid="{00000000-0005-0000-0000-0000DC000000}"/>
    <cellStyle name="Normal 188 2" xfId="1530" xr:uid="{9EEB3CE8-AE0D-49B7-A66B-78033F8C63F7}"/>
    <cellStyle name="Normal 189" xfId="655" xr:uid="{00000000-0005-0000-0000-0000DD000000}"/>
    <cellStyle name="Normal 189 2" xfId="1531" xr:uid="{49B09335-CAE0-4E21-801E-8926502C2C11}"/>
    <cellStyle name="Normal 19" xfId="28" xr:uid="{00000000-0005-0000-0000-0000DE000000}"/>
    <cellStyle name="Normal 19 2" xfId="110" xr:uid="{00000000-0005-0000-0000-0000DF000000}"/>
    <cellStyle name="Normal 19 2 2" xfId="208" xr:uid="{00000000-0005-0000-0000-0000E0000000}"/>
    <cellStyle name="Normal 19 2 2 2" xfId="455" xr:uid="{00000000-0005-0000-0000-0000E1000000}"/>
    <cellStyle name="Normal 19 2 2 2 2" xfId="1345" xr:uid="{EB235CB7-ED95-4FA2-ACAC-9D5E8F350C06}"/>
    <cellStyle name="Normal 19 2 2 3" xfId="1107" xr:uid="{4E1CF02B-DD41-405A-BDBD-57F8C4055477}"/>
    <cellStyle name="Normal 19 2 2_Adm. Bani mensual" xfId="720" xr:uid="{00000000-0005-0000-0000-0000E2000000}"/>
    <cellStyle name="Normal 19 2 3" xfId="369" xr:uid="{00000000-0005-0000-0000-0000E3000000}"/>
    <cellStyle name="Normal 19 2 3 2" xfId="1259" xr:uid="{AFF4A07A-B077-4396-95D2-60F6DE3092C3}"/>
    <cellStyle name="Normal 19 2 4" xfId="1021" xr:uid="{C17EBDBB-9539-4DD0-9D5F-3C42F55D228D}"/>
    <cellStyle name="Normal 19 2_Adm. Bani mensual" xfId="719" xr:uid="{00000000-0005-0000-0000-0000E4000000}"/>
    <cellStyle name="Normal 19 3" xfId="207" xr:uid="{00000000-0005-0000-0000-0000E5000000}"/>
    <cellStyle name="Normal 19 3 2" xfId="454" xr:uid="{00000000-0005-0000-0000-0000E6000000}"/>
    <cellStyle name="Normal 19 3 2 2" xfId="1344" xr:uid="{923258BB-70F9-419F-92C5-5EDFE2205583}"/>
    <cellStyle name="Normal 19 3 3" xfId="1106" xr:uid="{D8AF23D5-59C5-4203-A67D-0944C3067E27}"/>
    <cellStyle name="Normal 19 3_Adm. Bani mensual" xfId="721" xr:uid="{00000000-0005-0000-0000-0000E7000000}"/>
    <cellStyle name="Normal 19 4" xfId="327" xr:uid="{00000000-0005-0000-0000-0000E8000000}"/>
    <cellStyle name="Normal 19 4 2" xfId="1217" xr:uid="{9CED8715-ED95-4C94-9829-30460E650085}"/>
    <cellStyle name="Normal 19 5" xfId="979" xr:uid="{FF8B4C63-AD58-4734-9318-146661F68ADC}"/>
    <cellStyle name="Normal 19_Adm. Bani mensual" xfId="718" xr:uid="{00000000-0005-0000-0000-0000E9000000}"/>
    <cellStyle name="Normal 190" xfId="656" xr:uid="{00000000-0005-0000-0000-0000EA000000}"/>
    <cellStyle name="Normal 190 2" xfId="1532" xr:uid="{BCEDD11F-E3B0-42C7-9BAA-78D1AFFE9756}"/>
    <cellStyle name="Normal 191" xfId="657" xr:uid="{00000000-0005-0000-0000-0000EB000000}"/>
    <cellStyle name="Normal 191 2" xfId="1533" xr:uid="{5C9DC710-B379-4D69-B902-629BEAA736B5}"/>
    <cellStyle name="Normal 192" xfId="658" xr:uid="{00000000-0005-0000-0000-0000EC000000}"/>
    <cellStyle name="Normal 192 2" xfId="1534" xr:uid="{D05713CA-5F8D-4C7D-9804-8E0340F6D440}"/>
    <cellStyle name="Normal 193" xfId="659" xr:uid="{00000000-0005-0000-0000-0000ED000000}"/>
    <cellStyle name="Normal 193 2" xfId="1535" xr:uid="{7B0DD634-E5EA-4D1F-BFE0-C1E8F1BBA1DC}"/>
    <cellStyle name="Normal 194" xfId="660" xr:uid="{00000000-0005-0000-0000-0000EE000000}"/>
    <cellStyle name="Normal 194 2" xfId="1536" xr:uid="{9C920A4A-1F68-455D-AF75-353C6A083D0A}"/>
    <cellStyle name="Normal 195" xfId="661" xr:uid="{00000000-0005-0000-0000-0000EF000000}"/>
    <cellStyle name="Normal 195 2" xfId="1537" xr:uid="{B34D2066-14CD-4286-B022-E2B32456FF63}"/>
    <cellStyle name="Normal 196" xfId="662" xr:uid="{00000000-0005-0000-0000-0000F0000000}"/>
    <cellStyle name="Normal 196 2" xfId="1538" xr:uid="{53031B6F-469C-4D38-B7C6-326DA8F76B30}"/>
    <cellStyle name="Normal 197" xfId="663" xr:uid="{00000000-0005-0000-0000-0000F1000000}"/>
    <cellStyle name="Normal 197 2" xfId="1539" xr:uid="{8E3638BB-7F9E-4C50-86B3-E62B511E5362}"/>
    <cellStyle name="Normal 198" xfId="664" xr:uid="{00000000-0005-0000-0000-0000F2000000}"/>
    <cellStyle name="Normal 198 2" xfId="1540" xr:uid="{57DAFB7C-589B-443A-B871-F9F3FE4FADA8}"/>
    <cellStyle name="Normal 199" xfId="665" xr:uid="{00000000-0005-0000-0000-0000F3000000}"/>
    <cellStyle name="Normal 199 2" xfId="1541" xr:uid="{D031E845-1EA7-46C0-B883-8471AC9B9096}"/>
    <cellStyle name="Normal 2" xfId="29" xr:uid="{00000000-0005-0000-0000-0000F4000000}"/>
    <cellStyle name="Normal 2 2" xfId="30" xr:uid="{00000000-0005-0000-0000-0000F5000000}"/>
    <cellStyle name="Normal 2 2 2" xfId="194" xr:uid="{00000000-0005-0000-0000-0000F6000000}"/>
    <cellStyle name="Normal 2 2 3" xfId="541" xr:uid="{00000000-0005-0000-0000-0000F7000000}"/>
    <cellStyle name="Normal 2 2 4" xfId="561" xr:uid="{00000000-0005-0000-0000-0000F8000000}"/>
    <cellStyle name="Normal 2 2 5" xfId="580" xr:uid="{00000000-0005-0000-0000-0000F9000000}"/>
    <cellStyle name="Normal 2 3" xfId="538" xr:uid="{00000000-0005-0000-0000-0000FA000000}"/>
    <cellStyle name="Normal 2 4" xfId="543" xr:uid="{00000000-0005-0000-0000-0000FB000000}"/>
    <cellStyle name="Normal 2 5" xfId="551" xr:uid="{00000000-0005-0000-0000-0000FC000000}"/>
    <cellStyle name="Normal 2 5 2" xfId="1432" xr:uid="{28744E6C-1AA7-4BDD-8C5D-CC2932E9618D}"/>
    <cellStyle name="Normal 2 6" xfId="278" xr:uid="{00000000-0005-0000-0000-0000FD000000}"/>
    <cellStyle name="Normal 2 7" xfId="560" xr:uid="{00000000-0005-0000-0000-0000FE000000}"/>
    <cellStyle name="Normal 2 7 2" xfId="1441" xr:uid="{7F83CB0C-5A6B-4E7E-AD48-C4FBFCAB9C6C}"/>
    <cellStyle name="Normal 2 8" xfId="595" xr:uid="{00000000-0005-0000-0000-0000FF000000}"/>
    <cellStyle name="Normal 2 8 2" xfId="1471" xr:uid="{CEEB411B-1EB3-4D1A-B725-49D8F8870BB6}"/>
    <cellStyle name="Normal 2 9" xfId="964" xr:uid="{A2DB5593-F88B-407A-9D85-D9BBF12981E5}"/>
    <cellStyle name="Normal 2_Adm. Azua mensual" xfId="704" xr:uid="{00000000-0005-0000-0000-000000010000}"/>
    <cellStyle name="Normal 20" xfId="61" xr:uid="{00000000-0005-0000-0000-000001010000}"/>
    <cellStyle name="Normal 20 2" xfId="157" xr:uid="{00000000-0005-0000-0000-000002010000}"/>
    <cellStyle name="Normal 20 2 2" xfId="409" xr:uid="{00000000-0005-0000-0000-000003010000}"/>
    <cellStyle name="Normal 20 2 2 2" xfId="1299" xr:uid="{E5DDB7F5-B47C-4A3A-A32E-5BAED0366414}"/>
    <cellStyle name="Normal 20 2 3" xfId="1061" xr:uid="{F2E331BF-A9E4-402A-B80C-EEC0DE7650D2}"/>
    <cellStyle name="Normal 20 2_Adm. Bani mensual" xfId="722" xr:uid="{00000000-0005-0000-0000-000004010000}"/>
    <cellStyle name="Normal 20 3" xfId="289" xr:uid="{00000000-0005-0000-0000-000005010000}"/>
    <cellStyle name="Normal 20 3 2" xfId="1186" xr:uid="{EF158D1E-A54D-4B48-B3A5-917B477FE44A}"/>
    <cellStyle name="Normal 20 4" xfId="941" xr:uid="{00000000-0005-0000-0000-000006010000}"/>
    <cellStyle name="Normal 20 4 2" xfId="1621" xr:uid="{F9D31041-2994-4503-8317-3D8656040FDE}"/>
    <cellStyle name="Normal 20 5" xfId="945" xr:uid="{00000000-0005-0000-0000-000007010000}"/>
    <cellStyle name="Normal 20 5 2" xfId="1624" xr:uid="{80809562-17ED-41A0-ABA6-4D20E96ABF63}"/>
    <cellStyle name="Normal 200" xfId="666" xr:uid="{00000000-0005-0000-0000-000008010000}"/>
    <cellStyle name="Normal 200 2" xfId="1542" xr:uid="{0FE0A644-9D88-456C-8230-677CDF2C1ACC}"/>
    <cellStyle name="Normal 201" xfId="667" xr:uid="{00000000-0005-0000-0000-000009010000}"/>
    <cellStyle name="Normal 201 2" xfId="1543" xr:uid="{6F940EBD-BB8C-4C80-A4DF-26F561258EC0}"/>
    <cellStyle name="Normal 202" xfId="668" xr:uid="{00000000-0005-0000-0000-00000A010000}"/>
    <cellStyle name="Normal 202 2" xfId="1544" xr:uid="{9BC88D87-3BC2-4DAA-8E64-8629595FA4F3}"/>
    <cellStyle name="Normal 203" xfId="669" xr:uid="{00000000-0005-0000-0000-00000B010000}"/>
    <cellStyle name="Normal 203 2" xfId="1545" xr:uid="{00F68534-548A-4C2B-BE47-958F19BEB112}"/>
    <cellStyle name="Normal 204" xfId="670" xr:uid="{00000000-0005-0000-0000-00000C010000}"/>
    <cellStyle name="Normal 204 2" xfId="1546" xr:uid="{A6BF24E0-B650-4B17-AE0E-1CD427B43A17}"/>
    <cellStyle name="Normal 205" xfId="671" xr:uid="{00000000-0005-0000-0000-00000D010000}"/>
    <cellStyle name="Normal 205 2" xfId="1547" xr:uid="{2B4DF284-AFC5-4379-9D2E-CB92D83B2754}"/>
    <cellStyle name="Normal 206" xfId="672" xr:uid="{00000000-0005-0000-0000-00000E010000}"/>
    <cellStyle name="Normal 206 2" xfId="1548" xr:uid="{1AAB1076-955F-422D-9630-C7E2595D463D}"/>
    <cellStyle name="Normal 207" xfId="673" xr:uid="{00000000-0005-0000-0000-00000F010000}"/>
    <cellStyle name="Normal 207 2" xfId="1549" xr:uid="{98040DB3-6EA2-4A6A-8FF9-F8B0D9098315}"/>
    <cellStyle name="Normal 208" xfId="674" xr:uid="{00000000-0005-0000-0000-000010010000}"/>
    <cellStyle name="Normal 208 2" xfId="1550" xr:uid="{D79C2B92-6265-4D2D-9A29-A317AA12769C}"/>
    <cellStyle name="Normal 209" xfId="675" xr:uid="{00000000-0005-0000-0000-000011010000}"/>
    <cellStyle name="Normal 209 2" xfId="1551" xr:uid="{94D7400A-E8FD-45FB-9EAD-00BA59220C20}"/>
    <cellStyle name="Normal 21" xfId="63" xr:uid="{00000000-0005-0000-0000-000012010000}"/>
    <cellStyle name="Normal 21 2" xfId="125" xr:uid="{00000000-0005-0000-0000-000013010000}"/>
    <cellStyle name="Normal 21 2 2" xfId="210" xr:uid="{00000000-0005-0000-0000-000014010000}"/>
    <cellStyle name="Normal 21 2 2 2" xfId="457" xr:uid="{00000000-0005-0000-0000-000015010000}"/>
    <cellStyle name="Normal 21 2 2 2 2" xfId="1347" xr:uid="{E231F197-27DB-47FB-9FEE-3117082F9B1A}"/>
    <cellStyle name="Normal 21 2 2 3" xfId="1109" xr:uid="{7A95659A-CACB-4F3A-93A7-2A4936D44ACD}"/>
    <cellStyle name="Normal 21 2 2_Adm. Bani mensual" xfId="725" xr:uid="{00000000-0005-0000-0000-000016010000}"/>
    <cellStyle name="Normal 21 2 3" xfId="378" xr:uid="{00000000-0005-0000-0000-000017010000}"/>
    <cellStyle name="Normal 21 2 3 2" xfId="1268" xr:uid="{38366A85-1FF3-4414-8E4E-9EE7D3379351}"/>
    <cellStyle name="Normal 21 2 4" xfId="1030" xr:uid="{9BBFA72D-215D-41A5-89F8-8A550D4BA932}"/>
    <cellStyle name="Normal 21 2_Adm. Bani mensual" xfId="724" xr:uid="{00000000-0005-0000-0000-000018010000}"/>
    <cellStyle name="Normal 21 3" xfId="209" xr:uid="{00000000-0005-0000-0000-000019010000}"/>
    <cellStyle name="Normal 21 3 2" xfId="456" xr:uid="{00000000-0005-0000-0000-00001A010000}"/>
    <cellStyle name="Normal 21 3 2 2" xfId="1346" xr:uid="{A3CC83F0-2C19-44BB-8E37-E0082DC62407}"/>
    <cellStyle name="Normal 21 3 3" xfId="1108" xr:uid="{729595B6-B6D1-4DFE-A6C9-3B1A8BAD8351}"/>
    <cellStyle name="Normal 21 3_Adm. Bani mensual" xfId="726" xr:uid="{00000000-0005-0000-0000-00001B010000}"/>
    <cellStyle name="Normal 21 4" xfId="336" xr:uid="{00000000-0005-0000-0000-00001C010000}"/>
    <cellStyle name="Normal 21 4 2" xfId="1226" xr:uid="{BC8416B8-03C1-4D1D-9E97-BA08EF246269}"/>
    <cellStyle name="Normal 21 5" xfId="988" xr:uid="{6919286E-1A93-40B0-840E-2A8BB7036975}"/>
    <cellStyle name="Normal 21_Adm. Bani mensual" xfId="723" xr:uid="{00000000-0005-0000-0000-00001D010000}"/>
    <cellStyle name="Normal 210" xfId="677" xr:uid="{00000000-0005-0000-0000-00001E010000}"/>
    <cellStyle name="Normal 210 2" xfId="1553" xr:uid="{DC042782-6AE8-4997-BEFA-13AC5F1FB7EA}"/>
    <cellStyle name="Normal 211" xfId="678" xr:uid="{00000000-0005-0000-0000-00001F010000}"/>
    <cellStyle name="Normal 211 2" xfId="1554" xr:uid="{A7DF97C2-5821-4FB4-88FC-1EE9F7294326}"/>
    <cellStyle name="Normal 212" xfId="679" xr:uid="{00000000-0005-0000-0000-000020010000}"/>
    <cellStyle name="Normal 212 2" xfId="1555" xr:uid="{609300A9-B070-4EEB-BBB1-E764A1CCDFE1}"/>
    <cellStyle name="Normal 213" xfId="680" xr:uid="{00000000-0005-0000-0000-000021010000}"/>
    <cellStyle name="Normal 213 2" xfId="1556" xr:uid="{FCEB9308-2032-47AA-A3FD-D035E2690FAC}"/>
    <cellStyle name="Normal 214" xfId="681" xr:uid="{00000000-0005-0000-0000-000022010000}"/>
    <cellStyle name="Normal 214 2" xfId="1557" xr:uid="{A745739C-B4F9-4F31-B334-05E3F875510B}"/>
    <cellStyle name="Normal 215" xfId="682" xr:uid="{00000000-0005-0000-0000-000023010000}"/>
    <cellStyle name="Normal 215 2" xfId="1558" xr:uid="{F61F5AEC-EFC1-4096-B859-3D5894B9B5D6}"/>
    <cellStyle name="Normal 216" xfId="683" xr:uid="{00000000-0005-0000-0000-000024010000}"/>
    <cellStyle name="Normal 216 2" xfId="1559" xr:uid="{C8C05FD9-AB4F-4ABA-8113-37E7F483B3E6}"/>
    <cellStyle name="Normal 217" xfId="684" xr:uid="{00000000-0005-0000-0000-000025010000}"/>
    <cellStyle name="Normal 217 2" xfId="1560" xr:uid="{594E63D0-A738-4E62-A568-2A518A379618}"/>
    <cellStyle name="Normal 218" xfId="685" xr:uid="{00000000-0005-0000-0000-000026010000}"/>
    <cellStyle name="Normal 218 2" xfId="1561" xr:uid="{A3FF3B9E-F2B0-4392-951B-D8D822DED2A2}"/>
    <cellStyle name="Normal 219" xfId="686" xr:uid="{00000000-0005-0000-0000-000027010000}"/>
    <cellStyle name="Normal 219 2" xfId="1562" xr:uid="{5828EE7D-A36E-446C-8242-07CA3FC023B0}"/>
    <cellStyle name="Normal 22" xfId="65" xr:uid="{00000000-0005-0000-0000-000028010000}"/>
    <cellStyle name="Normal 22 10" xfId="300" xr:uid="{00000000-0005-0000-0000-000029010000}"/>
    <cellStyle name="Normal 22 11" xfId="338" xr:uid="{00000000-0005-0000-0000-00002A010000}"/>
    <cellStyle name="Normal 22 11 2" xfId="1228" xr:uid="{5BDC6219-4B91-432C-B116-2C6984832434}"/>
    <cellStyle name="Normal 22 12" xfId="942" xr:uid="{00000000-0005-0000-0000-00002B010000}"/>
    <cellStyle name="Normal 22 13" xfId="990" xr:uid="{336E23A6-142B-4BA3-A89C-80372708DA86}"/>
    <cellStyle name="Normal 22 2" xfId="127" xr:uid="{00000000-0005-0000-0000-00002C010000}"/>
    <cellStyle name="Normal 22 2 2" xfId="212" xr:uid="{00000000-0005-0000-0000-00002D010000}"/>
    <cellStyle name="Normal 22 2 2 2" xfId="459" xr:uid="{00000000-0005-0000-0000-00002E010000}"/>
    <cellStyle name="Normal 22 2 2 2 2" xfId="1349" xr:uid="{3B3624C6-99B5-49E8-95DC-6BC25036C217}"/>
    <cellStyle name="Normal 22 2 2 3" xfId="1111" xr:uid="{E3D5417C-C99A-4E81-95EB-76A7753CABF9}"/>
    <cellStyle name="Normal 22 2 2_Adm. Bani mensual" xfId="729" xr:uid="{00000000-0005-0000-0000-00002F010000}"/>
    <cellStyle name="Normal 22 2 3" xfId="380" xr:uid="{00000000-0005-0000-0000-000030010000}"/>
    <cellStyle name="Normal 22 2 3 2" xfId="1270" xr:uid="{E8A3BDC5-151B-4F61-8DFB-49DDDA3F77A3}"/>
    <cellStyle name="Normal 22 2 4" xfId="1032" xr:uid="{1E8C6B0A-F47E-471F-B014-B3A95AF65CE6}"/>
    <cellStyle name="Normal 22 2_Adm. Bani mensual" xfId="728" xr:uid="{00000000-0005-0000-0000-000031010000}"/>
    <cellStyle name="Normal 22 3" xfId="158" xr:uid="{00000000-0005-0000-0000-000032010000}"/>
    <cellStyle name="Normal 22 4" xfId="211" xr:uid="{00000000-0005-0000-0000-000033010000}"/>
    <cellStyle name="Normal 22 4 2" xfId="458" xr:uid="{00000000-0005-0000-0000-000034010000}"/>
    <cellStyle name="Normal 22 4 2 2" xfId="1348" xr:uid="{10B4116A-8421-4C85-B571-4BBCDDF59D08}"/>
    <cellStyle name="Normal 22 4 3" xfId="1110" xr:uid="{CFC1C40A-8596-4B1C-AE05-A711FFD791E9}"/>
    <cellStyle name="Normal 22 4_Adm. Bani mensual" xfId="730" xr:uid="{00000000-0005-0000-0000-000035010000}"/>
    <cellStyle name="Normal 22 5" xfId="290" xr:uid="{00000000-0005-0000-0000-000036010000}"/>
    <cellStyle name="Normal 22 6" xfId="292" xr:uid="{00000000-0005-0000-0000-000037010000}"/>
    <cellStyle name="Normal 22 7" xfId="294" xr:uid="{00000000-0005-0000-0000-000038010000}"/>
    <cellStyle name="Normal 22 8" xfId="296" xr:uid="{00000000-0005-0000-0000-000039010000}"/>
    <cellStyle name="Normal 22 9" xfId="298" xr:uid="{00000000-0005-0000-0000-00003A010000}"/>
    <cellStyle name="Normal 22_Adm. Bani mensual" xfId="727" xr:uid="{00000000-0005-0000-0000-00003B010000}"/>
    <cellStyle name="Normal 220" xfId="687" xr:uid="{00000000-0005-0000-0000-00003C010000}"/>
    <cellStyle name="Normal 220 2" xfId="1563" xr:uid="{67956E02-DABA-415A-8AE7-5D37EDD18CF0}"/>
    <cellStyle name="Normal 221" xfId="688" xr:uid="{00000000-0005-0000-0000-00003D010000}"/>
    <cellStyle name="Normal 221 2" xfId="1564" xr:uid="{FBA7CDB6-D68F-4B29-94B3-86729D91E073}"/>
    <cellStyle name="Normal 222" xfId="689" xr:uid="{00000000-0005-0000-0000-00003E010000}"/>
    <cellStyle name="Normal 222 2" xfId="1565" xr:uid="{FD236D6E-DDA7-4EAB-94B0-113D945F0CC3}"/>
    <cellStyle name="Normal 223" xfId="690" xr:uid="{00000000-0005-0000-0000-00003F010000}"/>
    <cellStyle name="Normal 223 2" xfId="1566" xr:uid="{3D872273-113C-4D14-A2EB-90DD53C90CA8}"/>
    <cellStyle name="Normal 224" xfId="691" xr:uid="{00000000-0005-0000-0000-000040010000}"/>
    <cellStyle name="Normal 224 2" xfId="1567" xr:uid="{86FE7DEC-D139-41A4-9DBA-3B0DE4ECBB4C}"/>
    <cellStyle name="Normal 225" xfId="692" xr:uid="{00000000-0005-0000-0000-000041010000}"/>
    <cellStyle name="Normal 225 2" xfId="1568" xr:uid="{D080018B-8554-417C-A8AB-6B66170C44D2}"/>
    <cellStyle name="Normal 226" xfId="693" xr:uid="{00000000-0005-0000-0000-000042010000}"/>
    <cellStyle name="Normal 226 2" xfId="1569" xr:uid="{3A59671B-C055-4602-8C20-A1A13801E671}"/>
    <cellStyle name="Normal 227" xfId="694" xr:uid="{00000000-0005-0000-0000-000043010000}"/>
    <cellStyle name="Normal 227 2" xfId="1570" xr:uid="{F940660B-9E94-4FCC-8AB6-77D3849B0DEA}"/>
    <cellStyle name="Normal 228" xfId="695" xr:uid="{00000000-0005-0000-0000-000044010000}"/>
    <cellStyle name="Normal 228 2" xfId="1571" xr:uid="{16DFE56B-5DC1-4C49-BB2E-DFD5F9DFDE38}"/>
    <cellStyle name="Normal 229" xfId="696" xr:uid="{00000000-0005-0000-0000-000045010000}"/>
    <cellStyle name="Normal 229 2" xfId="1572" xr:uid="{A9F3650A-4649-4EB7-B368-226F30805303}"/>
    <cellStyle name="Normal 23" xfId="66" xr:uid="{00000000-0005-0000-0000-000046010000}"/>
    <cellStyle name="Normal 23 2" xfId="128" xr:uid="{00000000-0005-0000-0000-000047010000}"/>
    <cellStyle name="Normal 23 2 2" xfId="214" xr:uid="{00000000-0005-0000-0000-000048010000}"/>
    <cellStyle name="Normal 23 2 2 2" xfId="461" xr:uid="{00000000-0005-0000-0000-000049010000}"/>
    <cellStyle name="Normal 23 2 2 2 2" xfId="1351" xr:uid="{4F0993B3-8499-4C1D-A786-B801BCF75F88}"/>
    <cellStyle name="Normal 23 2 2 3" xfId="1113" xr:uid="{B5AC3ECA-512D-4186-B751-84523D4F7468}"/>
    <cellStyle name="Normal 23 2 2_Adm. Bani mensual" xfId="733" xr:uid="{00000000-0005-0000-0000-00004A010000}"/>
    <cellStyle name="Normal 23 2 3" xfId="381" xr:uid="{00000000-0005-0000-0000-00004B010000}"/>
    <cellStyle name="Normal 23 2 3 2" xfId="1271" xr:uid="{1D3B05B8-3446-4AD8-9F25-A7E0C463962C}"/>
    <cellStyle name="Normal 23 2 4" xfId="1033" xr:uid="{6D73449E-EC79-4A8A-BDAB-22589C471678}"/>
    <cellStyle name="Normal 23 2_Adm. Bani mensual" xfId="732" xr:uid="{00000000-0005-0000-0000-00004C010000}"/>
    <cellStyle name="Normal 23 3" xfId="213" xr:uid="{00000000-0005-0000-0000-00004D010000}"/>
    <cellStyle name="Normal 23 3 2" xfId="460" xr:uid="{00000000-0005-0000-0000-00004E010000}"/>
    <cellStyle name="Normal 23 3 2 2" xfId="1350" xr:uid="{6CA0077E-6034-43F2-AFC4-5031F9BA8367}"/>
    <cellStyle name="Normal 23 3 3" xfId="1112" xr:uid="{BA4FD077-094C-4536-89AF-EFFBFCE70D7A}"/>
    <cellStyle name="Normal 23 3_Adm. Bani mensual" xfId="734" xr:uid="{00000000-0005-0000-0000-00004F010000}"/>
    <cellStyle name="Normal 23 4" xfId="339" xr:uid="{00000000-0005-0000-0000-000050010000}"/>
    <cellStyle name="Normal 23 4 2" xfId="1229" xr:uid="{064AE17D-8E7A-4409-89C1-629A9075DDC4}"/>
    <cellStyle name="Normal 23 5" xfId="991" xr:uid="{6E9C8E24-FBA3-4AE6-841C-CCA2A5D25B4D}"/>
    <cellStyle name="Normal 23_Adm. Bani mensual" xfId="731" xr:uid="{00000000-0005-0000-0000-000051010000}"/>
    <cellStyle name="Normal 230" xfId="697" xr:uid="{00000000-0005-0000-0000-000052010000}"/>
    <cellStyle name="Normal 230 2" xfId="1573" xr:uid="{859168EC-9D97-47D6-A7D9-023B07FF39EA}"/>
    <cellStyle name="Normal 231" xfId="698" xr:uid="{00000000-0005-0000-0000-000053010000}"/>
    <cellStyle name="Normal 231 2" xfId="1574" xr:uid="{27CCA9BA-00D3-49B1-B004-3B62EE2CBC78}"/>
    <cellStyle name="Normal 232" xfId="676" xr:uid="{00000000-0005-0000-0000-000054010000}"/>
    <cellStyle name="Normal 232 2" xfId="1552" xr:uid="{CBA4C63B-4FEA-463C-9DEA-10FC5EDCFC39}"/>
    <cellStyle name="Normal 233" xfId="699" xr:uid="{00000000-0005-0000-0000-000055010000}"/>
    <cellStyle name="Normal 233 2" xfId="1575" xr:uid="{40F03EA6-710B-4B75-B9ED-549D124D8328}"/>
    <cellStyle name="Normal 234" xfId="700" xr:uid="{00000000-0005-0000-0000-000056010000}"/>
    <cellStyle name="Normal 234 2" xfId="1576" xr:uid="{B12A6EC9-1498-4D06-9E3C-44119BAAC00A}"/>
    <cellStyle name="Normal 235" xfId="701" xr:uid="{00000000-0005-0000-0000-000057010000}"/>
    <cellStyle name="Normal 235 2" xfId="1577" xr:uid="{D0F40A78-EB43-4EDD-B815-A5775CDD3B81}"/>
    <cellStyle name="Normal 236" xfId="702" xr:uid="{00000000-0005-0000-0000-000058010000}"/>
    <cellStyle name="Normal 236 2" xfId="1578" xr:uid="{CE5A2A64-F36D-48EC-9081-BF3DEC9A3E3A}"/>
    <cellStyle name="Normal 237" xfId="899" xr:uid="{00000000-0005-0000-0000-000059010000}"/>
    <cellStyle name="Normal 237 2" xfId="1579" xr:uid="{9AB27762-5609-4CB0-8311-058B1EF62A96}"/>
    <cellStyle name="Normal 238" xfId="900" xr:uid="{00000000-0005-0000-0000-00005A010000}"/>
    <cellStyle name="Normal 238 2" xfId="1580" xr:uid="{EBF4A028-F550-4023-A0F3-372704036244}"/>
    <cellStyle name="Normal 239" xfId="902" xr:uid="{00000000-0005-0000-0000-00005B010000}"/>
    <cellStyle name="Normal 239 2" xfId="1582" xr:uid="{4085A71B-389D-4537-BEE1-1FA87FB684D2}"/>
    <cellStyle name="Normal 24" xfId="67" xr:uid="{00000000-0005-0000-0000-00005C010000}"/>
    <cellStyle name="Normal 24 2" xfId="129" xr:uid="{00000000-0005-0000-0000-00005D010000}"/>
    <cellStyle name="Normal 24 2 2" xfId="216" xr:uid="{00000000-0005-0000-0000-00005E010000}"/>
    <cellStyle name="Normal 24 2 2 2" xfId="463" xr:uid="{00000000-0005-0000-0000-00005F010000}"/>
    <cellStyle name="Normal 24 2 2 2 2" xfId="1353" xr:uid="{FC7A25F9-6506-4A87-9075-A5386FD1E115}"/>
    <cellStyle name="Normal 24 2 2 3" xfId="1115" xr:uid="{D1B681EA-65CF-460D-84B7-732098950F50}"/>
    <cellStyle name="Normal 24 2 2_Adm. Bani mensual" xfId="737" xr:uid="{00000000-0005-0000-0000-000060010000}"/>
    <cellStyle name="Normal 24 2 3" xfId="382" xr:uid="{00000000-0005-0000-0000-000061010000}"/>
    <cellStyle name="Normal 24 2 3 2" xfId="1272" xr:uid="{6523D9EA-2B18-45DB-967E-4282386CE4D3}"/>
    <cellStyle name="Normal 24 2 4" xfId="1034" xr:uid="{A2D4B524-AD64-43E4-80FF-FB6DA7387F92}"/>
    <cellStyle name="Normal 24 2_Adm. Bani mensual" xfId="736" xr:uid="{00000000-0005-0000-0000-000062010000}"/>
    <cellStyle name="Normal 24 3" xfId="215" xr:uid="{00000000-0005-0000-0000-000063010000}"/>
    <cellStyle name="Normal 24 3 2" xfId="462" xr:uid="{00000000-0005-0000-0000-000064010000}"/>
    <cellStyle name="Normal 24 3 2 2" xfId="1352" xr:uid="{80997E2A-B356-45E2-8696-0257C052866C}"/>
    <cellStyle name="Normal 24 3 3" xfId="1114" xr:uid="{4F7932D1-E5F3-4B64-BC9D-6296DAD3FDCE}"/>
    <cellStyle name="Normal 24 3_Adm. Bani mensual" xfId="738" xr:uid="{00000000-0005-0000-0000-000065010000}"/>
    <cellStyle name="Normal 24 4" xfId="340" xr:uid="{00000000-0005-0000-0000-000066010000}"/>
    <cellStyle name="Normal 24 4 2" xfId="1230" xr:uid="{59D0445D-2F52-4303-86F9-A9BF5138B27C}"/>
    <cellStyle name="Normal 24 5" xfId="992" xr:uid="{9FD14F5A-41C5-43C3-BEF2-89710FA61BE6}"/>
    <cellStyle name="Normal 24_Adm. Bani mensual" xfId="735" xr:uid="{00000000-0005-0000-0000-000067010000}"/>
    <cellStyle name="Normal 240" xfId="903" xr:uid="{00000000-0005-0000-0000-000068010000}"/>
    <cellStyle name="Normal 240 2" xfId="1583" xr:uid="{5DDC270D-8A67-4BB4-8EE0-1395577E4C95}"/>
    <cellStyle name="Normal 241" xfId="904" xr:uid="{00000000-0005-0000-0000-000069010000}"/>
    <cellStyle name="Normal 241 2" xfId="1584" xr:uid="{CC6CC4FD-9901-4427-B65A-3B404723C1C8}"/>
    <cellStyle name="Normal 242" xfId="905" xr:uid="{00000000-0005-0000-0000-00006A010000}"/>
    <cellStyle name="Normal 242 2" xfId="1585" xr:uid="{C8F8EFA2-6521-47BE-8FCB-A58A0D666895}"/>
    <cellStyle name="Normal 243" xfId="906" xr:uid="{00000000-0005-0000-0000-00006B010000}"/>
    <cellStyle name="Normal 243 2" xfId="1586" xr:uid="{714A9BB8-DAB3-4550-9027-4686D5746036}"/>
    <cellStyle name="Normal 244" xfId="908" xr:uid="{00000000-0005-0000-0000-00006C010000}"/>
    <cellStyle name="Normal 244 2" xfId="1588" xr:uid="{AFC6930A-D064-454B-BBF4-B5362B22CA29}"/>
    <cellStyle name="Normal 245" xfId="907" xr:uid="{00000000-0005-0000-0000-00006D010000}"/>
    <cellStyle name="Normal 245 2" xfId="1587" xr:uid="{8EFEDEC1-D58E-4B8B-B0F5-666A9A082957}"/>
    <cellStyle name="Normal 246" xfId="909" xr:uid="{00000000-0005-0000-0000-00006E010000}"/>
    <cellStyle name="Normal 246 2" xfId="1589" xr:uid="{B8E867A6-EDFC-45DE-BC27-07FF8F073F3A}"/>
    <cellStyle name="Normal 247" xfId="910" xr:uid="{00000000-0005-0000-0000-00006F010000}"/>
    <cellStyle name="Normal 247 2" xfId="1590" xr:uid="{B8346595-6646-4361-AE0A-1A9F47B7C0CE}"/>
    <cellStyle name="Normal 248" xfId="913" xr:uid="{00000000-0005-0000-0000-000070010000}"/>
    <cellStyle name="Normal 248 2" xfId="1593" xr:uid="{26657639-BC80-4FBA-B3B2-981950D6EAD5}"/>
    <cellStyle name="Normal 249" xfId="914" xr:uid="{00000000-0005-0000-0000-000071010000}"/>
    <cellStyle name="Normal 249 2" xfId="1594" xr:uid="{8A305CE1-E974-4D25-8664-CCEC57A446E3}"/>
    <cellStyle name="Normal 25" xfId="68" xr:uid="{00000000-0005-0000-0000-000072010000}"/>
    <cellStyle name="Normal 25 2" xfId="130" xr:uid="{00000000-0005-0000-0000-000073010000}"/>
    <cellStyle name="Normal 25 2 2" xfId="218" xr:uid="{00000000-0005-0000-0000-000074010000}"/>
    <cellStyle name="Normal 25 2 2 2" xfId="465" xr:uid="{00000000-0005-0000-0000-000075010000}"/>
    <cellStyle name="Normal 25 2 2 2 2" xfId="1355" xr:uid="{5DBC8D1C-2D95-4E27-BCB9-3C281F6919CE}"/>
    <cellStyle name="Normal 25 2 2 3" xfId="1117" xr:uid="{617D789C-69C1-4354-9492-86628EA71211}"/>
    <cellStyle name="Normal 25 2 2_Adm. Bani mensual" xfId="741" xr:uid="{00000000-0005-0000-0000-000076010000}"/>
    <cellStyle name="Normal 25 2 3" xfId="383" xr:uid="{00000000-0005-0000-0000-000077010000}"/>
    <cellStyle name="Normal 25 2 3 2" xfId="1273" xr:uid="{65497C8E-67F5-44F1-A852-98A160E3AF20}"/>
    <cellStyle name="Normal 25 2 4" xfId="1035" xr:uid="{300E3442-EFA0-412A-9719-13638C3D6F95}"/>
    <cellStyle name="Normal 25 2_Adm. Bani mensual" xfId="740" xr:uid="{00000000-0005-0000-0000-000078010000}"/>
    <cellStyle name="Normal 25 3" xfId="217" xr:uid="{00000000-0005-0000-0000-000079010000}"/>
    <cellStyle name="Normal 25 3 2" xfId="464" xr:uid="{00000000-0005-0000-0000-00007A010000}"/>
    <cellStyle name="Normal 25 3 2 2" xfId="1354" xr:uid="{0D912FF1-2FC6-4498-BDAD-A07F0F7479AD}"/>
    <cellStyle name="Normal 25 3 3" xfId="1116" xr:uid="{07C1DCF2-B2B3-4336-A6C6-817F5360D42F}"/>
    <cellStyle name="Normal 25 3_Adm. Bani mensual" xfId="742" xr:uid="{00000000-0005-0000-0000-00007B010000}"/>
    <cellStyle name="Normal 25 4" xfId="341" xr:uid="{00000000-0005-0000-0000-00007C010000}"/>
    <cellStyle name="Normal 25 4 2" xfId="1231" xr:uid="{587559EB-8226-4547-84C9-C83A00144ABE}"/>
    <cellStyle name="Normal 25 5" xfId="993" xr:uid="{D9301CC8-1456-44E4-8908-2C1B475071B9}"/>
    <cellStyle name="Normal 25_Adm. Bani mensual" xfId="739" xr:uid="{00000000-0005-0000-0000-00007D010000}"/>
    <cellStyle name="Normal 250" xfId="915" xr:uid="{00000000-0005-0000-0000-00007E010000}"/>
    <cellStyle name="Normal 250 2" xfId="1595" xr:uid="{F0AB67AD-CEBD-4CDE-BADE-5FAC93954861}"/>
    <cellStyle name="Normal 251" xfId="916" xr:uid="{00000000-0005-0000-0000-00007F010000}"/>
    <cellStyle name="Normal 251 2" xfId="1596" xr:uid="{A304305F-28AF-409A-9E53-4FC8C2D675C0}"/>
    <cellStyle name="Normal 252" xfId="917" xr:uid="{00000000-0005-0000-0000-000080010000}"/>
    <cellStyle name="Normal 252 2" xfId="1597" xr:uid="{F4B77467-E17F-4DA7-8988-8A3BC81A2CAE}"/>
    <cellStyle name="Normal 253" xfId="918" xr:uid="{00000000-0005-0000-0000-000081010000}"/>
    <cellStyle name="Normal 253 2" xfId="1598" xr:uid="{080A51E5-078C-48E7-A6B9-6355AA7FF42C}"/>
    <cellStyle name="Normal 254" xfId="919" xr:uid="{00000000-0005-0000-0000-000082010000}"/>
    <cellStyle name="Normal 254 2" xfId="1599" xr:uid="{BBCB3D1E-A5F9-4B12-91BD-9ED301D98586}"/>
    <cellStyle name="Normal 255" xfId="920" xr:uid="{00000000-0005-0000-0000-000083010000}"/>
    <cellStyle name="Normal 255 2" xfId="1600" xr:uid="{52E1D470-4EBC-4D7F-8951-C4DE5CADB834}"/>
    <cellStyle name="Normal 256" xfId="921" xr:uid="{00000000-0005-0000-0000-000084010000}"/>
    <cellStyle name="Normal 256 2" xfId="1601" xr:uid="{9C840034-2510-4F90-B42F-058BD1DC09EA}"/>
    <cellStyle name="Normal 257" xfId="922" xr:uid="{00000000-0005-0000-0000-000085010000}"/>
    <cellStyle name="Normal 257 2" xfId="1602" xr:uid="{F3A69390-C306-43EA-9169-F6F022BC8F73}"/>
    <cellStyle name="Normal 258" xfId="923" xr:uid="{00000000-0005-0000-0000-000086010000}"/>
    <cellStyle name="Normal 258 2" xfId="1603" xr:uid="{8A8DAC0B-F88E-414D-B659-E46C1ED6B08D}"/>
    <cellStyle name="Normal 259" xfId="925" xr:uid="{00000000-0005-0000-0000-000087010000}"/>
    <cellStyle name="Normal 259 2" xfId="1605" xr:uid="{EDA9C4C3-9ED0-47B7-BDA4-9574A802B2BE}"/>
    <cellStyle name="Normal 26" xfId="69" xr:uid="{00000000-0005-0000-0000-000088010000}"/>
    <cellStyle name="Normal 26 2" xfId="131" xr:uid="{00000000-0005-0000-0000-000089010000}"/>
    <cellStyle name="Normal 26 2 2" xfId="220" xr:uid="{00000000-0005-0000-0000-00008A010000}"/>
    <cellStyle name="Normal 26 2 2 2" xfId="467" xr:uid="{00000000-0005-0000-0000-00008B010000}"/>
    <cellStyle name="Normal 26 2 2 2 2" xfId="1357" xr:uid="{7EB90390-49E1-4693-B1FF-15019BE70260}"/>
    <cellStyle name="Normal 26 2 2 3" xfId="1119" xr:uid="{B1F65CC4-F10E-413B-9C45-CB09A8558DCA}"/>
    <cellStyle name="Normal 26 2 2_Adm. Bani mensual" xfId="745" xr:uid="{00000000-0005-0000-0000-00008C010000}"/>
    <cellStyle name="Normal 26 2 3" xfId="384" xr:uid="{00000000-0005-0000-0000-00008D010000}"/>
    <cellStyle name="Normal 26 2 3 2" xfId="1274" xr:uid="{EEB5CC01-F66C-44F1-8EFC-C88905A21CC9}"/>
    <cellStyle name="Normal 26 2 4" xfId="1036" xr:uid="{FD56730B-760B-40DF-93C5-178EB8C18243}"/>
    <cellStyle name="Normal 26 2_Adm. Bani mensual" xfId="744" xr:uid="{00000000-0005-0000-0000-00008E010000}"/>
    <cellStyle name="Normal 26 3" xfId="219" xr:uid="{00000000-0005-0000-0000-00008F010000}"/>
    <cellStyle name="Normal 26 3 2" xfId="466" xr:uid="{00000000-0005-0000-0000-000090010000}"/>
    <cellStyle name="Normal 26 3 2 2" xfId="1356" xr:uid="{4FDA4F15-FB63-4F91-9825-7E671F595522}"/>
    <cellStyle name="Normal 26 3 3" xfId="1118" xr:uid="{A4EAD735-032D-4692-839C-96782BF886A2}"/>
    <cellStyle name="Normal 26 3_Adm. Bani mensual" xfId="746" xr:uid="{00000000-0005-0000-0000-000091010000}"/>
    <cellStyle name="Normal 26 4" xfId="342" xr:uid="{00000000-0005-0000-0000-000092010000}"/>
    <cellStyle name="Normal 26 4 2" xfId="1232" xr:uid="{90A52767-C565-440D-A5E6-7660D397B5F1}"/>
    <cellStyle name="Normal 26 5" xfId="994" xr:uid="{F2981123-9F55-4333-A5CE-665EFC3F00F1}"/>
    <cellStyle name="Normal 26_Adm. Bani mensual" xfId="743" xr:uid="{00000000-0005-0000-0000-000093010000}"/>
    <cellStyle name="Normal 260" xfId="926" xr:uid="{00000000-0005-0000-0000-000094010000}"/>
    <cellStyle name="Normal 260 2" xfId="1606" xr:uid="{128F7977-BEB1-4A69-BD5E-F30226F5012E}"/>
    <cellStyle name="Normal 261" xfId="927" xr:uid="{00000000-0005-0000-0000-000095010000}"/>
    <cellStyle name="Normal 261 2" xfId="1607" xr:uid="{98B8E19B-BF73-46E8-8BDD-D2E3073667B8}"/>
    <cellStyle name="Normal 262" xfId="928" xr:uid="{00000000-0005-0000-0000-000096010000}"/>
    <cellStyle name="Normal 262 2" xfId="1608" xr:uid="{7BAA8DE6-F915-4301-AD81-7F6DE0B07B76}"/>
    <cellStyle name="Normal 263" xfId="929" xr:uid="{00000000-0005-0000-0000-000097010000}"/>
    <cellStyle name="Normal 263 2" xfId="1609" xr:uid="{3BCB3758-3E07-4B2C-B43A-92CEDA7B7B31}"/>
    <cellStyle name="Normal 264" xfId="930" xr:uid="{00000000-0005-0000-0000-000098010000}"/>
    <cellStyle name="Normal 264 2" xfId="1610" xr:uid="{3903769C-52C1-41DD-A4C6-7CD74887623A}"/>
    <cellStyle name="Normal 265" xfId="931" xr:uid="{00000000-0005-0000-0000-000099010000}"/>
    <cellStyle name="Normal 265 2" xfId="1611" xr:uid="{E69CC844-1D83-4254-B3AC-B584F5E0BAE4}"/>
    <cellStyle name="Normal 266" xfId="932" xr:uid="{00000000-0005-0000-0000-00009A010000}"/>
    <cellStyle name="Normal 266 2" xfId="1612" xr:uid="{7F5B4455-2CC4-4A0D-80AE-E86F01DDC91F}"/>
    <cellStyle name="Normal 267" xfId="933" xr:uid="{00000000-0005-0000-0000-00009B010000}"/>
    <cellStyle name="Normal 267 2" xfId="1613" xr:uid="{59B058E8-D7F1-4ED9-A85D-0B7CE3879AD4}"/>
    <cellStyle name="Normal 268" xfId="934" xr:uid="{00000000-0005-0000-0000-00009C010000}"/>
    <cellStyle name="Normal 268 2" xfId="1614" xr:uid="{21F96C2E-761E-4C74-9F15-A611943BCAEF}"/>
    <cellStyle name="Normal 269" xfId="935" xr:uid="{00000000-0005-0000-0000-00009D010000}"/>
    <cellStyle name="Normal 269 2" xfId="1615" xr:uid="{2F889333-95A7-4628-B3F0-1247412128A6}"/>
    <cellStyle name="Normal 27" xfId="70" xr:uid="{00000000-0005-0000-0000-00009E010000}"/>
    <cellStyle name="Normal 27 2" xfId="132" xr:uid="{00000000-0005-0000-0000-00009F010000}"/>
    <cellStyle name="Normal 27 2 2" xfId="222" xr:uid="{00000000-0005-0000-0000-0000A0010000}"/>
    <cellStyle name="Normal 27 2 2 2" xfId="469" xr:uid="{00000000-0005-0000-0000-0000A1010000}"/>
    <cellStyle name="Normal 27 2 2 2 2" xfId="1359" xr:uid="{50B12A0F-D0AD-4388-976D-9E07672A5B4D}"/>
    <cellStyle name="Normal 27 2 2 3" xfId="1121" xr:uid="{7BBA4977-167A-4DAE-A48E-F02817DD0EC3}"/>
    <cellStyle name="Normal 27 2 2_Adm. Bani mensual" xfId="749" xr:uid="{00000000-0005-0000-0000-0000A2010000}"/>
    <cellStyle name="Normal 27 2 3" xfId="385" xr:uid="{00000000-0005-0000-0000-0000A3010000}"/>
    <cellStyle name="Normal 27 2 3 2" xfId="1275" xr:uid="{3836FEC5-576F-4AAD-97D0-C7CE21506359}"/>
    <cellStyle name="Normal 27 2 4" xfId="1037" xr:uid="{6CB0E260-8BF3-45ED-ADF1-8997D4485EF4}"/>
    <cellStyle name="Normal 27 2_Adm. Bani mensual" xfId="748" xr:uid="{00000000-0005-0000-0000-0000A4010000}"/>
    <cellStyle name="Normal 27 3" xfId="221" xr:uid="{00000000-0005-0000-0000-0000A5010000}"/>
    <cellStyle name="Normal 27 3 2" xfId="468" xr:uid="{00000000-0005-0000-0000-0000A6010000}"/>
    <cellStyle name="Normal 27 3 2 2" xfId="1358" xr:uid="{A5323B20-6CB8-4C5B-88B3-3D7051522196}"/>
    <cellStyle name="Normal 27 3 3" xfId="1120" xr:uid="{083ABDC0-AC47-4345-8DFB-B79D5AC10535}"/>
    <cellStyle name="Normal 27 3_Adm. Bani mensual" xfId="750" xr:uid="{00000000-0005-0000-0000-0000A7010000}"/>
    <cellStyle name="Normal 27 4" xfId="343" xr:uid="{00000000-0005-0000-0000-0000A8010000}"/>
    <cellStyle name="Normal 27 4 2" xfId="1233" xr:uid="{B82656EE-0FA3-4D14-9212-994EF9113DCB}"/>
    <cellStyle name="Normal 27 5" xfId="995" xr:uid="{308D17B4-F938-48E9-A4E9-EDC3A93063F7}"/>
    <cellStyle name="Normal 27_Adm. Bani mensual" xfId="747" xr:uid="{00000000-0005-0000-0000-0000A9010000}"/>
    <cellStyle name="Normal 270" xfId="936" xr:uid="{00000000-0005-0000-0000-0000AA010000}"/>
    <cellStyle name="Normal 270 2" xfId="1616" xr:uid="{C14CE6AD-0A31-40A5-9F02-7F4E434C7793}"/>
    <cellStyle name="Normal 271" xfId="937" xr:uid="{00000000-0005-0000-0000-0000AB010000}"/>
    <cellStyle name="Normal 271 2" xfId="1617" xr:uid="{B230E384-7021-4732-8BA4-C0FEC2CF5996}"/>
    <cellStyle name="Normal 272" xfId="938" xr:uid="{00000000-0005-0000-0000-0000AC010000}"/>
    <cellStyle name="Normal 272 2" xfId="1618" xr:uid="{5D28033D-4831-4816-B2AD-0D8D7EBC8AB7}"/>
    <cellStyle name="Normal 273" xfId="939" xr:uid="{00000000-0005-0000-0000-0000AD010000}"/>
    <cellStyle name="Normal 273 2" xfId="1619" xr:uid="{60428BCE-D510-40CB-A088-D806B222B203}"/>
    <cellStyle name="Normal 274" xfId="944" xr:uid="{00000000-0005-0000-0000-0000AE010000}"/>
    <cellStyle name="Normal 274 2" xfId="1623" xr:uid="{80148629-BB76-474F-A0EF-E96380B3E8A7}"/>
    <cellStyle name="Normal 275" xfId="946" xr:uid="{00000000-0005-0000-0000-0000AF010000}"/>
    <cellStyle name="Normal 275 2" xfId="1625" xr:uid="{533C18B6-CDE1-4D42-B22C-F56D9C23635C}"/>
    <cellStyle name="Normal 276" xfId="948" xr:uid="{00000000-0005-0000-0000-0000B0010000}"/>
    <cellStyle name="Normal 276 2" xfId="1627" xr:uid="{A4D60159-6356-4EDE-840D-4253E88E80F7}"/>
    <cellStyle name="Normal 277" xfId="949" xr:uid="{00000000-0005-0000-0000-0000B1010000}"/>
    <cellStyle name="Normal 278" xfId="950" xr:uid="{00000000-0005-0000-0000-0000B2010000}"/>
    <cellStyle name="Normal 279" xfId="953" xr:uid="{AE48C4E1-5F78-4A38-B2F5-1E1FC047B18B}"/>
    <cellStyle name="Normal 279 2" xfId="1628" xr:uid="{F98CCC10-FDE9-46E4-B33D-206FFCBCB448}"/>
    <cellStyle name="Normal 28" xfId="71" xr:uid="{00000000-0005-0000-0000-0000B3010000}"/>
    <cellStyle name="Normal 28 2" xfId="133" xr:uid="{00000000-0005-0000-0000-0000B4010000}"/>
    <cellStyle name="Normal 28 2 2" xfId="224" xr:uid="{00000000-0005-0000-0000-0000B5010000}"/>
    <cellStyle name="Normal 28 2 2 2" xfId="471" xr:uid="{00000000-0005-0000-0000-0000B6010000}"/>
    <cellStyle name="Normal 28 2 2 2 2" xfId="1361" xr:uid="{064D2313-E41E-406B-93C7-DF917CAC37D3}"/>
    <cellStyle name="Normal 28 2 2 3" xfId="1123" xr:uid="{9FCB0269-176B-4647-98E4-1B60751C58EC}"/>
    <cellStyle name="Normal 28 2 2_Adm. Bani mensual" xfId="753" xr:uid="{00000000-0005-0000-0000-0000B7010000}"/>
    <cellStyle name="Normal 28 2 3" xfId="386" xr:uid="{00000000-0005-0000-0000-0000B8010000}"/>
    <cellStyle name="Normal 28 2 3 2" xfId="1276" xr:uid="{1C4CE5C0-B696-46EA-82A5-AB1B62DAD53C}"/>
    <cellStyle name="Normal 28 2 4" xfId="1038" xr:uid="{D93327BB-0ECE-4BF1-B6BB-87CF278B847D}"/>
    <cellStyle name="Normal 28 2_Adm. Bani mensual" xfId="752" xr:uid="{00000000-0005-0000-0000-0000B9010000}"/>
    <cellStyle name="Normal 28 3" xfId="223" xr:uid="{00000000-0005-0000-0000-0000BA010000}"/>
    <cellStyle name="Normal 28 3 2" xfId="470" xr:uid="{00000000-0005-0000-0000-0000BB010000}"/>
    <cellStyle name="Normal 28 3 2 2" xfId="1360" xr:uid="{3CF9E8A7-D05F-4F6B-85D1-0EB29F54E0EC}"/>
    <cellStyle name="Normal 28 3 3" xfId="1122" xr:uid="{899B9D93-A132-4547-9327-85A53DA39477}"/>
    <cellStyle name="Normal 28 3_Adm. Bani mensual" xfId="754" xr:uid="{00000000-0005-0000-0000-0000BC010000}"/>
    <cellStyle name="Normal 28 4" xfId="344" xr:uid="{00000000-0005-0000-0000-0000BD010000}"/>
    <cellStyle name="Normal 28 4 2" xfId="1234" xr:uid="{99670A0F-F01F-43A2-B6CD-CE3C2937C69F}"/>
    <cellStyle name="Normal 28 5" xfId="571" xr:uid="{00000000-0005-0000-0000-0000BE010000}"/>
    <cellStyle name="Normal 28 5 2" xfId="1451" xr:uid="{63B8C33F-BE12-474B-9AC1-D66B223BEEEB}"/>
    <cellStyle name="Normal 28 6" xfId="996" xr:uid="{BAFD08B4-84F3-4D0C-9C9B-1299F9519BAD}"/>
    <cellStyle name="Normal 28_Adm. Bani mensual" xfId="751" xr:uid="{00000000-0005-0000-0000-0000BF010000}"/>
    <cellStyle name="Normal 280" xfId="959" xr:uid="{99510503-17F5-49CA-A63B-E9D1A55E431F}"/>
    <cellStyle name="Normal 280 2" xfId="1632" xr:uid="{A55753F7-944F-40DA-A93E-2956B60256F7}"/>
    <cellStyle name="Normal 281" xfId="962" xr:uid="{1E13437B-0548-4010-8299-F976745EBBC5}"/>
    <cellStyle name="Normal 281 2" xfId="1635" xr:uid="{ACC01A05-6711-49AD-924D-6671DC08AFE4}"/>
    <cellStyle name="Normal 282" xfId="965" xr:uid="{CE26AF5D-07C5-4E8F-82A4-3E735884F4EE}"/>
    <cellStyle name="Normal 282 2" xfId="1637" xr:uid="{B016A132-E2E8-486B-B85C-4E9724CA619C}"/>
    <cellStyle name="Normal 283" xfId="967" xr:uid="{C94DFDA7-D45A-4A1B-B93F-C59FEF2761DE}"/>
    <cellStyle name="Normal 283 2" xfId="1639" xr:uid="{10A83260-EB50-41FC-B758-5C1AE5B02328}"/>
    <cellStyle name="Normal 284" xfId="966" xr:uid="{DB0C405C-1278-4BF9-BD88-06CD450F3F04}"/>
    <cellStyle name="Normal 284 2" xfId="1638" xr:uid="{8B687F32-83B6-4E82-8F98-829D10D5D1F3}"/>
    <cellStyle name="Normal 285" xfId="968" xr:uid="{7BFC4CAA-966D-4846-9822-40997331A1ED}"/>
    <cellStyle name="Normal 285 2" xfId="1640" xr:uid="{5CAAABB4-35F6-4C49-B028-4A3930EE8F1F}"/>
    <cellStyle name="Normal 286" xfId="969" xr:uid="{5B66A6A7-9516-430A-9AE6-A757C8E2087E}"/>
    <cellStyle name="Normal 286 2" xfId="1641" xr:uid="{75526BD4-C934-461D-8A1E-C4F5A5489AE5}"/>
    <cellStyle name="Normal 287" xfId="970" xr:uid="{CE74840D-5360-4EDB-B623-7E8F7BB4C7D5}"/>
    <cellStyle name="Normal 287 2" xfId="1642" xr:uid="{F8E2B2D5-B8E3-4C33-A452-5C84BDE7C1BB}"/>
    <cellStyle name="Normal 289" xfId="972" xr:uid="{6E8BE6C4-4B62-4607-A610-072AE7A7E18F}"/>
    <cellStyle name="Normal 29" xfId="72" xr:uid="{00000000-0005-0000-0000-0000C0010000}"/>
    <cellStyle name="Normal 29 2" xfId="134" xr:uid="{00000000-0005-0000-0000-0000C1010000}"/>
    <cellStyle name="Normal 29 2 2" xfId="226" xr:uid="{00000000-0005-0000-0000-0000C2010000}"/>
    <cellStyle name="Normal 29 2 2 2" xfId="473" xr:uid="{00000000-0005-0000-0000-0000C3010000}"/>
    <cellStyle name="Normal 29 2 2 2 2" xfId="1363" xr:uid="{54B36491-55D4-4883-BD81-7CDF55D6F325}"/>
    <cellStyle name="Normal 29 2 2 3" xfId="1125" xr:uid="{BD9960DB-28C6-44BE-AC98-83491A637B7A}"/>
    <cellStyle name="Normal 29 2 2_Adm. Bani mensual" xfId="757" xr:uid="{00000000-0005-0000-0000-0000C4010000}"/>
    <cellStyle name="Normal 29 2 3" xfId="387" xr:uid="{00000000-0005-0000-0000-0000C5010000}"/>
    <cellStyle name="Normal 29 2 3 2" xfId="1277" xr:uid="{C81B45FC-A078-44AA-BDA6-1862F1412A47}"/>
    <cellStyle name="Normal 29 2 4" xfId="1039" xr:uid="{5D2E81C5-AE89-4299-BF44-7058BBF68D4F}"/>
    <cellStyle name="Normal 29 2_Adm. Bani mensual" xfId="756" xr:uid="{00000000-0005-0000-0000-0000C6010000}"/>
    <cellStyle name="Normal 29 3" xfId="225" xr:uid="{00000000-0005-0000-0000-0000C7010000}"/>
    <cellStyle name="Normal 29 3 2" xfId="472" xr:uid="{00000000-0005-0000-0000-0000C8010000}"/>
    <cellStyle name="Normal 29 3 2 2" xfId="1362" xr:uid="{450CE300-C552-4F44-8F36-32E604BDA6A0}"/>
    <cellStyle name="Normal 29 3 3" xfId="1124" xr:uid="{CB07B0DC-1596-4D82-B790-C960108D9EE8}"/>
    <cellStyle name="Normal 29 3_Adm. Bani mensual" xfId="758" xr:uid="{00000000-0005-0000-0000-0000C9010000}"/>
    <cellStyle name="Normal 29 4" xfId="345" xr:uid="{00000000-0005-0000-0000-0000CA010000}"/>
    <cellStyle name="Normal 29 4 2" xfId="1235" xr:uid="{D5BB989E-1036-4A1D-B54D-D0799D4E2F0A}"/>
    <cellStyle name="Normal 29 5" xfId="997" xr:uid="{EA8F6C7D-9A26-457C-8E7D-C09B907A5419}"/>
    <cellStyle name="Normal 29_Adm. Bani mensual" xfId="755" xr:uid="{00000000-0005-0000-0000-0000CB010000}"/>
    <cellStyle name="Normal 3" xfId="31" xr:uid="{00000000-0005-0000-0000-0000CC010000}"/>
    <cellStyle name="Normal 3 2" xfId="539" xr:uid="{00000000-0005-0000-0000-0000CD010000}"/>
    <cellStyle name="Normal 3 3" xfId="554" xr:uid="{00000000-0005-0000-0000-0000CE010000}"/>
    <cellStyle name="Normal 3 3 2" xfId="1435" xr:uid="{CE7AE2B5-4F5A-4738-8461-524B7CE6634E}"/>
    <cellStyle name="Normal 3 4" xfId="576" xr:uid="{00000000-0005-0000-0000-0000CF010000}"/>
    <cellStyle name="Normal 30" xfId="73" xr:uid="{00000000-0005-0000-0000-0000D0010000}"/>
    <cellStyle name="Normal 30 2" xfId="135" xr:uid="{00000000-0005-0000-0000-0000D1010000}"/>
    <cellStyle name="Normal 30 2 2" xfId="228" xr:uid="{00000000-0005-0000-0000-0000D2010000}"/>
    <cellStyle name="Normal 30 2 2 2" xfId="475" xr:uid="{00000000-0005-0000-0000-0000D3010000}"/>
    <cellStyle name="Normal 30 2 2 2 2" xfId="1365" xr:uid="{BFECCA05-EE7F-4B03-8873-0F7F00F70664}"/>
    <cellStyle name="Normal 30 2 2 3" xfId="1127" xr:uid="{99BDED65-532F-491F-8CB4-BFDF831E7C6D}"/>
    <cellStyle name="Normal 30 2 2_Adm. Bani mensual" xfId="761" xr:uid="{00000000-0005-0000-0000-0000D4010000}"/>
    <cellStyle name="Normal 30 2 3" xfId="388" xr:uid="{00000000-0005-0000-0000-0000D5010000}"/>
    <cellStyle name="Normal 30 2 3 2" xfId="1278" xr:uid="{B6564B2F-0255-4C60-9C73-5C492558235D}"/>
    <cellStyle name="Normal 30 2 4" xfId="1040" xr:uid="{34EAFE73-0C4C-439D-8E10-1C37D91CC2D0}"/>
    <cellStyle name="Normal 30 2_Adm. Bani mensual" xfId="760" xr:uid="{00000000-0005-0000-0000-0000D6010000}"/>
    <cellStyle name="Normal 30 3" xfId="227" xr:uid="{00000000-0005-0000-0000-0000D7010000}"/>
    <cellStyle name="Normal 30 3 2" xfId="474" xr:uid="{00000000-0005-0000-0000-0000D8010000}"/>
    <cellStyle name="Normal 30 3 2 2" xfId="1364" xr:uid="{F7F99A3E-3C51-4AA1-B7F0-627C0CC21055}"/>
    <cellStyle name="Normal 30 3 3" xfId="1126" xr:uid="{ED117620-51DE-4F7B-9AF7-27B57EE0D614}"/>
    <cellStyle name="Normal 30 3_Adm. Bani mensual" xfId="762" xr:uid="{00000000-0005-0000-0000-0000D9010000}"/>
    <cellStyle name="Normal 30 4" xfId="346" xr:uid="{00000000-0005-0000-0000-0000DA010000}"/>
    <cellStyle name="Normal 30 4 2" xfId="1236" xr:uid="{223477A0-FA0A-4D9B-8FDE-730C1D6EC54A}"/>
    <cellStyle name="Normal 30 5" xfId="998" xr:uid="{66D8C690-1E07-4950-AE7C-6E1B28AF3E49}"/>
    <cellStyle name="Normal 30_Adm. Bani mensual" xfId="759" xr:uid="{00000000-0005-0000-0000-0000DB010000}"/>
    <cellStyle name="Normal 31" xfId="74" xr:uid="{00000000-0005-0000-0000-0000DC010000}"/>
    <cellStyle name="Normal 31 2" xfId="136" xr:uid="{00000000-0005-0000-0000-0000DD010000}"/>
    <cellStyle name="Normal 31 2 2" xfId="230" xr:uid="{00000000-0005-0000-0000-0000DE010000}"/>
    <cellStyle name="Normal 31 2 2 2" xfId="477" xr:uid="{00000000-0005-0000-0000-0000DF010000}"/>
    <cellStyle name="Normal 31 2 2 2 2" xfId="1367" xr:uid="{1ED4D864-B280-4080-A7C4-7FA43E817970}"/>
    <cellStyle name="Normal 31 2 2 3" xfId="1129" xr:uid="{D9946074-D462-4378-8D3A-D329294C9DDF}"/>
    <cellStyle name="Normal 31 2 2_Adm. Bani mensual" xfId="765" xr:uid="{00000000-0005-0000-0000-0000E0010000}"/>
    <cellStyle name="Normal 31 2 3" xfId="389" xr:uid="{00000000-0005-0000-0000-0000E1010000}"/>
    <cellStyle name="Normal 31 2 3 2" xfId="1279" xr:uid="{C69D8BB0-85C3-4435-9FB1-09CFB415A4CE}"/>
    <cellStyle name="Normal 31 2 4" xfId="1041" xr:uid="{1BCF489B-024A-432B-9CC1-5FE20C3975FD}"/>
    <cellStyle name="Normal 31 2_Adm. Bani mensual" xfId="764" xr:uid="{00000000-0005-0000-0000-0000E2010000}"/>
    <cellStyle name="Normal 31 3" xfId="229" xr:uid="{00000000-0005-0000-0000-0000E3010000}"/>
    <cellStyle name="Normal 31 3 2" xfId="476" xr:uid="{00000000-0005-0000-0000-0000E4010000}"/>
    <cellStyle name="Normal 31 3 2 2" xfId="1366" xr:uid="{47FE6F34-B416-499A-A40F-78B51083BAE0}"/>
    <cellStyle name="Normal 31 3 3" xfId="1128" xr:uid="{1D5B419D-F235-4F34-8F33-C97716E099DD}"/>
    <cellStyle name="Normal 31 3_Adm. Bani mensual" xfId="766" xr:uid="{00000000-0005-0000-0000-0000E5010000}"/>
    <cellStyle name="Normal 31 4" xfId="347" xr:uid="{00000000-0005-0000-0000-0000E6010000}"/>
    <cellStyle name="Normal 31 4 2" xfId="1237" xr:uid="{681B8B87-5CA7-4FDB-92B6-786362B658AD}"/>
    <cellStyle name="Normal 31 5" xfId="999" xr:uid="{864DCEF1-069C-4645-AC0F-9248EACA4768}"/>
    <cellStyle name="Normal 31_Adm. Bani mensual" xfId="763" xr:uid="{00000000-0005-0000-0000-0000E7010000}"/>
    <cellStyle name="Normal 32" xfId="75" xr:uid="{00000000-0005-0000-0000-0000E8010000}"/>
    <cellStyle name="Normal 32 2" xfId="137" xr:uid="{00000000-0005-0000-0000-0000E9010000}"/>
    <cellStyle name="Normal 32 2 2" xfId="232" xr:uid="{00000000-0005-0000-0000-0000EA010000}"/>
    <cellStyle name="Normal 32 2 2 2" xfId="479" xr:uid="{00000000-0005-0000-0000-0000EB010000}"/>
    <cellStyle name="Normal 32 2 2 2 2" xfId="1369" xr:uid="{479C2E0E-3141-4C32-81A3-66FB4B92C72C}"/>
    <cellStyle name="Normal 32 2 2 3" xfId="1131" xr:uid="{B8EC5661-BBBB-48F5-989D-274B3E66B8BB}"/>
    <cellStyle name="Normal 32 2 2_Adm. Bani mensual" xfId="769" xr:uid="{00000000-0005-0000-0000-0000EC010000}"/>
    <cellStyle name="Normal 32 2 3" xfId="390" xr:uid="{00000000-0005-0000-0000-0000ED010000}"/>
    <cellStyle name="Normal 32 2 3 2" xfId="1280" xr:uid="{CE6D4DDB-4823-4AAD-987E-BBBECA99CC87}"/>
    <cellStyle name="Normal 32 2 4" xfId="1042" xr:uid="{CAF7A639-9F15-4CB9-86CB-3BA1819EF44C}"/>
    <cellStyle name="Normal 32 2_Adm. Bani mensual" xfId="768" xr:uid="{00000000-0005-0000-0000-0000EE010000}"/>
    <cellStyle name="Normal 32 3" xfId="231" xr:uid="{00000000-0005-0000-0000-0000EF010000}"/>
    <cellStyle name="Normal 32 3 2" xfId="478" xr:uid="{00000000-0005-0000-0000-0000F0010000}"/>
    <cellStyle name="Normal 32 3 2 2" xfId="1368" xr:uid="{AD9C96BC-565C-4977-BE34-51F195534F5F}"/>
    <cellStyle name="Normal 32 3 3" xfId="1130" xr:uid="{D503068B-F606-4A83-8466-51A5A0A37352}"/>
    <cellStyle name="Normal 32 3_Adm. Bani mensual" xfId="770" xr:uid="{00000000-0005-0000-0000-0000F1010000}"/>
    <cellStyle name="Normal 32 4" xfId="348" xr:uid="{00000000-0005-0000-0000-0000F2010000}"/>
    <cellStyle name="Normal 32 4 2" xfId="1238" xr:uid="{95233607-EB73-43DD-8F23-E453D9C8EFFE}"/>
    <cellStyle name="Normal 32 5" xfId="1000" xr:uid="{7539D621-4B55-4D53-B968-E515B472CC7E}"/>
    <cellStyle name="Normal 32_Adm. Bani mensual" xfId="767" xr:uid="{00000000-0005-0000-0000-0000F3010000}"/>
    <cellStyle name="Normal 33" xfId="76" xr:uid="{00000000-0005-0000-0000-0000F4010000}"/>
    <cellStyle name="Normal 33 2" xfId="138" xr:uid="{00000000-0005-0000-0000-0000F5010000}"/>
    <cellStyle name="Normal 33 2 2" xfId="234" xr:uid="{00000000-0005-0000-0000-0000F6010000}"/>
    <cellStyle name="Normal 33 2 2 2" xfId="481" xr:uid="{00000000-0005-0000-0000-0000F7010000}"/>
    <cellStyle name="Normal 33 2 2 2 2" xfId="1371" xr:uid="{5425C28F-3126-4CA2-84E6-4936D1E34D76}"/>
    <cellStyle name="Normal 33 2 2 3" xfId="1133" xr:uid="{E0B80069-FE5F-4CCA-9139-82C4CC3A9395}"/>
    <cellStyle name="Normal 33 2 2_Adm. Bani mensual" xfId="773" xr:uid="{00000000-0005-0000-0000-0000F8010000}"/>
    <cellStyle name="Normal 33 2 3" xfId="391" xr:uid="{00000000-0005-0000-0000-0000F9010000}"/>
    <cellStyle name="Normal 33 2 3 2" xfId="1281" xr:uid="{F07BD36A-9E92-4626-8E9B-F63EBD2AA0A8}"/>
    <cellStyle name="Normal 33 2 4" xfId="1043" xr:uid="{56211867-D659-44E6-8734-C46D8AE7AD49}"/>
    <cellStyle name="Normal 33 2_Adm. Bani mensual" xfId="772" xr:uid="{00000000-0005-0000-0000-0000FA010000}"/>
    <cellStyle name="Normal 33 3" xfId="233" xr:uid="{00000000-0005-0000-0000-0000FB010000}"/>
    <cellStyle name="Normal 33 3 2" xfId="480" xr:uid="{00000000-0005-0000-0000-0000FC010000}"/>
    <cellStyle name="Normal 33 3 2 2" xfId="1370" xr:uid="{561C2ACD-EFC5-4B97-8258-853F1392D0F4}"/>
    <cellStyle name="Normal 33 3 3" xfId="1132" xr:uid="{B686FA3D-91DC-478B-B786-10DA633E66D9}"/>
    <cellStyle name="Normal 33 3_Adm. Bani mensual" xfId="774" xr:uid="{00000000-0005-0000-0000-0000FD010000}"/>
    <cellStyle name="Normal 33 4" xfId="349" xr:uid="{00000000-0005-0000-0000-0000FE010000}"/>
    <cellStyle name="Normal 33 4 2" xfId="1239" xr:uid="{10490F37-6F30-4870-8B7D-4C5F6F80BD6E}"/>
    <cellStyle name="Normal 33 5" xfId="1001" xr:uid="{3AA08477-65FF-49D5-BD8B-D1E225227F72}"/>
    <cellStyle name="Normal 33_Adm. Bani mensual" xfId="771" xr:uid="{00000000-0005-0000-0000-0000FF010000}"/>
    <cellStyle name="Normal 34" xfId="77" xr:uid="{00000000-0005-0000-0000-000000020000}"/>
    <cellStyle name="Normal 34 2" xfId="139" xr:uid="{00000000-0005-0000-0000-000001020000}"/>
    <cellStyle name="Normal 34 2 2" xfId="236" xr:uid="{00000000-0005-0000-0000-000002020000}"/>
    <cellStyle name="Normal 34 2 2 2" xfId="483" xr:uid="{00000000-0005-0000-0000-000003020000}"/>
    <cellStyle name="Normal 34 2 2 2 2" xfId="1373" xr:uid="{E4A870E8-09B4-432E-80D1-D0097E8672BD}"/>
    <cellStyle name="Normal 34 2 2 3" xfId="1135" xr:uid="{FDB6AF7A-8F1E-418D-8965-CD4563D6F1F5}"/>
    <cellStyle name="Normal 34 2 2_Adm. Bani mensual" xfId="777" xr:uid="{00000000-0005-0000-0000-000004020000}"/>
    <cellStyle name="Normal 34 2 3" xfId="392" xr:uid="{00000000-0005-0000-0000-000005020000}"/>
    <cellStyle name="Normal 34 2 3 2" xfId="1282" xr:uid="{D2C37D0C-2B55-4AF7-A442-B113702D4F40}"/>
    <cellStyle name="Normal 34 2 4" xfId="1044" xr:uid="{E10F90E0-E457-4549-BB97-77E6370F94F4}"/>
    <cellStyle name="Normal 34 2_Adm. Bani mensual" xfId="776" xr:uid="{00000000-0005-0000-0000-000006020000}"/>
    <cellStyle name="Normal 34 3" xfId="235" xr:uid="{00000000-0005-0000-0000-000007020000}"/>
    <cellStyle name="Normal 34 3 2" xfId="482" xr:uid="{00000000-0005-0000-0000-000008020000}"/>
    <cellStyle name="Normal 34 3 2 2" xfId="1372" xr:uid="{1F8E2AF3-BD12-4C1E-B7AF-73D2FC36ABF1}"/>
    <cellStyle name="Normal 34 3 3" xfId="1134" xr:uid="{814B0F83-755C-4253-8143-4082591AA90D}"/>
    <cellStyle name="Normal 34 3_Adm. Bani mensual" xfId="778" xr:uid="{00000000-0005-0000-0000-000009020000}"/>
    <cellStyle name="Normal 34 4" xfId="350" xr:uid="{00000000-0005-0000-0000-00000A020000}"/>
    <cellStyle name="Normal 34 4 2" xfId="1240" xr:uid="{CE99C8BE-103A-48A1-8174-05193BF1B72C}"/>
    <cellStyle name="Normal 34 5" xfId="1002" xr:uid="{DAD97AA8-0A08-4B88-A1C1-4290369576D8}"/>
    <cellStyle name="Normal 34_Adm. Bani mensual" xfId="775" xr:uid="{00000000-0005-0000-0000-00000B020000}"/>
    <cellStyle name="Normal 35" xfId="78" xr:uid="{00000000-0005-0000-0000-00000C020000}"/>
    <cellStyle name="Normal 35 2" xfId="140" xr:uid="{00000000-0005-0000-0000-00000D020000}"/>
    <cellStyle name="Normal 35 2 2" xfId="238" xr:uid="{00000000-0005-0000-0000-00000E020000}"/>
    <cellStyle name="Normal 35 2 2 2" xfId="485" xr:uid="{00000000-0005-0000-0000-00000F020000}"/>
    <cellStyle name="Normal 35 2 2 2 2" xfId="1375" xr:uid="{489D0BEE-9093-428E-94D9-156AE5D58BE6}"/>
    <cellStyle name="Normal 35 2 2 3" xfId="1137" xr:uid="{40E1034E-40BE-4EE6-825B-CCA00C079671}"/>
    <cellStyle name="Normal 35 2 2_Adm. Bani mensual" xfId="781" xr:uid="{00000000-0005-0000-0000-000010020000}"/>
    <cellStyle name="Normal 35 2 3" xfId="393" xr:uid="{00000000-0005-0000-0000-000011020000}"/>
    <cellStyle name="Normal 35 2 3 2" xfId="1283" xr:uid="{2B5B3B57-C472-4A84-BEA8-18D57BF40026}"/>
    <cellStyle name="Normal 35 2 4" xfId="1045" xr:uid="{65306AB4-7010-42A2-9BA8-2D1FDCD6BD52}"/>
    <cellStyle name="Normal 35 2_Adm. Bani mensual" xfId="780" xr:uid="{00000000-0005-0000-0000-000012020000}"/>
    <cellStyle name="Normal 35 3" xfId="237" xr:uid="{00000000-0005-0000-0000-000013020000}"/>
    <cellStyle name="Normal 35 3 2" xfId="484" xr:uid="{00000000-0005-0000-0000-000014020000}"/>
    <cellStyle name="Normal 35 3 2 2" xfId="1374" xr:uid="{08CCC793-EF8D-4D3E-9B6B-48947668188F}"/>
    <cellStyle name="Normal 35 3 3" xfId="1136" xr:uid="{56D307F5-B995-45D5-B6C4-908A66DC90C6}"/>
    <cellStyle name="Normal 35 3_Adm. Bani mensual" xfId="782" xr:uid="{00000000-0005-0000-0000-000015020000}"/>
    <cellStyle name="Normal 35 4" xfId="351" xr:uid="{00000000-0005-0000-0000-000016020000}"/>
    <cellStyle name="Normal 35 4 2" xfId="1241" xr:uid="{F4A4B333-59DA-428A-8B08-93C4109B8E53}"/>
    <cellStyle name="Normal 35 5" xfId="1003" xr:uid="{E6B3918B-B12E-4115-9A37-ECE1E185361A}"/>
    <cellStyle name="Normal 35_Adm. Bani mensual" xfId="779" xr:uid="{00000000-0005-0000-0000-000017020000}"/>
    <cellStyle name="Normal 36" xfId="79" xr:uid="{00000000-0005-0000-0000-000018020000}"/>
    <cellStyle name="Normal 36 2" xfId="141" xr:uid="{00000000-0005-0000-0000-000019020000}"/>
    <cellStyle name="Normal 36 2 2" xfId="240" xr:uid="{00000000-0005-0000-0000-00001A020000}"/>
    <cellStyle name="Normal 36 2 2 2" xfId="487" xr:uid="{00000000-0005-0000-0000-00001B020000}"/>
    <cellStyle name="Normal 36 2 2 2 2" xfId="1377" xr:uid="{21309E33-DD39-4428-A476-F5557A68E99B}"/>
    <cellStyle name="Normal 36 2 2 3" xfId="1139" xr:uid="{FD007103-4F83-4188-BA61-26FD5DCE6AB4}"/>
    <cellStyle name="Normal 36 2 2_Adm. Bani mensual" xfId="785" xr:uid="{00000000-0005-0000-0000-00001C020000}"/>
    <cellStyle name="Normal 36 2 3" xfId="394" xr:uid="{00000000-0005-0000-0000-00001D020000}"/>
    <cellStyle name="Normal 36 2 3 2" xfId="1284" xr:uid="{AB3242D0-3169-4330-B156-C9228FF99178}"/>
    <cellStyle name="Normal 36 2 4" xfId="1046" xr:uid="{475603CF-E831-4D32-ACD8-983E69229B85}"/>
    <cellStyle name="Normal 36 2_Adm. Bani mensual" xfId="784" xr:uid="{00000000-0005-0000-0000-00001E020000}"/>
    <cellStyle name="Normal 36 3" xfId="239" xr:uid="{00000000-0005-0000-0000-00001F020000}"/>
    <cellStyle name="Normal 36 3 2" xfId="486" xr:uid="{00000000-0005-0000-0000-000020020000}"/>
    <cellStyle name="Normal 36 3 2 2" xfId="1376" xr:uid="{F37E9F1D-701C-4DC4-9A5F-4B1A3ED96068}"/>
    <cellStyle name="Normal 36 3 3" xfId="1138" xr:uid="{AE0DB10B-A9CE-460A-ACA9-6B37D70FE888}"/>
    <cellStyle name="Normal 36 3_Adm. Bani mensual" xfId="786" xr:uid="{00000000-0005-0000-0000-000021020000}"/>
    <cellStyle name="Normal 36 4" xfId="352" xr:uid="{00000000-0005-0000-0000-000022020000}"/>
    <cellStyle name="Normal 36 4 2" xfId="1242" xr:uid="{93DDE068-577B-4D6F-B34E-CD1523AAF5A2}"/>
    <cellStyle name="Normal 36 5" xfId="1004" xr:uid="{2DF00020-2AB9-4BF1-AB6A-2964490D059B}"/>
    <cellStyle name="Normal 36_Adm. Bani mensual" xfId="783" xr:uid="{00000000-0005-0000-0000-000023020000}"/>
    <cellStyle name="Normal 37" xfId="80" xr:uid="{00000000-0005-0000-0000-000024020000}"/>
    <cellStyle name="Normal 37 2" xfId="142" xr:uid="{00000000-0005-0000-0000-000025020000}"/>
    <cellStyle name="Normal 37 2 2" xfId="242" xr:uid="{00000000-0005-0000-0000-000026020000}"/>
    <cellStyle name="Normal 37 2 2 2" xfId="489" xr:uid="{00000000-0005-0000-0000-000027020000}"/>
    <cellStyle name="Normal 37 2 2 2 2" xfId="1379" xr:uid="{85B828DC-B803-432C-86FE-76CB4457FAF6}"/>
    <cellStyle name="Normal 37 2 2 3" xfId="1141" xr:uid="{431A89B9-B5B9-49C5-8660-482477A85C60}"/>
    <cellStyle name="Normal 37 2 2_Adm. Bani mensual" xfId="789" xr:uid="{00000000-0005-0000-0000-000028020000}"/>
    <cellStyle name="Normal 37 2 3" xfId="395" xr:uid="{00000000-0005-0000-0000-000029020000}"/>
    <cellStyle name="Normal 37 2 3 2" xfId="1285" xr:uid="{DA6AB804-F4AE-45E5-A8E5-76337BF91156}"/>
    <cellStyle name="Normal 37 2 4" xfId="1047" xr:uid="{828E57CC-A313-4289-BB96-C30DE747DF56}"/>
    <cellStyle name="Normal 37 2_Adm. Bani mensual" xfId="788" xr:uid="{00000000-0005-0000-0000-00002A020000}"/>
    <cellStyle name="Normal 37 3" xfId="241" xr:uid="{00000000-0005-0000-0000-00002B020000}"/>
    <cellStyle name="Normal 37 3 2" xfId="488" xr:uid="{00000000-0005-0000-0000-00002C020000}"/>
    <cellStyle name="Normal 37 3 2 2" xfId="1378" xr:uid="{1112D114-2DC0-4D8C-8C6A-6251F3E71511}"/>
    <cellStyle name="Normal 37 3 3" xfId="1140" xr:uid="{103F819D-A757-41B7-A27F-930CCECCDFC7}"/>
    <cellStyle name="Normal 37 3_Adm. Bani mensual" xfId="790" xr:uid="{00000000-0005-0000-0000-00002D020000}"/>
    <cellStyle name="Normal 37 4" xfId="353" xr:uid="{00000000-0005-0000-0000-00002E020000}"/>
    <cellStyle name="Normal 37 4 2" xfId="1243" xr:uid="{4EF6DC07-87F8-40D0-B2A9-147595B0252D}"/>
    <cellStyle name="Normal 37 5" xfId="1005" xr:uid="{A919749C-5E74-4254-A222-E5AFAC27A0B4}"/>
    <cellStyle name="Normal 37_Adm. Bani mensual" xfId="787" xr:uid="{00000000-0005-0000-0000-00002F020000}"/>
    <cellStyle name="Normal 38" xfId="81" xr:uid="{00000000-0005-0000-0000-000030020000}"/>
    <cellStyle name="Normal 38 2" xfId="143" xr:uid="{00000000-0005-0000-0000-000031020000}"/>
    <cellStyle name="Normal 38 2 2" xfId="244" xr:uid="{00000000-0005-0000-0000-000032020000}"/>
    <cellStyle name="Normal 38 2 2 2" xfId="491" xr:uid="{00000000-0005-0000-0000-000033020000}"/>
    <cellStyle name="Normal 38 2 2 2 2" xfId="1381" xr:uid="{CCA721B4-A597-4BE0-AC83-1F3A4BCB79A4}"/>
    <cellStyle name="Normal 38 2 2 3" xfId="1143" xr:uid="{77E8507B-0F72-4E0B-8D50-68007855255E}"/>
    <cellStyle name="Normal 38 2 2_Adm. Bani mensual" xfId="793" xr:uid="{00000000-0005-0000-0000-000034020000}"/>
    <cellStyle name="Normal 38 2 3" xfId="396" xr:uid="{00000000-0005-0000-0000-000035020000}"/>
    <cellStyle name="Normal 38 2 3 2" xfId="1286" xr:uid="{B0E6C0A0-5A02-46A8-9995-18F6896B45E1}"/>
    <cellStyle name="Normal 38 2 4" xfId="1048" xr:uid="{1BEB5A7C-6CCF-44E0-8F0C-C4A2FEF4D4C0}"/>
    <cellStyle name="Normal 38 2_Adm. Bani mensual" xfId="792" xr:uid="{00000000-0005-0000-0000-000036020000}"/>
    <cellStyle name="Normal 38 3" xfId="243" xr:uid="{00000000-0005-0000-0000-000037020000}"/>
    <cellStyle name="Normal 38 3 2" xfId="490" xr:uid="{00000000-0005-0000-0000-000038020000}"/>
    <cellStyle name="Normal 38 3 2 2" xfId="1380" xr:uid="{34E0704E-FF38-496A-A3D7-2B3B249CD0F4}"/>
    <cellStyle name="Normal 38 3 3" xfId="1142" xr:uid="{303B403D-A054-450B-9A7C-9CBE1B5D53F0}"/>
    <cellStyle name="Normal 38 3_Adm. Bani mensual" xfId="794" xr:uid="{00000000-0005-0000-0000-000039020000}"/>
    <cellStyle name="Normal 38 4" xfId="354" xr:uid="{00000000-0005-0000-0000-00003A020000}"/>
    <cellStyle name="Normal 38 4 2" xfId="1244" xr:uid="{335DEDE3-CE4B-4019-B04E-974CAECE7DC2}"/>
    <cellStyle name="Normal 38 5" xfId="1006" xr:uid="{5E060B72-53EA-40A1-87AF-943A73BC6647}"/>
    <cellStyle name="Normal 38_Adm. Bani mensual" xfId="791" xr:uid="{00000000-0005-0000-0000-00003B020000}"/>
    <cellStyle name="Normal 39" xfId="82" xr:uid="{00000000-0005-0000-0000-00003C020000}"/>
    <cellStyle name="Normal 39 2" xfId="144" xr:uid="{00000000-0005-0000-0000-00003D020000}"/>
    <cellStyle name="Normal 39 2 2" xfId="246" xr:uid="{00000000-0005-0000-0000-00003E020000}"/>
    <cellStyle name="Normal 39 2 2 2" xfId="493" xr:uid="{00000000-0005-0000-0000-00003F020000}"/>
    <cellStyle name="Normal 39 2 2 2 2" xfId="1383" xr:uid="{8260D272-17BB-432E-AD52-15C5435E6C86}"/>
    <cellStyle name="Normal 39 2 2 3" xfId="1145" xr:uid="{3DC4CC2D-1773-492D-BA35-AC2B955E56F4}"/>
    <cellStyle name="Normal 39 2 2_Adm. Bani mensual" xfId="797" xr:uid="{00000000-0005-0000-0000-000040020000}"/>
    <cellStyle name="Normal 39 2 3" xfId="397" xr:uid="{00000000-0005-0000-0000-000041020000}"/>
    <cellStyle name="Normal 39 2 3 2" xfId="1287" xr:uid="{4E6897E4-E4E9-42AD-A785-BF6884AE4FBC}"/>
    <cellStyle name="Normal 39 2 4" xfId="1049" xr:uid="{A41D4B38-CE58-41B5-AEF4-76BE380F16BF}"/>
    <cellStyle name="Normal 39 2_Adm. Bani mensual" xfId="796" xr:uid="{00000000-0005-0000-0000-000042020000}"/>
    <cellStyle name="Normal 39 3" xfId="245" xr:uid="{00000000-0005-0000-0000-000043020000}"/>
    <cellStyle name="Normal 39 3 2" xfId="492" xr:uid="{00000000-0005-0000-0000-000044020000}"/>
    <cellStyle name="Normal 39 3 2 2" xfId="1382" xr:uid="{6F1228BF-AC61-4A87-8854-565412E557DA}"/>
    <cellStyle name="Normal 39 3 3" xfId="1144" xr:uid="{5A9E0DDB-548C-4A37-8F2D-8CCCC80FC1F6}"/>
    <cellStyle name="Normal 39 3_Adm. Bani mensual" xfId="798" xr:uid="{00000000-0005-0000-0000-000045020000}"/>
    <cellStyle name="Normal 39 4" xfId="355" xr:uid="{00000000-0005-0000-0000-000046020000}"/>
    <cellStyle name="Normal 39 4 2" xfId="1245" xr:uid="{9F8ED3FB-3B3F-4A2A-8E95-3BE1096DA74B}"/>
    <cellStyle name="Normal 39 5" xfId="1007" xr:uid="{F3D18D97-7CE0-44D9-BF51-492E7497678C}"/>
    <cellStyle name="Normal 39_Adm. Bani mensual" xfId="795"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3" xr:uid="{00000000-0005-0000-0000-00004B020000}"/>
    <cellStyle name="Normal 4 2 2 2 2" xfId="250" xr:uid="{00000000-0005-0000-0000-00004C020000}"/>
    <cellStyle name="Normal 4 2 2 2 2 2" xfId="497" xr:uid="{00000000-0005-0000-0000-00004D020000}"/>
    <cellStyle name="Normal 4 2 2 2 2 2 2" xfId="1387" xr:uid="{25B0B8AA-B4CC-41B6-9865-F391B2D98233}"/>
    <cellStyle name="Normal 4 2 2 2 2 3" xfId="1149" xr:uid="{E8862E5E-6ED3-4A5C-B20F-11B762A00996}"/>
    <cellStyle name="Normal 4 2 2 2 2_Adm. Bani mensual" xfId="803" xr:uid="{00000000-0005-0000-0000-00004E020000}"/>
    <cellStyle name="Normal 4 2 2 2 3" xfId="372" xr:uid="{00000000-0005-0000-0000-00004F020000}"/>
    <cellStyle name="Normal 4 2 2 2 3 2" xfId="1262" xr:uid="{21A7BAF5-AA6E-46CE-949C-47F341DCAEB6}"/>
    <cellStyle name="Normal 4 2 2 2 4" xfId="1024" xr:uid="{498E79A0-CE9D-48B8-943B-5175FF70C05E}"/>
    <cellStyle name="Normal 4 2 2 2_Adm. Bani mensual" xfId="802" xr:uid="{00000000-0005-0000-0000-000050020000}"/>
    <cellStyle name="Normal 4 2 2 3" xfId="249" xr:uid="{00000000-0005-0000-0000-000051020000}"/>
    <cellStyle name="Normal 4 2 2 3 2" xfId="496" xr:uid="{00000000-0005-0000-0000-000052020000}"/>
    <cellStyle name="Normal 4 2 2 3 2 2" xfId="1386" xr:uid="{8D5548E7-30A3-4EAC-8284-23853A06E1EF}"/>
    <cellStyle name="Normal 4 2 2 3 3" xfId="1148" xr:uid="{7BF4501B-0E8A-49AA-9DED-EA7D23D34556}"/>
    <cellStyle name="Normal 4 2 2 3_Adm. Bani mensual" xfId="804" xr:uid="{00000000-0005-0000-0000-000053020000}"/>
    <cellStyle name="Normal 4 2 2 4" xfId="330" xr:uid="{00000000-0005-0000-0000-000054020000}"/>
    <cellStyle name="Normal 4 2 2 4 2" xfId="1220" xr:uid="{B192F56A-57B7-4A97-A281-87C46DF36651}"/>
    <cellStyle name="Normal 4 2 2 5" xfId="982" xr:uid="{79701CA1-A1BF-4D47-B0D9-AAE025DADA4D}"/>
    <cellStyle name="Normal 4 2 2_Adm. Bani mensual" xfId="801" xr:uid="{00000000-0005-0000-0000-000055020000}"/>
    <cellStyle name="Normal 4 2 3" xfId="112" xr:uid="{00000000-0005-0000-0000-000056020000}"/>
    <cellStyle name="Normal 4 2 3 2" xfId="251" xr:uid="{00000000-0005-0000-0000-000057020000}"/>
    <cellStyle name="Normal 4 2 3 2 2" xfId="498" xr:uid="{00000000-0005-0000-0000-000058020000}"/>
    <cellStyle name="Normal 4 2 3 2 2 2" xfId="1388" xr:uid="{51EF1E87-DAF9-4B3B-B192-3AEF617064D0}"/>
    <cellStyle name="Normal 4 2 3 2 3" xfId="1150" xr:uid="{0E323982-EC30-4A3D-828A-6FCDB827F73A}"/>
    <cellStyle name="Normal 4 2 3 2_Adm. Bani mensual" xfId="806" xr:uid="{00000000-0005-0000-0000-000059020000}"/>
    <cellStyle name="Normal 4 2 3 3" xfId="371" xr:uid="{00000000-0005-0000-0000-00005A020000}"/>
    <cellStyle name="Normal 4 2 3 3 2" xfId="1261" xr:uid="{1C488BF1-D555-4E1E-B240-43B3839BAC22}"/>
    <cellStyle name="Normal 4 2 3 4" xfId="1023" xr:uid="{60976060-962C-47F4-9B3F-1CF3F9A07A6B}"/>
    <cellStyle name="Normal 4 2 3_Adm. Bani mensual" xfId="805" xr:uid="{00000000-0005-0000-0000-00005B020000}"/>
    <cellStyle name="Normal 4 2 4" xfId="248" xr:uid="{00000000-0005-0000-0000-00005C020000}"/>
    <cellStyle name="Normal 4 2 4 2" xfId="495" xr:uid="{00000000-0005-0000-0000-00005D020000}"/>
    <cellStyle name="Normal 4 2 4 2 2" xfId="1385" xr:uid="{7A2B4486-E3F5-4E06-BA22-21F58A05DA8B}"/>
    <cellStyle name="Normal 4 2 4 3" xfId="1147" xr:uid="{AE17E7E4-24D0-44D7-ADDE-E1ADC20E12EB}"/>
    <cellStyle name="Normal 4 2 4_Adm. Bani mensual" xfId="807" xr:uid="{00000000-0005-0000-0000-00005E020000}"/>
    <cellStyle name="Normal 4 2 5" xfId="329" xr:uid="{00000000-0005-0000-0000-00005F020000}"/>
    <cellStyle name="Normal 4 2 5 2" xfId="1219" xr:uid="{266486C1-0840-4414-94EE-56892A005CBB}"/>
    <cellStyle name="Normal 4 2 6" xfId="981" xr:uid="{F22B4DA2-1F71-485B-90E8-AE6E5F57FF06}"/>
    <cellStyle name="Normal 4 2_Adm. Bani mensual" xfId="800" xr:uid="{00000000-0005-0000-0000-000060020000}"/>
    <cellStyle name="Normal 4 3" xfId="35" xr:uid="{00000000-0005-0000-0000-000061020000}"/>
    <cellStyle name="Normal 4 3 2" xfId="114" xr:uid="{00000000-0005-0000-0000-000062020000}"/>
    <cellStyle name="Normal 4 3 2 2" xfId="253" xr:uid="{00000000-0005-0000-0000-000063020000}"/>
    <cellStyle name="Normal 4 3 2 2 2" xfId="500" xr:uid="{00000000-0005-0000-0000-000064020000}"/>
    <cellStyle name="Normal 4 3 2 2 2 2" xfId="1390" xr:uid="{0F473753-7710-4545-A636-BB1EA1B7EB30}"/>
    <cellStyle name="Normal 4 3 2 2 3" xfId="1152" xr:uid="{6B001A62-065E-44CC-AABB-99D21337A323}"/>
    <cellStyle name="Normal 4 3 2 2_Adm. Bani mensual" xfId="810" xr:uid="{00000000-0005-0000-0000-000065020000}"/>
    <cellStyle name="Normal 4 3 2 3" xfId="373" xr:uid="{00000000-0005-0000-0000-000066020000}"/>
    <cellStyle name="Normal 4 3 2 3 2" xfId="1263" xr:uid="{5519F107-2D0A-4A7E-9168-9BA1B645A88E}"/>
    <cellStyle name="Normal 4 3 2 4" xfId="1025" xr:uid="{51C61505-D33E-4C21-89D7-90B9018B30F9}"/>
    <cellStyle name="Normal 4 3 2_Adm. Bani mensual" xfId="809" xr:uid="{00000000-0005-0000-0000-000067020000}"/>
    <cellStyle name="Normal 4 3 3" xfId="252" xr:uid="{00000000-0005-0000-0000-000068020000}"/>
    <cellStyle name="Normal 4 3 3 2" xfId="499" xr:uid="{00000000-0005-0000-0000-000069020000}"/>
    <cellStyle name="Normal 4 3 3 2 2" xfId="1389" xr:uid="{826BD593-626F-4759-A1AB-7A2829217F30}"/>
    <cellStyle name="Normal 4 3 3 3" xfId="1151" xr:uid="{BE77050C-C4C2-491F-B62F-438580074FD7}"/>
    <cellStyle name="Normal 4 3 3_Adm. Bani mensual" xfId="811" xr:uid="{00000000-0005-0000-0000-00006A020000}"/>
    <cellStyle name="Normal 4 3 4" xfId="331" xr:uid="{00000000-0005-0000-0000-00006B020000}"/>
    <cellStyle name="Normal 4 3 4 2" xfId="1221" xr:uid="{2D1C1F06-AAFD-4F45-A3FD-1B739F60870D}"/>
    <cellStyle name="Normal 4 3 5" xfId="983" xr:uid="{40784B1E-4F27-4812-BF40-F0D83228B8C1}"/>
    <cellStyle name="Normal 4 3_Adm. Bani mensual" xfId="808" xr:uid="{00000000-0005-0000-0000-00006C020000}"/>
    <cellStyle name="Normal 4 4" xfId="111" xr:uid="{00000000-0005-0000-0000-00006D020000}"/>
    <cellStyle name="Normal 4 4 2" xfId="254" xr:uid="{00000000-0005-0000-0000-00006E020000}"/>
    <cellStyle name="Normal 4 4 2 2" xfId="501" xr:uid="{00000000-0005-0000-0000-00006F020000}"/>
    <cellStyle name="Normal 4 4 2 2 2" xfId="1391" xr:uid="{D5516ED3-DDBA-428A-8DCF-09DD79EBD577}"/>
    <cellStyle name="Normal 4 4 2 3" xfId="1153" xr:uid="{4CEDF921-222F-438C-9257-FCEB79C87AE1}"/>
    <cellStyle name="Normal 4 4 2_Adm. Bani mensual" xfId="813" xr:uid="{00000000-0005-0000-0000-000070020000}"/>
    <cellStyle name="Normal 4 4 3" xfId="370" xr:uid="{00000000-0005-0000-0000-000071020000}"/>
    <cellStyle name="Normal 4 4 3 2" xfId="1260" xr:uid="{7452052D-29D9-4E77-A494-F0192530B7A2}"/>
    <cellStyle name="Normal 4 4 4" xfId="1022" xr:uid="{7B66776E-F588-4022-A12B-F1696AEA87BD}"/>
    <cellStyle name="Normal 4 4_Adm. Bani mensual" xfId="812" xr:uid="{00000000-0005-0000-0000-000072020000}"/>
    <cellStyle name="Normal 4 5" xfId="247" xr:uid="{00000000-0005-0000-0000-000073020000}"/>
    <cellStyle name="Normal 4 5 2" xfId="494" xr:uid="{00000000-0005-0000-0000-000074020000}"/>
    <cellStyle name="Normal 4 5 2 2" xfId="1384" xr:uid="{85DFF6A6-B6F2-4A4F-A9F4-3B6C3FF2DF87}"/>
    <cellStyle name="Normal 4 5 3" xfId="1146" xr:uid="{C757FB54-5D33-48E1-BA1B-9EA630CE3429}"/>
    <cellStyle name="Normal 4 5_Adm. Bani mensual" xfId="814" xr:uid="{00000000-0005-0000-0000-000075020000}"/>
    <cellStyle name="Normal 4 6" xfId="328" xr:uid="{00000000-0005-0000-0000-000076020000}"/>
    <cellStyle name="Normal 4 6 2" xfId="1218" xr:uid="{1DBDF613-AAE0-46AD-8A87-C4D219D21506}"/>
    <cellStyle name="Normal 4 7" xfId="980" xr:uid="{DF588847-E23E-419A-8237-B894FE5EA8D2}"/>
    <cellStyle name="Normal 4_Adm. Bani mensual" xfId="799" xr:uid="{00000000-0005-0000-0000-000077020000}"/>
    <cellStyle name="Normal 40" xfId="83" xr:uid="{00000000-0005-0000-0000-000078020000}"/>
    <cellStyle name="Normal 40 2" xfId="145" xr:uid="{00000000-0005-0000-0000-000079020000}"/>
    <cellStyle name="Normal 40 2 2" xfId="256" xr:uid="{00000000-0005-0000-0000-00007A020000}"/>
    <cellStyle name="Normal 40 2 2 2" xfId="503" xr:uid="{00000000-0005-0000-0000-00007B020000}"/>
    <cellStyle name="Normal 40 2 2 2 2" xfId="1393" xr:uid="{10D5E87E-44ED-445E-8DE2-C3399102F089}"/>
    <cellStyle name="Normal 40 2 2 3" xfId="1155" xr:uid="{8792D4CA-8819-4D95-AA73-9C56384F4568}"/>
    <cellStyle name="Normal 40 2 2_Adm. Bani mensual" xfId="817" xr:uid="{00000000-0005-0000-0000-00007C020000}"/>
    <cellStyle name="Normal 40 2 3" xfId="398" xr:uid="{00000000-0005-0000-0000-00007D020000}"/>
    <cellStyle name="Normal 40 2 3 2" xfId="1288" xr:uid="{2ABD7177-B1EF-4608-BA63-60CFB0F31180}"/>
    <cellStyle name="Normal 40 2 4" xfId="1050" xr:uid="{8B96A89C-CCD9-4D24-9A3B-8534F5D29DE7}"/>
    <cellStyle name="Normal 40 2_Adm. Bani mensual" xfId="816" xr:uid="{00000000-0005-0000-0000-00007E020000}"/>
    <cellStyle name="Normal 40 3" xfId="255" xr:uid="{00000000-0005-0000-0000-00007F020000}"/>
    <cellStyle name="Normal 40 3 2" xfId="502" xr:uid="{00000000-0005-0000-0000-000080020000}"/>
    <cellStyle name="Normal 40 3 2 2" xfId="1392" xr:uid="{81B5F830-A949-4F9E-A6D9-88DFE9E923BA}"/>
    <cellStyle name="Normal 40 3 3" xfId="1154" xr:uid="{2B92D107-EEB1-438C-AB42-C3053A791FE4}"/>
    <cellStyle name="Normal 40 3_Adm. Bani mensual" xfId="818" xr:uid="{00000000-0005-0000-0000-000081020000}"/>
    <cellStyle name="Normal 40 4" xfId="356" xr:uid="{00000000-0005-0000-0000-000082020000}"/>
    <cellStyle name="Normal 40 4 2" xfId="1246" xr:uid="{7EEC7565-EA5C-42F5-8526-C7458B6886E6}"/>
    <cellStyle name="Normal 40 5" xfId="1008" xr:uid="{1004327F-BAB9-457C-A1D5-08CDAC9891DA}"/>
    <cellStyle name="Normal 40_Adm. Bani mensual" xfId="815" xr:uid="{00000000-0005-0000-0000-000083020000}"/>
    <cellStyle name="Normal 41" xfId="84" xr:uid="{00000000-0005-0000-0000-000084020000}"/>
    <cellStyle name="Normal 41 2" xfId="146" xr:uid="{00000000-0005-0000-0000-000085020000}"/>
    <cellStyle name="Normal 41 2 2" xfId="258" xr:uid="{00000000-0005-0000-0000-000086020000}"/>
    <cellStyle name="Normal 41 2 2 2" xfId="505" xr:uid="{00000000-0005-0000-0000-000087020000}"/>
    <cellStyle name="Normal 41 2 2 2 2" xfId="1395" xr:uid="{3CF73A50-09EE-4BD0-A6AC-A6E3D3A2C640}"/>
    <cellStyle name="Normal 41 2 2 3" xfId="1157" xr:uid="{34926D63-76C9-4378-9270-9357A3276713}"/>
    <cellStyle name="Normal 41 2 2_Adm. Bani mensual" xfId="821" xr:uid="{00000000-0005-0000-0000-000088020000}"/>
    <cellStyle name="Normal 41 2 3" xfId="399" xr:uid="{00000000-0005-0000-0000-000089020000}"/>
    <cellStyle name="Normal 41 2 3 2" xfId="1289" xr:uid="{F38CD6E3-1939-4A17-B7E5-413646BDA905}"/>
    <cellStyle name="Normal 41 2 4" xfId="1051" xr:uid="{7610C566-BDB6-44BD-BB37-C9AFB99B46A7}"/>
    <cellStyle name="Normal 41 2_Adm. Bani mensual" xfId="820" xr:uid="{00000000-0005-0000-0000-00008A020000}"/>
    <cellStyle name="Normal 41 3" xfId="257" xr:uid="{00000000-0005-0000-0000-00008B020000}"/>
    <cellStyle name="Normal 41 3 2" xfId="504" xr:uid="{00000000-0005-0000-0000-00008C020000}"/>
    <cellStyle name="Normal 41 3 2 2" xfId="1394" xr:uid="{1707F718-ECF5-48C6-AB4F-BB2F2EA73FA3}"/>
    <cellStyle name="Normal 41 3 3" xfId="1156" xr:uid="{FF91A15E-B7FD-4A42-A929-94AAC5297253}"/>
    <cellStyle name="Normal 41 3_Adm. Bani mensual" xfId="822" xr:uid="{00000000-0005-0000-0000-00008D020000}"/>
    <cellStyle name="Normal 41 4" xfId="357" xr:uid="{00000000-0005-0000-0000-00008E020000}"/>
    <cellStyle name="Normal 41 4 2" xfId="1247" xr:uid="{28230533-6CF5-4E45-B232-903CCEEC0A65}"/>
    <cellStyle name="Normal 41 5" xfId="1009" xr:uid="{C0D51E5C-8317-4748-9AD9-444A837095FE}"/>
    <cellStyle name="Normal 41_Adm. Bani mensual" xfId="819" xr:uid="{00000000-0005-0000-0000-00008F020000}"/>
    <cellStyle name="Normal 42" xfId="85" xr:uid="{00000000-0005-0000-0000-000090020000}"/>
    <cellStyle name="Normal 42 2" xfId="147" xr:uid="{00000000-0005-0000-0000-000091020000}"/>
    <cellStyle name="Normal 42 2 2" xfId="260" xr:uid="{00000000-0005-0000-0000-000092020000}"/>
    <cellStyle name="Normal 42 2 2 2" xfId="507" xr:uid="{00000000-0005-0000-0000-000093020000}"/>
    <cellStyle name="Normal 42 2 2 2 2" xfId="1397" xr:uid="{437B5966-A3C2-4358-B57C-94A13256024A}"/>
    <cellStyle name="Normal 42 2 2 3" xfId="1159" xr:uid="{FD711DBB-6D8E-4B71-8750-B48644DE0BB5}"/>
    <cellStyle name="Normal 42 2 2_Adm. Bani mensual" xfId="825" xr:uid="{00000000-0005-0000-0000-000094020000}"/>
    <cellStyle name="Normal 42 2 3" xfId="400" xr:uid="{00000000-0005-0000-0000-000095020000}"/>
    <cellStyle name="Normal 42 2 3 2" xfId="1290" xr:uid="{973A63CA-EE5D-438E-88D3-B1A99F11091A}"/>
    <cellStyle name="Normal 42 2 4" xfId="1052" xr:uid="{87B07796-EA5D-4B56-A456-1EC5E1D2C070}"/>
    <cellStyle name="Normal 42 2_Adm. Bani mensual" xfId="824" xr:uid="{00000000-0005-0000-0000-000096020000}"/>
    <cellStyle name="Normal 42 3" xfId="259" xr:uid="{00000000-0005-0000-0000-000097020000}"/>
    <cellStyle name="Normal 42 3 2" xfId="506" xr:uid="{00000000-0005-0000-0000-000098020000}"/>
    <cellStyle name="Normal 42 3 2 2" xfId="1396" xr:uid="{C4973E7A-FEAF-48ED-B999-079D30D4DFD9}"/>
    <cellStyle name="Normal 42 3 3" xfId="1158" xr:uid="{BE0FE7DB-B549-4055-9654-FC4A7D226EAE}"/>
    <cellStyle name="Normal 42 3_Adm. Bani mensual" xfId="826" xr:uid="{00000000-0005-0000-0000-000099020000}"/>
    <cellStyle name="Normal 42 4" xfId="358" xr:uid="{00000000-0005-0000-0000-00009A020000}"/>
    <cellStyle name="Normal 42 4 2" xfId="1248" xr:uid="{2BDF980E-DC84-463A-91D6-EE6B56D950B7}"/>
    <cellStyle name="Normal 42 5" xfId="1010" xr:uid="{AE4AFD9A-9CC8-45D0-BB18-80ED82444888}"/>
    <cellStyle name="Normal 42_Adm. Bani mensual" xfId="823" xr:uid="{00000000-0005-0000-0000-00009B020000}"/>
    <cellStyle name="Normal 43" xfId="86" xr:uid="{00000000-0005-0000-0000-00009C020000}"/>
    <cellStyle name="Normal 43 2" xfId="148" xr:uid="{00000000-0005-0000-0000-00009D020000}"/>
    <cellStyle name="Normal 43 2 2" xfId="262" xr:uid="{00000000-0005-0000-0000-00009E020000}"/>
    <cellStyle name="Normal 43 2 2 2" xfId="509" xr:uid="{00000000-0005-0000-0000-00009F020000}"/>
    <cellStyle name="Normal 43 2 2 2 2" xfId="1399" xr:uid="{ED1802B4-AC23-4741-B0FA-4C4AF6AEF973}"/>
    <cellStyle name="Normal 43 2 2 3" xfId="1161" xr:uid="{9913BC96-866B-4222-98AC-6060B48851F8}"/>
    <cellStyle name="Normal 43 2 2_Adm. Bani mensual" xfId="829" xr:uid="{00000000-0005-0000-0000-0000A0020000}"/>
    <cellStyle name="Normal 43 2 3" xfId="401" xr:uid="{00000000-0005-0000-0000-0000A1020000}"/>
    <cellStyle name="Normal 43 2 3 2" xfId="1291" xr:uid="{DA6AC313-8937-4FCD-80A5-E7C9817B9616}"/>
    <cellStyle name="Normal 43 2 4" xfId="1053" xr:uid="{C27F811D-D042-4192-B97A-8ED2D4F46F88}"/>
    <cellStyle name="Normal 43 2_Adm. Bani mensual" xfId="828" xr:uid="{00000000-0005-0000-0000-0000A2020000}"/>
    <cellStyle name="Normal 43 3" xfId="261" xr:uid="{00000000-0005-0000-0000-0000A3020000}"/>
    <cellStyle name="Normal 43 3 2" xfId="508" xr:uid="{00000000-0005-0000-0000-0000A4020000}"/>
    <cellStyle name="Normal 43 3 2 2" xfId="1398" xr:uid="{3597A817-B9D7-422C-91C9-E93AB591782C}"/>
    <cellStyle name="Normal 43 3 3" xfId="1160" xr:uid="{6C07624D-CC7A-42F5-A8C5-FFE0E3C4EA60}"/>
    <cellStyle name="Normal 43 3_Adm. Bani mensual" xfId="830" xr:uid="{00000000-0005-0000-0000-0000A5020000}"/>
    <cellStyle name="Normal 43 4" xfId="359" xr:uid="{00000000-0005-0000-0000-0000A6020000}"/>
    <cellStyle name="Normal 43 4 2" xfId="1249" xr:uid="{D574BECD-C504-4921-AEBA-2805386094FB}"/>
    <cellStyle name="Normal 43 5" xfId="1011" xr:uid="{3D5F71F9-E5B7-4141-BF76-4F90F76D4227}"/>
    <cellStyle name="Normal 43_Adm. Bani mensual" xfId="827" xr:uid="{00000000-0005-0000-0000-0000A7020000}"/>
    <cellStyle name="Normal 44" xfId="87" xr:uid="{00000000-0005-0000-0000-0000A8020000}"/>
    <cellStyle name="Normal 44 2" xfId="149" xr:uid="{00000000-0005-0000-0000-0000A9020000}"/>
    <cellStyle name="Normal 44 2 2" xfId="264" xr:uid="{00000000-0005-0000-0000-0000AA020000}"/>
    <cellStyle name="Normal 44 2 2 2" xfId="511" xr:uid="{00000000-0005-0000-0000-0000AB020000}"/>
    <cellStyle name="Normal 44 2 2 2 2" xfId="1401" xr:uid="{F6F8AB88-AD27-464D-814E-C0844CC1B72C}"/>
    <cellStyle name="Normal 44 2 2 3" xfId="1163" xr:uid="{3A9795D8-129A-4514-962E-296EBA2EF5AF}"/>
    <cellStyle name="Normal 44 2 2_Adm. Bani mensual" xfId="833" xr:uid="{00000000-0005-0000-0000-0000AC020000}"/>
    <cellStyle name="Normal 44 2 3" xfId="402" xr:uid="{00000000-0005-0000-0000-0000AD020000}"/>
    <cellStyle name="Normal 44 2 3 2" xfId="1292" xr:uid="{998A5C40-87D2-4EC0-BCDD-CD5845C5127A}"/>
    <cellStyle name="Normal 44 2 4" xfId="1054" xr:uid="{E0730D7E-5D44-4F95-AEFC-FA034E9DD795}"/>
    <cellStyle name="Normal 44 2_Adm. Bani mensual" xfId="832" xr:uid="{00000000-0005-0000-0000-0000AE020000}"/>
    <cellStyle name="Normal 44 3" xfId="263" xr:uid="{00000000-0005-0000-0000-0000AF020000}"/>
    <cellStyle name="Normal 44 3 2" xfId="510" xr:uid="{00000000-0005-0000-0000-0000B0020000}"/>
    <cellStyle name="Normal 44 3 2 2" xfId="1400" xr:uid="{B17C9C29-C449-471D-ABE6-5272ABC9AAA9}"/>
    <cellStyle name="Normal 44 3 3" xfId="1162" xr:uid="{1C2E5FE6-4C5B-49E3-942D-6996A5D31A29}"/>
    <cellStyle name="Normal 44 3_Adm. Bani mensual" xfId="834" xr:uid="{00000000-0005-0000-0000-0000B1020000}"/>
    <cellStyle name="Normal 44 4" xfId="360" xr:uid="{00000000-0005-0000-0000-0000B2020000}"/>
    <cellStyle name="Normal 44 4 2" xfId="1250" xr:uid="{B7E4FB60-483F-4993-95C9-7C996E6D19CB}"/>
    <cellStyle name="Normal 44 5" xfId="1012" xr:uid="{EE352C68-C7F2-45C8-89EB-7F66CDB69D95}"/>
    <cellStyle name="Normal 44_Adm. Bani mensual" xfId="831" xr:uid="{00000000-0005-0000-0000-0000B3020000}"/>
    <cellStyle name="Normal 45" xfId="88" xr:uid="{00000000-0005-0000-0000-0000B4020000}"/>
    <cellStyle name="Normal 45 2" xfId="150" xr:uid="{00000000-0005-0000-0000-0000B5020000}"/>
    <cellStyle name="Normal 45 2 2" xfId="266" xr:uid="{00000000-0005-0000-0000-0000B6020000}"/>
    <cellStyle name="Normal 45 2 2 2" xfId="513" xr:uid="{00000000-0005-0000-0000-0000B7020000}"/>
    <cellStyle name="Normal 45 2 2 2 2" xfId="1403" xr:uid="{42597D9E-D86C-43FB-826F-495827B6BFD3}"/>
    <cellStyle name="Normal 45 2 2 3" xfId="1165" xr:uid="{3B47A3F1-6EA5-4DFC-A50A-C14B4EBDB517}"/>
    <cellStyle name="Normal 45 2 2_Adm. Bani mensual" xfId="837" xr:uid="{00000000-0005-0000-0000-0000B8020000}"/>
    <cellStyle name="Normal 45 2 3" xfId="403" xr:uid="{00000000-0005-0000-0000-0000B9020000}"/>
    <cellStyle name="Normal 45 2 3 2" xfId="1293" xr:uid="{0B6FAEEE-002D-4CD3-8C31-4850F30B0A78}"/>
    <cellStyle name="Normal 45 2 4" xfId="1055" xr:uid="{FE5ECC08-6554-4E41-8897-1DD8E5C7963F}"/>
    <cellStyle name="Normal 45 2_Adm. Bani mensual" xfId="836" xr:uid="{00000000-0005-0000-0000-0000BA020000}"/>
    <cellStyle name="Normal 45 3" xfId="265" xr:uid="{00000000-0005-0000-0000-0000BB020000}"/>
    <cellStyle name="Normal 45 3 2" xfId="512" xr:uid="{00000000-0005-0000-0000-0000BC020000}"/>
    <cellStyle name="Normal 45 3 2 2" xfId="1402" xr:uid="{8BFA4949-9FDE-4FC0-B15B-F16C56D82019}"/>
    <cellStyle name="Normal 45 3 3" xfId="1164" xr:uid="{1BB86082-0F59-4E36-B88E-1CF3BDA474C2}"/>
    <cellStyle name="Normal 45 3_Adm. Bani mensual" xfId="838" xr:uid="{00000000-0005-0000-0000-0000BD020000}"/>
    <cellStyle name="Normal 45 4" xfId="361" xr:uid="{00000000-0005-0000-0000-0000BE020000}"/>
    <cellStyle name="Normal 45 4 2" xfId="1251" xr:uid="{2BA593C7-0D85-4320-86C7-1040BB1C8111}"/>
    <cellStyle name="Normal 45 5" xfId="1013" xr:uid="{7279D2C7-6DAA-4AED-9D54-C9171D0004A6}"/>
    <cellStyle name="Normal 45_Adm. Bani mensual" xfId="835" xr:uid="{00000000-0005-0000-0000-0000BF020000}"/>
    <cellStyle name="Normal 46" xfId="89" xr:uid="{00000000-0005-0000-0000-0000C0020000}"/>
    <cellStyle name="Normal 46 2" xfId="151" xr:uid="{00000000-0005-0000-0000-0000C1020000}"/>
    <cellStyle name="Normal 46 2 2" xfId="268" xr:uid="{00000000-0005-0000-0000-0000C2020000}"/>
    <cellStyle name="Normal 46 2 2 2" xfId="515" xr:uid="{00000000-0005-0000-0000-0000C3020000}"/>
    <cellStyle name="Normal 46 2 2 2 2" xfId="1405" xr:uid="{7D59961E-4CDC-4F82-9E3D-D8E91086EBB6}"/>
    <cellStyle name="Normal 46 2 2 3" xfId="1167" xr:uid="{46142FA3-E345-4DD5-8FC9-21812AA9947F}"/>
    <cellStyle name="Normal 46 2 2_Adm. Bani mensual" xfId="841" xr:uid="{00000000-0005-0000-0000-0000C4020000}"/>
    <cellStyle name="Normal 46 2 3" xfId="404" xr:uid="{00000000-0005-0000-0000-0000C5020000}"/>
    <cellStyle name="Normal 46 2 3 2" xfId="1294" xr:uid="{AB1F3430-C6D1-4B57-BCA7-F351624808F6}"/>
    <cellStyle name="Normal 46 2 4" xfId="1056" xr:uid="{F8F29A61-0996-424F-81F4-48FBEF02A727}"/>
    <cellStyle name="Normal 46 2_Adm. Bani mensual" xfId="840" xr:uid="{00000000-0005-0000-0000-0000C6020000}"/>
    <cellStyle name="Normal 46 3" xfId="267" xr:uid="{00000000-0005-0000-0000-0000C7020000}"/>
    <cellStyle name="Normal 46 3 2" xfId="514" xr:uid="{00000000-0005-0000-0000-0000C8020000}"/>
    <cellStyle name="Normal 46 3 2 2" xfId="1404" xr:uid="{EDCCCD9B-1E00-496C-9C7F-B68A0AEDB623}"/>
    <cellStyle name="Normal 46 3 3" xfId="1166" xr:uid="{8B770996-FF43-41E1-ABB2-38F63895C2DF}"/>
    <cellStyle name="Normal 46 3_Adm. Bani mensual" xfId="842" xr:uid="{00000000-0005-0000-0000-0000C9020000}"/>
    <cellStyle name="Normal 46 4" xfId="362" xr:uid="{00000000-0005-0000-0000-0000CA020000}"/>
    <cellStyle name="Normal 46 4 2" xfId="1252" xr:uid="{5E8331F8-1F61-4112-9ED2-CB0B71FA5810}"/>
    <cellStyle name="Normal 46 5" xfId="1014" xr:uid="{0F8EC22C-709B-4AF1-B04E-837C7971933D}"/>
    <cellStyle name="Normal 46_Adm. Bani mensual" xfId="839" xr:uid="{00000000-0005-0000-0000-0000CB020000}"/>
    <cellStyle name="Normal 47" xfId="93" xr:uid="{00000000-0005-0000-0000-0000CC020000}"/>
    <cellStyle name="Normal 48" xfId="91" xr:uid="{00000000-0005-0000-0000-0000CD020000}"/>
    <cellStyle name="Normal 48 2" xfId="269" xr:uid="{00000000-0005-0000-0000-0000CE020000}"/>
    <cellStyle name="Normal 48 2 2" xfId="516" xr:uid="{00000000-0005-0000-0000-0000CF020000}"/>
    <cellStyle name="Normal 48 2 2 2" xfId="1406" xr:uid="{1F92BEC7-3B21-450A-BB5F-88AF800F0276}"/>
    <cellStyle name="Normal 48 2 3" xfId="1168" xr:uid="{FBB21997-BF6A-4A82-8C07-C594AD93F7A3}"/>
    <cellStyle name="Normal 48 2_Adm. Bani mensual" xfId="844" xr:uid="{00000000-0005-0000-0000-0000D0020000}"/>
    <cellStyle name="Normal 48 3" xfId="364" xr:uid="{00000000-0005-0000-0000-0000D1020000}"/>
    <cellStyle name="Normal 48 3 2" xfId="1254" xr:uid="{55E0FE77-F6EA-4C54-9DAC-CA39AF1B91C8}"/>
    <cellStyle name="Normal 48 4" xfId="1016" xr:uid="{51F43381-7A3F-4D6A-9DA2-D51A173FBEC0}"/>
    <cellStyle name="Normal 48_Adm. Bani mensual" xfId="843" xr:uid="{00000000-0005-0000-0000-0000D2020000}"/>
    <cellStyle name="Normal 49" xfId="154" xr:uid="{00000000-0005-0000-0000-0000D3020000}"/>
    <cellStyle name="Normal 49 2" xfId="279" xr:uid="{00000000-0005-0000-0000-0000D4020000}"/>
    <cellStyle name="Normal 49 2 2" xfId="525" xr:uid="{00000000-0005-0000-0000-0000D5020000}"/>
    <cellStyle name="Normal 49 2 2 2" xfId="1415" xr:uid="{E101A923-D6A4-42A6-9E07-136A0E1D1419}"/>
    <cellStyle name="Normal 49 2 3" xfId="1177" xr:uid="{FD6B8A2E-DA7C-422D-8795-186DE9C42EAC}"/>
    <cellStyle name="Normal 49 2_Adm. Bani mensual" xfId="846" xr:uid="{00000000-0005-0000-0000-0000D6020000}"/>
    <cellStyle name="Normal 49 3" xfId="406" xr:uid="{00000000-0005-0000-0000-0000D7020000}"/>
    <cellStyle name="Normal 49 3 2" xfId="1296" xr:uid="{851FF8B3-62B0-4C4A-B3A7-2B34F8E9233C}"/>
    <cellStyle name="Normal 49 4" xfId="1058" xr:uid="{1FA1CF37-4A98-4A94-BC79-E24CA8700A24}"/>
    <cellStyle name="Normal 49_Adm. Bani mensual" xfId="845"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7" xr:uid="{00000000-0005-0000-0000-0000DC020000}"/>
    <cellStyle name="Normal 5 2 2 2 2" xfId="273" xr:uid="{00000000-0005-0000-0000-0000DD020000}"/>
    <cellStyle name="Normal 5 2 2 2 2 2" xfId="520" xr:uid="{00000000-0005-0000-0000-0000DE020000}"/>
    <cellStyle name="Normal 5 2 2 2 2 2 2" xfId="1410" xr:uid="{8549EB00-67E1-4B20-BA18-BE2051B4F0C9}"/>
    <cellStyle name="Normal 5 2 2 2 2 3" xfId="1172" xr:uid="{9E638D15-F433-4F61-874B-EE1E11FFCE13}"/>
    <cellStyle name="Normal 5 2 2 2 2_Adm. Bani mensual" xfId="851" xr:uid="{00000000-0005-0000-0000-0000DF020000}"/>
    <cellStyle name="Normal 5 2 2 2 3" xfId="376" xr:uid="{00000000-0005-0000-0000-0000E0020000}"/>
    <cellStyle name="Normal 5 2 2 2 3 2" xfId="1266" xr:uid="{ED988609-1162-420F-86EF-1CB01D037544}"/>
    <cellStyle name="Normal 5 2 2 2 4" xfId="1028" xr:uid="{A4A2CFB0-E6CA-4A92-A8E0-99990A4B4FAA}"/>
    <cellStyle name="Normal 5 2 2 2_Adm. Bani mensual" xfId="850" xr:uid="{00000000-0005-0000-0000-0000E1020000}"/>
    <cellStyle name="Normal 5 2 2 3" xfId="272" xr:uid="{00000000-0005-0000-0000-0000E2020000}"/>
    <cellStyle name="Normal 5 2 2 3 2" xfId="519" xr:uid="{00000000-0005-0000-0000-0000E3020000}"/>
    <cellStyle name="Normal 5 2 2 3 2 2" xfId="1409" xr:uid="{F7885415-A6B8-40EB-932C-FD8E032AD3D4}"/>
    <cellStyle name="Normal 5 2 2 3 3" xfId="1171" xr:uid="{B7F98F72-D0CD-40AA-8066-64CCEE5A1031}"/>
    <cellStyle name="Normal 5 2 2 3_Adm. Bani mensual" xfId="852" xr:uid="{00000000-0005-0000-0000-0000E4020000}"/>
    <cellStyle name="Normal 5 2 2 4" xfId="334" xr:uid="{00000000-0005-0000-0000-0000E5020000}"/>
    <cellStyle name="Normal 5 2 2 4 2" xfId="1224" xr:uid="{9E6BD294-732D-4FCD-BF8F-96805A0A1C98}"/>
    <cellStyle name="Normal 5 2 2 5" xfId="986" xr:uid="{1A8B7A9D-650D-4296-9CA8-97FBE6DCCD69}"/>
    <cellStyle name="Normal 5 2 2_Adm. Bani mensual" xfId="849" xr:uid="{00000000-0005-0000-0000-0000E6020000}"/>
    <cellStyle name="Normal 5 2 3" xfId="116" xr:uid="{00000000-0005-0000-0000-0000E7020000}"/>
    <cellStyle name="Normal 5 2 3 2" xfId="274" xr:uid="{00000000-0005-0000-0000-0000E8020000}"/>
    <cellStyle name="Normal 5 2 3 2 2" xfId="521" xr:uid="{00000000-0005-0000-0000-0000E9020000}"/>
    <cellStyle name="Normal 5 2 3 2 2 2" xfId="1411" xr:uid="{64D8A887-3D22-4A4C-A1A6-7F2593D5E1FE}"/>
    <cellStyle name="Normal 5 2 3 2 3" xfId="1173" xr:uid="{698BA694-FE20-4C42-943A-302B93EC7503}"/>
    <cellStyle name="Normal 5 2 3 2_Adm. Bani mensual" xfId="854" xr:uid="{00000000-0005-0000-0000-0000EA020000}"/>
    <cellStyle name="Normal 5 2 3 3" xfId="375" xr:uid="{00000000-0005-0000-0000-0000EB020000}"/>
    <cellStyle name="Normal 5 2 3 3 2" xfId="1265" xr:uid="{1E8FC0FB-6DD2-408F-A2B7-7E7006C14640}"/>
    <cellStyle name="Normal 5 2 3 4" xfId="1027" xr:uid="{D98F446B-6368-4533-8A5F-DE2BC0428472}"/>
    <cellStyle name="Normal 5 2 3_Adm. Bani mensual" xfId="853" xr:uid="{00000000-0005-0000-0000-0000EC020000}"/>
    <cellStyle name="Normal 5 2 4" xfId="271" xr:uid="{00000000-0005-0000-0000-0000ED020000}"/>
    <cellStyle name="Normal 5 2 4 2" xfId="518" xr:uid="{00000000-0005-0000-0000-0000EE020000}"/>
    <cellStyle name="Normal 5 2 4 2 2" xfId="1408" xr:uid="{DAE377E5-D718-4D77-ACCB-A4CFE56F8609}"/>
    <cellStyle name="Normal 5 2 4 3" xfId="1170" xr:uid="{EDC6A8DB-F3F7-4CCF-AF2B-F0F0023ABC75}"/>
    <cellStyle name="Normal 5 2 4_Adm. Bani mensual" xfId="855" xr:uid="{00000000-0005-0000-0000-0000EF020000}"/>
    <cellStyle name="Normal 5 2 5" xfId="333" xr:uid="{00000000-0005-0000-0000-0000F0020000}"/>
    <cellStyle name="Normal 5 2 5 2" xfId="1223" xr:uid="{13130C2F-0342-4788-BBF3-720AC90835E4}"/>
    <cellStyle name="Normal 5 2 6" xfId="985" xr:uid="{263F0D43-9C58-4DC2-A992-E21DD9C987DE}"/>
    <cellStyle name="Normal 5 2_Adm. Bani mensual" xfId="848" xr:uid="{00000000-0005-0000-0000-0000F1020000}"/>
    <cellStyle name="Normal 5 3" xfId="39" xr:uid="{00000000-0005-0000-0000-0000F2020000}"/>
    <cellStyle name="Normal 5 3 2" xfId="118" xr:uid="{00000000-0005-0000-0000-0000F3020000}"/>
    <cellStyle name="Normal 5 3 2 2" xfId="276" xr:uid="{00000000-0005-0000-0000-0000F4020000}"/>
    <cellStyle name="Normal 5 3 2 2 2" xfId="523" xr:uid="{00000000-0005-0000-0000-0000F5020000}"/>
    <cellStyle name="Normal 5 3 2 2 2 2" xfId="1413" xr:uid="{9E6A1555-3944-43DB-B889-9459F5FBC1C4}"/>
    <cellStyle name="Normal 5 3 2 2 3" xfId="1175" xr:uid="{5D626429-6A72-4666-B796-E8322149E371}"/>
    <cellStyle name="Normal 5 3 2 2_Adm. Bani mensual" xfId="858" xr:uid="{00000000-0005-0000-0000-0000F6020000}"/>
    <cellStyle name="Normal 5 3 2 3" xfId="377" xr:uid="{00000000-0005-0000-0000-0000F7020000}"/>
    <cellStyle name="Normal 5 3 2 3 2" xfId="1267" xr:uid="{5214A20A-579A-4C35-A48B-BA1026E0361F}"/>
    <cellStyle name="Normal 5 3 2 4" xfId="1029" xr:uid="{85B70F5B-AEA2-49CC-B291-3CC361AE95BF}"/>
    <cellStyle name="Normal 5 3 2_Adm. Bani mensual" xfId="857" xr:uid="{00000000-0005-0000-0000-0000F8020000}"/>
    <cellStyle name="Normal 5 3 3" xfId="275" xr:uid="{00000000-0005-0000-0000-0000F9020000}"/>
    <cellStyle name="Normal 5 3 3 2" xfId="522" xr:uid="{00000000-0005-0000-0000-0000FA020000}"/>
    <cellStyle name="Normal 5 3 3 2 2" xfId="1412" xr:uid="{375A9635-A9E0-4B51-A131-5C65D6EC840A}"/>
    <cellStyle name="Normal 5 3 3 3" xfId="1174" xr:uid="{5FE4A160-C416-4D00-A4AE-CE351D58DE9B}"/>
    <cellStyle name="Normal 5 3 3_Adm. Bani mensual" xfId="859" xr:uid="{00000000-0005-0000-0000-0000FB020000}"/>
    <cellStyle name="Normal 5 3 4" xfId="335" xr:uid="{00000000-0005-0000-0000-0000FC020000}"/>
    <cellStyle name="Normal 5 3 4 2" xfId="1225" xr:uid="{F34E543A-1A83-4154-BC26-8F3578B6D935}"/>
    <cellStyle name="Normal 5 3 5" xfId="987" xr:uid="{D79B5348-77FA-4DB7-91ED-A009998411E1}"/>
    <cellStyle name="Normal 5 3_Adm. Bani mensual" xfId="856" xr:uid="{00000000-0005-0000-0000-0000FD020000}"/>
    <cellStyle name="Normal 5 4" xfId="115" xr:uid="{00000000-0005-0000-0000-0000FE020000}"/>
    <cellStyle name="Normal 5 4 2" xfId="277" xr:uid="{00000000-0005-0000-0000-0000FF020000}"/>
    <cellStyle name="Normal 5 4 2 2" xfId="524" xr:uid="{00000000-0005-0000-0000-000000030000}"/>
    <cellStyle name="Normal 5 4 2 2 2" xfId="1414" xr:uid="{011E950D-8746-41EF-81E0-4CBA5EEE56F6}"/>
    <cellStyle name="Normal 5 4 2 3" xfId="1176" xr:uid="{74D684A5-F138-463A-A943-D7420CB608AC}"/>
    <cellStyle name="Normal 5 4 2_Adm. Bani mensual" xfId="861" xr:uid="{00000000-0005-0000-0000-000001030000}"/>
    <cellStyle name="Normal 5 4 3" xfId="374" xr:uid="{00000000-0005-0000-0000-000002030000}"/>
    <cellStyle name="Normal 5 4 3 2" xfId="1264" xr:uid="{59429617-F15B-4FE5-9F70-52110372B477}"/>
    <cellStyle name="Normal 5 4 4" xfId="1026" xr:uid="{F700EB19-04B5-4CC3-A9BF-1CC82E56A375}"/>
    <cellStyle name="Normal 5 4_Adm. Bani mensual" xfId="860" xr:uid="{00000000-0005-0000-0000-000003030000}"/>
    <cellStyle name="Normal 5 5" xfId="270" xr:uid="{00000000-0005-0000-0000-000004030000}"/>
    <cellStyle name="Normal 5 5 2" xfId="517" xr:uid="{00000000-0005-0000-0000-000005030000}"/>
    <cellStyle name="Normal 5 5 2 2" xfId="1407" xr:uid="{927E5C6B-BF71-4C15-A713-557DDC171A0B}"/>
    <cellStyle name="Normal 5 5 3" xfId="1169" xr:uid="{10FF71F0-2CE1-45B6-8EBC-306DE1865202}"/>
    <cellStyle name="Normal 5 5_Adm. Bani mensual" xfId="862" xr:uid="{00000000-0005-0000-0000-000006030000}"/>
    <cellStyle name="Normal 5 6" xfId="332" xr:uid="{00000000-0005-0000-0000-000007030000}"/>
    <cellStyle name="Normal 5 6 2" xfId="1222" xr:uid="{A3CB22F2-CCF1-4C68-A55D-4095D22A7E75}"/>
    <cellStyle name="Normal 5 7" xfId="984" xr:uid="{8CA5DED5-B9F0-4A3C-8B53-2567F1A08DEA}"/>
    <cellStyle name="Normal 5_Adm. Bani mensual" xfId="847" xr:uid="{00000000-0005-0000-0000-000008030000}"/>
    <cellStyle name="Normal 50" xfId="156" xr:uid="{00000000-0005-0000-0000-000009030000}"/>
    <cellStyle name="Normal 50 2" xfId="281" xr:uid="{00000000-0005-0000-0000-00000A030000}"/>
    <cellStyle name="Normal 50 2 2" xfId="527" xr:uid="{00000000-0005-0000-0000-00000B030000}"/>
    <cellStyle name="Normal 50 2 2 2" xfId="1417" xr:uid="{62BDB245-56DD-463F-9FFF-8B83E1CDD3D5}"/>
    <cellStyle name="Normal 50 2 3" xfId="1179" xr:uid="{9DB2B1FA-198E-4E68-9087-E78E5B32A0AB}"/>
    <cellStyle name="Normal 50 2_Adm. Bani mensual" xfId="864" xr:uid="{00000000-0005-0000-0000-00000C030000}"/>
    <cellStyle name="Normal 50 3" xfId="408" xr:uid="{00000000-0005-0000-0000-00000D030000}"/>
    <cellStyle name="Normal 50 3 2" xfId="1298" xr:uid="{0DEEF4CC-BF49-42A3-9F49-EF886DF21637}"/>
    <cellStyle name="Normal 50 4" xfId="1060" xr:uid="{E04F0589-A831-44B6-8ECD-5E936A586541}"/>
    <cellStyle name="Normal 50_Adm. Bani mensual" xfId="863" xr:uid="{00000000-0005-0000-0000-00000E030000}"/>
    <cellStyle name="Normal 51" xfId="162" xr:uid="{00000000-0005-0000-0000-00000F030000}"/>
    <cellStyle name="Normal 51 2" xfId="282" xr:uid="{00000000-0005-0000-0000-000010030000}"/>
    <cellStyle name="Normal 51 2 2" xfId="528" xr:uid="{00000000-0005-0000-0000-000011030000}"/>
    <cellStyle name="Normal 51 2 2 2" xfId="1418" xr:uid="{8B01089D-B995-4281-A9A7-EAAC213D04EC}"/>
    <cellStyle name="Normal 51 2 3" xfId="1180" xr:uid="{8ADB0AC2-D56F-465A-9565-C37ACAA4429A}"/>
    <cellStyle name="Normal 51 2_Adm. Bani mensual" xfId="866" xr:uid="{00000000-0005-0000-0000-000012030000}"/>
    <cellStyle name="Normal 51 3" xfId="413" xr:uid="{00000000-0005-0000-0000-000013030000}"/>
    <cellStyle name="Normal 51 3 2" xfId="1303" xr:uid="{7A417E7E-EEEF-4317-AB8F-0E5F1ADBDAD0}"/>
    <cellStyle name="Normal 51 4" xfId="1065" xr:uid="{2F1E2915-D908-4AA6-950F-76572FE9AAE3}"/>
    <cellStyle name="Normal 51_Adm. Bani mensual" xfId="865" xr:uid="{00000000-0005-0000-0000-000014030000}"/>
    <cellStyle name="Normal 52" xfId="161" xr:uid="{00000000-0005-0000-0000-000015030000}"/>
    <cellStyle name="Normal 52 2" xfId="283" xr:uid="{00000000-0005-0000-0000-000016030000}"/>
    <cellStyle name="Normal 52 2 2" xfId="529" xr:uid="{00000000-0005-0000-0000-000017030000}"/>
    <cellStyle name="Normal 52 2 2 2" xfId="1419" xr:uid="{B753D999-B754-4448-91A9-B2B5F0611548}"/>
    <cellStyle name="Normal 52 2 3" xfId="1181" xr:uid="{A6BD7C35-BC3C-4AE9-A57B-917A008D7174}"/>
    <cellStyle name="Normal 52 2_Adm. Bani mensual" xfId="868" xr:uid="{00000000-0005-0000-0000-000018030000}"/>
    <cellStyle name="Normal 52 3" xfId="412" xr:uid="{00000000-0005-0000-0000-000019030000}"/>
    <cellStyle name="Normal 52 3 2" xfId="1302" xr:uid="{CF1D4F8F-5497-4D09-8636-0CD70D44902E}"/>
    <cellStyle name="Normal 52 4" xfId="1064" xr:uid="{7374AEF0-E6DC-481A-B99E-513BF442073C}"/>
    <cellStyle name="Normal 52_Adm. Bani mensual" xfId="867" xr:uid="{00000000-0005-0000-0000-00001A030000}"/>
    <cellStyle name="Normal 53" xfId="163" xr:uid="{00000000-0005-0000-0000-00001B030000}"/>
    <cellStyle name="Normal 53 2" xfId="284" xr:uid="{00000000-0005-0000-0000-00001C030000}"/>
    <cellStyle name="Normal 53 2 2" xfId="530" xr:uid="{00000000-0005-0000-0000-00001D030000}"/>
    <cellStyle name="Normal 53 2 2 2" xfId="1420" xr:uid="{6E37A7F5-BC77-459C-A080-30470F0581A7}"/>
    <cellStyle name="Normal 53 2 3" xfId="1182" xr:uid="{EA87DE05-F1C2-49BA-8026-4B0EEA0EC8E4}"/>
    <cellStyle name="Normal 53 2_Adm. Bani mensual" xfId="870" xr:uid="{00000000-0005-0000-0000-00001E030000}"/>
    <cellStyle name="Normal 53 3" xfId="414" xr:uid="{00000000-0005-0000-0000-00001F030000}"/>
    <cellStyle name="Normal 53 3 2" xfId="1304" xr:uid="{65585B67-441A-4E8C-AAA0-60DFCF97A9A8}"/>
    <cellStyle name="Normal 53 4" xfId="1066" xr:uid="{6A5F2790-1F5E-4B10-B690-D4E364033141}"/>
    <cellStyle name="Normal 53_Adm. Bani mensual" xfId="869" xr:uid="{00000000-0005-0000-0000-000020030000}"/>
    <cellStyle name="Normal 54" xfId="164" xr:uid="{00000000-0005-0000-0000-000021030000}"/>
    <cellStyle name="Normal 54 2" xfId="415" xr:uid="{00000000-0005-0000-0000-000022030000}"/>
    <cellStyle name="Normal 54 2 2" xfId="1305" xr:uid="{1B7B6FCF-DDF3-4D24-A6A6-1817362457DC}"/>
    <cellStyle name="Normal 54 2 2 2" xfId="320" xr:uid="{00000000-0005-0000-0000-000023030000}"/>
    <cellStyle name="Normal 54 2_Adm. Bani mensual" xfId="872" xr:uid="{00000000-0005-0000-0000-000024030000}"/>
    <cellStyle name="Normal 54 3" xfId="1067" xr:uid="{C8B16A01-4F04-4C9B-A116-9AF53AC5E89F}"/>
    <cellStyle name="Normal 54_Adm. Bani mensual" xfId="871" xr:uid="{00000000-0005-0000-0000-000025030000}"/>
    <cellStyle name="Normal 55" xfId="165" xr:uid="{00000000-0005-0000-0000-000026030000}"/>
    <cellStyle name="Normal 55 2" xfId="416" xr:uid="{00000000-0005-0000-0000-000027030000}"/>
    <cellStyle name="Normal 55 2 2" xfId="1306" xr:uid="{5807BB9F-878F-4D45-8791-A04945EEA656}"/>
    <cellStyle name="Normal 55 3" xfId="1068" xr:uid="{0DA54712-93EF-4E70-842A-1D0643AC509D}"/>
    <cellStyle name="Normal 55_Adm. Bani mensual" xfId="873" xr:uid="{00000000-0005-0000-0000-000028030000}"/>
    <cellStyle name="Normal 56" xfId="166" xr:uid="{00000000-0005-0000-0000-000029030000}"/>
    <cellStyle name="Normal 56 2" xfId="417" xr:uid="{00000000-0005-0000-0000-00002A030000}"/>
    <cellStyle name="Normal 56 2 2" xfId="1307" xr:uid="{7561865F-C9AB-4103-8821-6A71402381F6}"/>
    <cellStyle name="Normal 56 3" xfId="1069" xr:uid="{B9948FCC-6815-4FF0-A67F-633AEFAD2A45}"/>
    <cellStyle name="Normal 56_Adm. Bani mensual" xfId="874" xr:uid="{00000000-0005-0000-0000-00002B030000}"/>
    <cellStyle name="Normal 57" xfId="167" xr:uid="{00000000-0005-0000-0000-00002C030000}"/>
    <cellStyle name="Normal 57 2" xfId="418" xr:uid="{00000000-0005-0000-0000-00002D030000}"/>
    <cellStyle name="Normal 57 2 2" xfId="1308" xr:uid="{9B24A407-5BF7-4DDA-B69E-C4E13D177F47}"/>
    <cellStyle name="Normal 57 3" xfId="1070" xr:uid="{3E071633-8F4F-4B75-96E0-3C7278952F89}"/>
    <cellStyle name="Normal 57_Adm. Bani mensual" xfId="875" xr:uid="{00000000-0005-0000-0000-00002E030000}"/>
    <cellStyle name="Normal 58" xfId="168" xr:uid="{00000000-0005-0000-0000-00002F030000}"/>
    <cellStyle name="Normal 58 2" xfId="419" xr:uid="{00000000-0005-0000-0000-000030030000}"/>
    <cellStyle name="Normal 58 2 2" xfId="1309" xr:uid="{A8BA52FC-799F-4984-ABF2-DE56B5DF74CE}"/>
    <cellStyle name="Normal 58 3" xfId="1071" xr:uid="{563C2F51-B9BB-4F6F-931D-6D8F68FFC6AE}"/>
    <cellStyle name="Normal 58_Adm. Bani mensual" xfId="876" xr:uid="{00000000-0005-0000-0000-000031030000}"/>
    <cellStyle name="Normal 59" xfId="169" xr:uid="{00000000-0005-0000-0000-000032030000}"/>
    <cellStyle name="Normal 59 2" xfId="420" xr:uid="{00000000-0005-0000-0000-000033030000}"/>
    <cellStyle name="Normal 59 2 2" xfId="1310" xr:uid="{B7D49DFD-2A7C-4B2B-880B-B1DC82380134}"/>
    <cellStyle name="Normal 59 3" xfId="1072" xr:uid="{7144E6BE-2183-4E66-9601-771753C4EF24}"/>
    <cellStyle name="Normal 59_Adm. Bani mensual" xfId="877" xr:uid="{00000000-0005-0000-0000-000034030000}"/>
    <cellStyle name="Normal 6" xfId="40" xr:uid="{00000000-0005-0000-0000-000035030000}"/>
    <cellStyle name="Normal 6 2" xfId="41" xr:uid="{00000000-0005-0000-0000-000036030000}"/>
    <cellStyle name="Normal 6_Adm. Bani mensual" xfId="878" xr:uid="{00000000-0005-0000-0000-000037030000}"/>
    <cellStyle name="Normal 60" xfId="170" xr:uid="{00000000-0005-0000-0000-000038030000}"/>
    <cellStyle name="Normal 60 2" xfId="421" xr:uid="{00000000-0005-0000-0000-000039030000}"/>
    <cellStyle name="Normal 60 2 2" xfId="1311" xr:uid="{3BD6A257-85FE-4BDE-A91A-D1449ED8EDDB}"/>
    <cellStyle name="Normal 60 3" xfId="1073" xr:uid="{343EA6D2-A62F-4D81-8E41-502D8C3F961E}"/>
    <cellStyle name="Normal 60_Adm. Bani mensual" xfId="879" xr:uid="{00000000-0005-0000-0000-00003A030000}"/>
    <cellStyle name="Normal 61" xfId="171" xr:uid="{00000000-0005-0000-0000-00003B030000}"/>
    <cellStyle name="Normal 61 2" xfId="422" xr:uid="{00000000-0005-0000-0000-00003C030000}"/>
    <cellStyle name="Normal 61 2 2" xfId="1312" xr:uid="{3EB8BBBB-DD41-44FE-81E7-8537E939A59A}"/>
    <cellStyle name="Normal 61 3" xfId="1074" xr:uid="{2ED354E5-4699-4AE1-8E21-B32437291AF9}"/>
    <cellStyle name="Normal 61_Adm. Bani mensual" xfId="880" xr:uid="{00000000-0005-0000-0000-00003D030000}"/>
    <cellStyle name="Normal 62" xfId="174" xr:uid="{00000000-0005-0000-0000-00003E030000}"/>
    <cellStyle name="Normal 62 2" xfId="425" xr:uid="{00000000-0005-0000-0000-00003F030000}"/>
    <cellStyle name="Normal 62 2 2" xfId="1315" xr:uid="{402318F8-929C-4FF9-BAD0-80D5511E6093}"/>
    <cellStyle name="Normal 62 3" xfId="1077" xr:uid="{B4455FAA-76C4-4CDF-9A57-32AC05F5061D}"/>
    <cellStyle name="Normal 62_Adm. Bani mensual" xfId="881" xr:uid="{00000000-0005-0000-0000-000040030000}"/>
    <cellStyle name="Normal 63" xfId="175" xr:uid="{00000000-0005-0000-0000-000041030000}"/>
    <cellStyle name="Normal 63 2" xfId="426" xr:uid="{00000000-0005-0000-0000-000042030000}"/>
    <cellStyle name="Normal 63 2 2" xfId="1316" xr:uid="{47EB4182-1A83-4AED-A2A3-825C6AF17128}"/>
    <cellStyle name="Normal 63 3" xfId="1078" xr:uid="{C36B866D-A8FE-4FE8-874D-78003A4A958B}"/>
    <cellStyle name="Normal 63_Adm. Bani mensual" xfId="882" xr:uid="{00000000-0005-0000-0000-000043030000}"/>
    <cellStyle name="Normal 64" xfId="176" xr:uid="{00000000-0005-0000-0000-000044030000}"/>
    <cellStyle name="Normal 64 2" xfId="427" xr:uid="{00000000-0005-0000-0000-000045030000}"/>
    <cellStyle name="Normal 64 2 2" xfId="1317" xr:uid="{424D3816-62E8-4899-8DA2-7D1883792DC2}"/>
    <cellStyle name="Normal 64 3" xfId="1079" xr:uid="{45C151CB-47C6-4AD0-AE03-5729695E472C}"/>
    <cellStyle name="Normal 64_Adm. Bani mensual" xfId="883" xr:uid="{00000000-0005-0000-0000-000046030000}"/>
    <cellStyle name="Normal 65" xfId="177" xr:uid="{00000000-0005-0000-0000-000047030000}"/>
    <cellStyle name="Normal 65 2" xfId="428" xr:uid="{00000000-0005-0000-0000-000048030000}"/>
    <cellStyle name="Normal 65 2 2" xfId="1318" xr:uid="{A5B7335F-E6CE-45E7-952D-ECC45B9FBA9A}"/>
    <cellStyle name="Normal 65 3" xfId="1080" xr:uid="{C97D6EC2-BAED-4652-BB1E-C40410F68E38}"/>
    <cellStyle name="Normal 65_Adm. Bani mensual" xfId="884" xr:uid="{00000000-0005-0000-0000-000049030000}"/>
    <cellStyle name="Normal 66" xfId="178" xr:uid="{00000000-0005-0000-0000-00004A030000}"/>
    <cellStyle name="Normal 66 2" xfId="429" xr:uid="{00000000-0005-0000-0000-00004B030000}"/>
    <cellStyle name="Normal 66 2 2" xfId="1319" xr:uid="{2FDC5AD5-CA10-40F7-857B-C374B71FA48F}"/>
    <cellStyle name="Normal 66 3" xfId="1081" xr:uid="{366A1047-9B61-4691-A21A-D348CC3D9EC3}"/>
    <cellStyle name="Normal 66_Adm. Bani mensual" xfId="885" xr:uid="{00000000-0005-0000-0000-00004C030000}"/>
    <cellStyle name="Normal 67" xfId="179" xr:uid="{00000000-0005-0000-0000-00004D030000}"/>
    <cellStyle name="Normal 67 2" xfId="430" xr:uid="{00000000-0005-0000-0000-00004E030000}"/>
    <cellStyle name="Normal 67 2 2" xfId="1320" xr:uid="{33D546BA-D916-4AB9-A52F-806F53A294E5}"/>
    <cellStyle name="Normal 67 3" xfId="1082" xr:uid="{8F0BD73E-625B-4C3F-B6EE-BDC6D44111C4}"/>
    <cellStyle name="Normal 67_Adm. Bani mensual" xfId="886" xr:uid="{00000000-0005-0000-0000-00004F030000}"/>
    <cellStyle name="Normal 68" xfId="181" xr:uid="{00000000-0005-0000-0000-000050030000}"/>
    <cellStyle name="Normal 68 2" xfId="432" xr:uid="{00000000-0005-0000-0000-000051030000}"/>
    <cellStyle name="Normal 68 2 2" xfId="1322" xr:uid="{FE6E453B-78E7-47D5-97DF-8FF95EA66DAB}"/>
    <cellStyle name="Normal 68 3" xfId="1084" xr:uid="{802D5B3C-610B-4671-BA66-BFFEA79A30C6}"/>
    <cellStyle name="Normal 68_Adm. Bani mensual" xfId="887" xr:uid="{00000000-0005-0000-0000-000052030000}"/>
    <cellStyle name="Normal 69" xfId="180" xr:uid="{00000000-0005-0000-0000-000053030000}"/>
    <cellStyle name="Normal 69 2" xfId="431" xr:uid="{00000000-0005-0000-0000-000054030000}"/>
    <cellStyle name="Normal 69 2 2" xfId="1321" xr:uid="{1146A878-3B73-4E48-82AC-0E9DBFF17778}"/>
    <cellStyle name="Normal 69 3" xfId="1083" xr:uid="{412FEA74-8FBE-4338-98E5-4FCA4FB3C16E}"/>
    <cellStyle name="Normal 69_Adm. Bani mensual" xfId="888" xr:uid="{00000000-0005-0000-0000-000055030000}"/>
    <cellStyle name="Normal 7" xfId="42" xr:uid="{00000000-0005-0000-0000-000056030000}"/>
    <cellStyle name="Normal 70" xfId="182" xr:uid="{00000000-0005-0000-0000-000057030000}"/>
    <cellStyle name="Normal 70 2" xfId="433" xr:uid="{00000000-0005-0000-0000-000058030000}"/>
    <cellStyle name="Normal 70 2 2" xfId="1323" xr:uid="{4B38E483-3B5A-4CF9-86C0-315D1FB19E52}"/>
    <cellStyle name="Normal 70 3" xfId="1085" xr:uid="{6DC8E830-FE1A-42AC-BD00-7D7798BC78E2}"/>
    <cellStyle name="Normal 70_Adm. Bani mensual" xfId="889" xr:uid="{00000000-0005-0000-0000-000059030000}"/>
    <cellStyle name="Normal 71" xfId="183" xr:uid="{00000000-0005-0000-0000-00005A030000}"/>
    <cellStyle name="Normal 71 2" xfId="434" xr:uid="{00000000-0005-0000-0000-00005B030000}"/>
    <cellStyle name="Normal 71 2 2" xfId="1324" xr:uid="{8F86D003-53AD-42B6-A466-71B0B973FECB}"/>
    <cellStyle name="Normal 71 3" xfId="1086" xr:uid="{609195C4-EBAA-4933-91BD-50A99CA9161F}"/>
    <cellStyle name="Normal 71_Adm. Bani mensual" xfId="890" xr:uid="{00000000-0005-0000-0000-00005C030000}"/>
    <cellStyle name="Normal 72" xfId="184" xr:uid="{00000000-0005-0000-0000-00005D030000}"/>
    <cellStyle name="Normal 72 2" xfId="435" xr:uid="{00000000-0005-0000-0000-00005E030000}"/>
    <cellStyle name="Normal 72 2 2" xfId="1325" xr:uid="{D91A17CA-A794-45AB-A5D5-1AB103B957C9}"/>
    <cellStyle name="Normal 72 3" xfId="1087" xr:uid="{E0DA55BB-8071-4815-ADC7-516C53A7B0A9}"/>
    <cellStyle name="Normal 72_Adm. Bani mensual" xfId="891" xr:uid="{00000000-0005-0000-0000-00005F030000}"/>
    <cellStyle name="Normal 73" xfId="185" xr:uid="{00000000-0005-0000-0000-000060030000}"/>
    <cellStyle name="Normal 73 2" xfId="436" xr:uid="{00000000-0005-0000-0000-000061030000}"/>
    <cellStyle name="Normal 73 2 2" xfId="1326" xr:uid="{2C2E1D55-B94C-49F5-9277-6571F38B3255}"/>
    <cellStyle name="Normal 73 3" xfId="1088" xr:uid="{02D78D13-E675-4CFC-94D4-3D5EFE49C59D}"/>
    <cellStyle name="Normal 73_Adm. Bani mensual" xfId="892" xr:uid="{00000000-0005-0000-0000-000062030000}"/>
    <cellStyle name="Normal 74" xfId="186" xr:uid="{00000000-0005-0000-0000-000063030000}"/>
    <cellStyle name="Normal 74 2" xfId="437" xr:uid="{00000000-0005-0000-0000-000064030000}"/>
    <cellStyle name="Normal 74 2 2" xfId="1327" xr:uid="{2EE6A609-588F-4725-BE44-635D668397DB}"/>
    <cellStyle name="Normal 74 3" xfId="1089" xr:uid="{E91F37CE-0963-47D8-B909-01586030F4BB}"/>
    <cellStyle name="Normal 74_Adm. Bani mensual" xfId="893" xr:uid="{00000000-0005-0000-0000-000065030000}"/>
    <cellStyle name="Normal 75" xfId="187" xr:uid="{00000000-0005-0000-0000-000066030000}"/>
    <cellStyle name="Normal 75 2" xfId="438" xr:uid="{00000000-0005-0000-0000-000067030000}"/>
    <cellStyle name="Normal 75 2 2" xfId="1328" xr:uid="{66B630D9-B347-45B1-8DB6-4BB0C15BB2CF}"/>
    <cellStyle name="Normal 75 3" xfId="1090" xr:uid="{E382A623-F576-410A-9E8A-EFD74CCD445C}"/>
    <cellStyle name="Normal 75_Adm. Bani mensual" xfId="894" xr:uid="{00000000-0005-0000-0000-000068030000}"/>
    <cellStyle name="Normal 76" xfId="188" xr:uid="{00000000-0005-0000-0000-000069030000}"/>
    <cellStyle name="Normal 76 2" xfId="439" xr:uid="{00000000-0005-0000-0000-00006A030000}"/>
    <cellStyle name="Normal 76 2 2" xfId="1329" xr:uid="{F10F32BA-3409-41C1-951B-8A3303982579}"/>
    <cellStyle name="Normal 76 3" xfId="1091" xr:uid="{A0A50A2C-CDFE-4A58-8205-90835F89140F}"/>
    <cellStyle name="Normal 76_Adm. Bani mensual" xfId="895" xr:uid="{00000000-0005-0000-0000-00006B030000}"/>
    <cellStyle name="Normal 77" xfId="189" xr:uid="{00000000-0005-0000-0000-00006C030000}"/>
    <cellStyle name="Normal 77 2" xfId="440" xr:uid="{00000000-0005-0000-0000-00006D030000}"/>
    <cellStyle name="Normal 77 2 2" xfId="1330" xr:uid="{92A5C425-45EE-4074-BBA3-95262D721B60}"/>
    <cellStyle name="Normal 77 3" xfId="1092" xr:uid="{5BF54B4A-801A-4713-8664-1EB0CEA8AFAD}"/>
    <cellStyle name="Normal 77_Adm. Bani mensual" xfId="896" xr:uid="{00000000-0005-0000-0000-00006E030000}"/>
    <cellStyle name="Normal 78" xfId="190" xr:uid="{00000000-0005-0000-0000-00006F030000}"/>
    <cellStyle name="Normal 78 2" xfId="441" xr:uid="{00000000-0005-0000-0000-000070030000}"/>
    <cellStyle name="Normal 78 2 2" xfId="1331" xr:uid="{521A65A8-57E1-4CFA-B414-6A3F0511FAAE}"/>
    <cellStyle name="Normal 78 3" xfId="1093" xr:uid="{2CB4AF71-6AD4-4602-B7CF-A12E898617C8}"/>
    <cellStyle name="Normal 78_Adm. Bani mensual" xfId="897" xr:uid="{00000000-0005-0000-0000-000071030000}"/>
    <cellStyle name="Normal 79" xfId="195" xr:uid="{00000000-0005-0000-0000-000072030000}"/>
    <cellStyle name="Normal 79 2" xfId="442" xr:uid="{00000000-0005-0000-0000-000073030000}"/>
    <cellStyle name="Normal 79 2 2" xfId="1332" xr:uid="{53ED2176-93C3-433E-AFC6-4336ED9BAF70}"/>
    <cellStyle name="Normal 79 3" xfId="1094" xr:uid="{C7569B5E-3AE9-482D-84E5-84D0AA2F08EA}"/>
    <cellStyle name="Normal 79_Adm. Bani mensual" xfId="898" xr:uid="{00000000-0005-0000-0000-000074030000}"/>
    <cellStyle name="Normal 8" xfId="43" xr:uid="{00000000-0005-0000-0000-000075030000}"/>
    <cellStyle name="Normal 80" xfId="286" xr:uid="{00000000-0005-0000-0000-000076030000}"/>
    <cellStyle name="Normal 80 2" xfId="1183" xr:uid="{0E382F6F-383D-4E00-812E-EB4CBF6F34F1}"/>
    <cellStyle name="Normal 81" xfId="288" xr:uid="{00000000-0005-0000-0000-000077030000}"/>
    <cellStyle name="Normal 81 2" xfId="1185" xr:uid="{3A8CA19D-68B4-4E09-BF33-DF4E1E921F6B}"/>
    <cellStyle name="Normal 82" xfId="293" xr:uid="{00000000-0005-0000-0000-000078030000}"/>
    <cellStyle name="Normal 82 2" xfId="1188" xr:uid="{ACDE27E9-8363-435F-A86A-05A22120C6F9}"/>
    <cellStyle name="Normal 83" xfId="295" xr:uid="{00000000-0005-0000-0000-000079030000}"/>
    <cellStyle name="Normal 83 2" xfId="1189" xr:uid="{0E72D921-8E42-4CB4-BB90-AF9890E05BAC}"/>
    <cellStyle name="Normal 84" xfId="297" xr:uid="{00000000-0005-0000-0000-00007A030000}"/>
    <cellStyle name="Normal 84 2" xfId="1190" xr:uid="{C5FA27C5-237C-4FC6-8235-E44EBF2755EC}"/>
    <cellStyle name="Normal 85" xfId="299" xr:uid="{00000000-0005-0000-0000-00007B030000}"/>
    <cellStyle name="Normal 85 2" xfId="1191" xr:uid="{212C5F73-1C90-435E-9519-8FA8BB3F079D}"/>
    <cellStyle name="Normal 86" xfId="301" xr:uid="{00000000-0005-0000-0000-00007C030000}"/>
    <cellStyle name="Normal 86 2" xfId="1192" xr:uid="{4D5A52EA-2E76-4898-BDEC-B9E460E0361E}"/>
    <cellStyle name="Normal 87" xfId="302" xr:uid="{00000000-0005-0000-0000-00007D030000}"/>
    <cellStyle name="Normal 87 2" xfId="1193" xr:uid="{74936394-3377-4090-9B5B-6CFAAC7AE692}"/>
    <cellStyle name="Normal 88" xfId="303" xr:uid="{00000000-0005-0000-0000-00007E030000}"/>
    <cellStyle name="Normal 88 2" xfId="1194" xr:uid="{69293549-4F1D-4391-A44F-02BDB8F0A2F9}"/>
    <cellStyle name="Normal 89" xfId="304" xr:uid="{00000000-0005-0000-0000-00007F030000}"/>
    <cellStyle name="Normal 89 2" xfId="1195" xr:uid="{6F63DFE8-4D0B-4540-8999-0736FBF0E2F3}"/>
    <cellStyle name="Normal 9" xfId="44" xr:uid="{00000000-0005-0000-0000-000080030000}"/>
    <cellStyle name="Normal 9 2" xfId="548" xr:uid="{00000000-0005-0000-0000-000081030000}"/>
    <cellStyle name="Normal 9 2 2" xfId="1429" xr:uid="{530F89B4-CA8C-4CA4-8A3E-EE51D348B333}"/>
    <cellStyle name="Normal 90" xfId="305" xr:uid="{00000000-0005-0000-0000-000082030000}"/>
    <cellStyle name="Normal 90 2" xfId="1196" xr:uid="{4E31B556-D733-4EB3-9FD8-C8E453834620}"/>
    <cellStyle name="Normal 91" xfId="306" xr:uid="{00000000-0005-0000-0000-000083030000}"/>
    <cellStyle name="Normal 91 2" xfId="1197" xr:uid="{4B30930D-AFB2-45EF-8A1B-30F1AD61A00B}"/>
    <cellStyle name="Normal 92" xfId="308" xr:uid="{00000000-0005-0000-0000-000084030000}"/>
    <cellStyle name="Normal 92 2" xfId="1199" xr:uid="{F1DFB51B-5761-42EC-AD6E-0EF9142640D7}"/>
    <cellStyle name="Normal 93" xfId="307" xr:uid="{00000000-0005-0000-0000-000085030000}"/>
    <cellStyle name="Normal 93 2" xfId="1198" xr:uid="{7AF5B280-2CC7-4363-A93D-198C00396679}"/>
    <cellStyle name="Normal 94" xfId="310" xr:uid="{00000000-0005-0000-0000-000086030000}"/>
    <cellStyle name="Normal 94 2" xfId="1201" xr:uid="{7FC717E6-26AF-421D-9847-EA98E0455E82}"/>
    <cellStyle name="Normal 95" xfId="311" xr:uid="{00000000-0005-0000-0000-000087030000}"/>
    <cellStyle name="Normal 95 2" xfId="1202" xr:uid="{4DF1E2FE-C486-412B-8090-C2064089B033}"/>
    <cellStyle name="Normal 96" xfId="312" xr:uid="{00000000-0005-0000-0000-000088030000}"/>
    <cellStyle name="Normal 96 2" xfId="1203" xr:uid="{A89EF11D-A7E9-4F83-B001-CE5D24C08BC8}"/>
    <cellStyle name="Normal 97" xfId="313" xr:uid="{00000000-0005-0000-0000-000089030000}"/>
    <cellStyle name="Normal 97 2" xfId="1204" xr:uid="{CCD389BD-6900-4EEF-988B-7D8AE4D6D27B}"/>
    <cellStyle name="Normal 98" xfId="314" xr:uid="{00000000-0005-0000-0000-00008A030000}"/>
    <cellStyle name="Normal 98 2" xfId="1205" xr:uid="{95609C87-607B-4514-AB7A-8C11CC68C97F}"/>
    <cellStyle name="Normal 99" xfId="315" xr:uid="{00000000-0005-0000-0000-00008B030000}"/>
    <cellStyle name="Normal 99 2" xfId="1206" xr:uid="{2328A41D-3062-41C0-9EDF-2B473B0E6D05}"/>
    <cellStyle name="Normal_AZUA" xfId="153" xr:uid="{00000000-0005-0000-0000-00008C030000}"/>
    <cellStyle name="Normal_BARAHONA" xfId="62"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Datos ITBIS" xfId="51" xr:uid="{00000000-0005-0000-0000-0000AF030000}"/>
    <cellStyle name="Normal_Los Minas_1" xfId="532" xr:uid="{00000000-0005-0000-0000-0000B7030000}"/>
    <cellStyle name="Normal_Los Próceres_1" xfId="533" xr:uid="{00000000-0005-0000-0000-0000B9030000}"/>
    <cellStyle name="Normal_MONTECRISTI" xfId="285" xr:uid="{00000000-0005-0000-0000-0000BE030000}"/>
    <cellStyle name="Normal_Montecristi_1" xfId="534" xr:uid="{00000000-0005-0000-0000-0000BF030000}"/>
    <cellStyle name="Normal_Sheet3" xfId="531" xr:uid="{00000000-0005-0000-0000-0000CB030000}"/>
    <cellStyle name="Percent" xfId="52" builtinId="5"/>
    <cellStyle name="Percent 10" xfId="537" xr:uid="{00000000-0005-0000-0000-0000CD030000}"/>
    <cellStyle name="Percent 10 2" xfId="956" xr:uid="{1D19E08E-A0D6-4158-8593-C54420A701B8}"/>
    <cellStyle name="Percent 10 3" xfId="1423" xr:uid="{D252DF89-6618-4590-834C-8EDB40F5676A}"/>
    <cellStyle name="Percent 11" xfId="546" xr:uid="{00000000-0005-0000-0000-0000CE030000}"/>
    <cellStyle name="Percent 11 2" xfId="1427" xr:uid="{9EFCDF66-BBCA-4DF3-A147-D7719BD5519B}"/>
    <cellStyle name="Percent 12" xfId="159" xr:uid="{00000000-0005-0000-0000-0000CF030000}"/>
    <cellStyle name="Percent 12 2" xfId="291" xr:uid="{00000000-0005-0000-0000-0000D0030000}"/>
    <cellStyle name="Percent 12 2 2" xfId="1187" xr:uid="{BE049158-E9C6-4D16-8C9E-DAF975C054A7}"/>
    <cellStyle name="Percent 12 3" xfId="410" xr:uid="{00000000-0005-0000-0000-0000D1030000}"/>
    <cellStyle name="Percent 12 3 2" xfId="1300" xr:uid="{AD141AF8-06C7-4C10-B87F-9893C39A6D7E}"/>
    <cellStyle name="Percent 12 4" xfId="943" xr:uid="{00000000-0005-0000-0000-0000D2030000}"/>
    <cellStyle name="Percent 12 4 2" xfId="1622" xr:uid="{14C9B969-E7D6-4165-A6DD-764C82FF078F}"/>
    <cellStyle name="Percent 12 5" xfId="1062" xr:uid="{F035EA69-B851-4453-956E-19B918BA7DBB}"/>
    <cellStyle name="Percent 13" xfId="564" xr:uid="{00000000-0005-0000-0000-0000D3030000}"/>
    <cellStyle name="Percent 13 2" xfId="1444" xr:uid="{36A36B36-59E9-4656-A689-5D1D19B62739}"/>
    <cellStyle name="Percent 14" xfId="596" xr:uid="{00000000-0005-0000-0000-0000D4030000}"/>
    <cellStyle name="Percent 14 2" xfId="1472" xr:uid="{96F6E241-36F7-4FC2-94CE-31FD4E3F2826}"/>
    <cellStyle name="Percent 14 3" xfId="319" xr:uid="{00000000-0005-0000-0000-0000D5030000}"/>
    <cellStyle name="Percent 14 3 2" xfId="1210" xr:uid="{E8CC96ED-73E1-4BAB-A6CD-0B0658922AFC}"/>
    <cellStyle name="Percent 15" xfId="599" xr:uid="{00000000-0005-0000-0000-0000D6030000}"/>
    <cellStyle name="Percent 15 2" xfId="1475" xr:uid="{B53A6DCA-3A06-46E9-8D6A-82522433541E}"/>
    <cellStyle name="Percent 16" xfId="912" xr:uid="{00000000-0005-0000-0000-0000D7030000}"/>
    <cellStyle name="Percent 16 2" xfId="1592" xr:uid="{A0809BC9-6C18-4A3D-A3FE-80670E7266A7}"/>
    <cellStyle name="Percent 17" xfId="961" xr:uid="{C2DED66F-2E86-4658-8FFB-52D00B1FD19F}"/>
    <cellStyle name="Percent 17 2" xfId="1634" xr:uid="{EC209AC1-C2E4-4EA1-9151-E2021BB0F03C}"/>
    <cellStyle name="Percent 2" xfId="53" xr:uid="{00000000-0005-0000-0000-0000D8030000}"/>
    <cellStyle name="Percent 2 2" xfId="553" xr:uid="{00000000-0005-0000-0000-0000D9030000}"/>
    <cellStyle name="Percent 2 2 2" xfId="1434" xr:uid="{32C9FC7E-C6D5-49F2-BF43-4918516E7419}"/>
    <cellStyle name="Percent 3" xfId="54" xr:uid="{00000000-0005-0000-0000-0000DA030000}"/>
    <cellStyle name="Percent 3 2" xfId="55" xr:uid="{00000000-0005-0000-0000-0000DB030000}"/>
    <cellStyle name="Percent 3 2 2" xfId="56" xr:uid="{00000000-0005-0000-0000-0000DC030000}"/>
    <cellStyle name="Percent 3 2 2 2" xfId="122" xr:uid="{00000000-0005-0000-0000-0000DD030000}"/>
    <cellStyle name="Percent 3 2 3" xfId="121" xr:uid="{00000000-0005-0000-0000-0000DE030000}"/>
    <cellStyle name="Percent 3 3" xfId="57" xr:uid="{00000000-0005-0000-0000-0000DF030000}"/>
    <cellStyle name="Percent 3 3 2" xfId="123" xr:uid="{00000000-0005-0000-0000-0000E0030000}"/>
    <cellStyle name="Percent 3 4" xfId="120" xr:uid="{00000000-0005-0000-0000-0000E1030000}"/>
    <cellStyle name="Percent 3 5" xfId="556" xr:uid="{00000000-0005-0000-0000-0000E2030000}"/>
    <cellStyle name="Percent 3 5 2" xfId="1437" xr:uid="{FA594131-DD98-4F76-A5E3-55E5511EC153}"/>
    <cellStyle name="Percent 4" xfId="58" xr:uid="{00000000-0005-0000-0000-0000E3030000}"/>
    <cellStyle name="Percent 5" xfId="59" xr:uid="{00000000-0005-0000-0000-0000E4030000}"/>
    <cellStyle name="Percent 6" xfId="119" xr:uid="{00000000-0005-0000-0000-0000E5030000}"/>
    <cellStyle name="Percent 7" xfId="160" xr:uid="{00000000-0005-0000-0000-0000E6030000}"/>
    <cellStyle name="Percent 7 2" xfId="411" xr:uid="{00000000-0005-0000-0000-0000E7030000}"/>
    <cellStyle name="Percent 7 2 2" xfId="1301" xr:uid="{56EFD39E-D353-4B23-A648-C9FD76A84F57}"/>
    <cellStyle name="Percent 7 3" xfId="1063" xr:uid="{2CE96C44-4A7E-495D-9CA4-BC67664AE60B}"/>
    <cellStyle name="Percent 8" xfId="173" xr:uid="{00000000-0005-0000-0000-0000E8030000}"/>
    <cellStyle name="Percent 8 2" xfId="424" xr:uid="{00000000-0005-0000-0000-0000E9030000}"/>
    <cellStyle name="Percent 8 2 2" xfId="1314" xr:uid="{260158DE-AEB4-4AF9-8AB3-647F2E605129}"/>
    <cellStyle name="Percent 8 3" xfId="1076" xr:uid="{89EF33E2-4379-4525-B202-F339FD33BC83}"/>
    <cellStyle name="Percent 9" xfId="323" xr:uid="{00000000-0005-0000-0000-0000EA030000}"/>
    <cellStyle name="Percent 9 2" xfId="1213" xr:uid="{B8A8DFB2-F019-46BB-8AC4-29D0472341B1}"/>
  </cellStyles>
  <dxfs count="0"/>
  <tableStyles count="0" defaultTableStyle="TableStyleMedium9" defaultPivotStyle="PivotStyleLight16"/>
  <colors>
    <mruColors>
      <color rgb="FFFFFFFF"/>
      <color rgb="FF92D050"/>
      <color rgb="FF99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alcChain" Target="calcChain.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79" Type="http://schemas.openxmlformats.org/officeDocument/2006/relationships/customXml" Target="../customXml/item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customXml" Target="../customXml/item3.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3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4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54428</xdr:colOff>
      <xdr:row>0</xdr:row>
      <xdr:rowOff>122464</xdr:rowOff>
    </xdr:from>
    <xdr:to>
      <xdr:col>16</xdr:col>
      <xdr:colOff>95250</xdr:colOff>
      <xdr:row>78</xdr:row>
      <xdr:rowOff>117661</xdr:rowOff>
    </xdr:to>
    <xdr:pic>
      <xdr:nvPicPr>
        <xdr:cNvPr id="5" name="Picture 4">
          <a:extLst>
            <a:ext uri="{FF2B5EF4-FFF2-40B4-BE49-F238E27FC236}">
              <a16:creationId xmlns:a16="http://schemas.microsoft.com/office/drawing/2014/main" id="{7B525CDF-1682-99F8-43CF-99DFEFE05F46}"/>
            </a:ext>
          </a:extLst>
        </xdr:cNvPr>
        <xdr:cNvPicPr>
          <a:picLocks noChangeAspect="1"/>
        </xdr:cNvPicPr>
      </xdr:nvPicPr>
      <xdr:blipFill>
        <a:blip xmlns:r="http://schemas.openxmlformats.org/officeDocument/2006/relationships" r:embed="rId1"/>
        <a:stretch>
          <a:fillRect/>
        </a:stretch>
      </xdr:blipFill>
      <xdr:spPr>
        <a:xfrm>
          <a:off x="54428" y="122464"/>
          <a:ext cx="9837965" cy="12731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104</xdr:row>
      <xdr:rowOff>0</xdr:rowOff>
    </xdr:from>
    <xdr:to>
      <xdr:col>0</xdr:col>
      <xdr:colOff>457200</xdr:colOff>
      <xdr:row>105</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104</xdr:row>
      <xdr:rowOff>0</xdr:rowOff>
    </xdr:from>
    <xdr:to>
      <xdr:col>0</xdr:col>
      <xdr:colOff>457200</xdr:colOff>
      <xdr:row>105</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104</xdr:row>
      <xdr:rowOff>0</xdr:rowOff>
    </xdr:from>
    <xdr:to>
      <xdr:col>0</xdr:col>
      <xdr:colOff>457200</xdr:colOff>
      <xdr:row>105</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104</xdr:row>
      <xdr:rowOff>0</xdr:rowOff>
    </xdr:from>
    <xdr:to>
      <xdr:col>0</xdr:col>
      <xdr:colOff>457200</xdr:colOff>
      <xdr:row>105</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7</xdr:row>
      <xdr:rowOff>0</xdr:rowOff>
    </xdr:from>
    <xdr:to>
      <xdr:col>17</xdr:col>
      <xdr:colOff>104775</xdr:colOff>
      <xdr:row>8</xdr:row>
      <xdr:rowOff>47625</xdr:rowOff>
    </xdr:to>
    <xdr:sp macro="" textlink="">
      <xdr:nvSpPr>
        <xdr:cNvPr id="2" name="Text Box 15">
          <a:extLst>
            <a:ext uri="{FF2B5EF4-FFF2-40B4-BE49-F238E27FC236}">
              <a16:creationId xmlns:a16="http://schemas.microsoft.com/office/drawing/2014/main" id="{46715518-592C-40FC-901C-8C42FFA2F80B}"/>
            </a:ext>
          </a:extLst>
        </xdr:cNvPr>
        <xdr:cNvSpPr txBox="1">
          <a:spLocks noChangeArrowheads="1"/>
        </xdr:cNvSpPr>
      </xdr:nvSpPr>
      <xdr:spPr bwMode="auto">
        <a:xfrm>
          <a:off x="457200" y="381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18</xdr:col>
      <xdr:colOff>0</xdr:colOff>
      <xdr:row>7</xdr:row>
      <xdr:rowOff>0</xdr:rowOff>
    </xdr:from>
    <xdr:ext cx="104775" cy="238125"/>
    <xdr:sp macro="" textlink="">
      <xdr:nvSpPr>
        <xdr:cNvPr id="4" name="Text Box 15">
          <a:extLst>
            <a:ext uri="{FF2B5EF4-FFF2-40B4-BE49-F238E27FC236}">
              <a16:creationId xmlns:a16="http://schemas.microsoft.com/office/drawing/2014/main" id="{B56A9A33-522E-4468-B62B-F64DAD2D7929}"/>
            </a:ext>
          </a:extLst>
        </xdr:cNvPr>
        <xdr:cNvSpPr txBox="1">
          <a:spLocks noChangeArrowheads="1"/>
        </xdr:cNvSpPr>
      </xdr:nvSpPr>
      <xdr:spPr bwMode="auto">
        <a:xfrm>
          <a:off x="17964150" y="13335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600075</xdr:colOff>
      <xdr:row>6</xdr:row>
      <xdr:rowOff>114300</xdr:rowOff>
    </xdr:from>
    <xdr:to>
      <xdr:col>11</xdr:col>
      <xdr:colOff>104513</xdr:colOff>
      <xdr:row>37</xdr:row>
      <xdr:rowOff>171205</xdr:rowOff>
    </xdr:to>
    <xdr:pic>
      <xdr:nvPicPr>
        <xdr:cNvPr id="23" name="Picture 22">
          <a:extLst>
            <a:ext uri="{FF2B5EF4-FFF2-40B4-BE49-F238E27FC236}">
              <a16:creationId xmlns:a16="http://schemas.microsoft.com/office/drawing/2014/main" id="{5DCA53DF-0972-54D6-0256-1509A4A3C6BB}"/>
            </a:ext>
          </a:extLst>
        </xdr:cNvPr>
        <xdr:cNvPicPr>
          <a:picLocks noChangeAspect="1"/>
        </xdr:cNvPicPr>
      </xdr:nvPicPr>
      <xdr:blipFill>
        <a:blip xmlns:r="http://schemas.openxmlformats.org/officeDocument/2006/relationships" r:embed="rId1"/>
        <a:stretch>
          <a:fillRect/>
        </a:stretch>
      </xdr:blipFill>
      <xdr:spPr>
        <a:xfrm>
          <a:off x="1819275" y="1257300"/>
          <a:ext cx="10162913" cy="59624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904875</xdr:colOff>
      <xdr:row>7</xdr:row>
      <xdr:rowOff>104775</xdr:rowOff>
    </xdr:from>
    <xdr:to>
      <xdr:col>2</xdr:col>
      <xdr:colOff>1011766</xdr:colOff>
      <xdr:row>9</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457200</xdr:colOff>
      <xdr:row>27</xdr:row>
      <xdr:rowOff>38100</xdr:rowOff>
    </xdr:from>
    <xdr:to>
      <xdr:col>0</xdr:col>
      <xdr:colOff>561975</xdr:colOff>
      <xdr:row>28</xdr:row>
      <xdr:rowOff>104775</xdr:rowOff>
    </xdr:to>
    <xdr:sp macro="" textlink="">
      <xdr:nvSpPr>
        <xdr:cNvPr id="2" name="Text Box 15">
          <a:extLst>
            <a:ext uri="{FF2B5EF4-FFF2-40B4-BE49-F238E27FC236}">
              <a16:creationId xmlns:a16="http://schemas.microsoft.com/office/drawing/2014/main" id="{8BBCB122-F00A-48E5-985D-624EC15730D1}"/>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104775</xdr:rowOff>
    </xdr:to>
    <xdr:sp macro="" textlink="">
      <xdr:nvSpPr>
        <xdr:cNvPr id="3" name="Text Box 15">
          <a:extLst>
            <a:ext uri="{FF2B5EF4-FFF2-40B4-BE49-F238E27FC236}">
              <a16:creationId xmlns:a16="http://schemas.microsoft.com/office/drawing/2014/main" id="{4F3C6876-AD3C-4A93-9FC9-579725B6F34C}"/>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104775</xdr:rowOff>
    </xdr:to>
    <xdr:sp macro="" textlink="">
      <xdr:nvSpPr>
        <xdr:cNvPr id="2" name="Text Box 15">
          <a:extLst>
            <a:ext uri="{FF2B5EF4-FFF2-40B4-BE49-F238E27FC236}">
              <a16:creationId xmlns:a16="http://schemas.microsoft.com/office/drawing/2014/main" id="{00691894-CA54-4796-AF6F-7BCCB10D47B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104775</xdr:rowOff>
    </xdr:to>
    <xdr:sp macro="" textlink="">
      <xdr:nvSpPr>
        <xdr:cNvPr id="3" name="Text Box 15">
          <a:extLst>
            <a:ext uri="{FF2B5EF4-FFF2-40B4-BE49-F238E27FC236}">
              <a16:creationId xmlns:a16="http://schemas.microsoft.com/office/drawing/2014/main" id="{20C088BD-01C5-4D62-92AB-689EE1DB848F}"/>
            </a:ext>
          </a:extLst>
        </xdr:cNvPr>
        <xdr:cNvSpPr txBox="1">
          <a:spLocks noChangeArrowheads="1"/>
        </xdr:cNvSpPr>
      </xdr:nvSpPr>
      <xdr:spPr bwMode="auto">
        <a:xfrm>
          <a:off x="457200" y="4924425"/>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120</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457200</xdr:colOff>
      <xdr:row>5</xdr:row>
      <xdr:rowOff>0</xdr:rowOff>
    </xdr:from>
    <xdr:to>
      <xdr:col>0</xdr:col>
      <xdr:colOff>561975</xdr:colOff>
      <xdr:row>6</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457200</xdr:colOff>
      <xdr:row>6</xdr:row>
      <xdr:rowOff>0</xdr:rowOff>
    </xdr:from>
    <xdr:to>
      <xdr:col>0</xdr:col>
      <xdr:colOff>561975</xdr:colOff>
      <xdr:row>7</xdr:row>
      <xdr:rowOff>76200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43</xdr:row>
      <xdr:rowOff>0</xdr:rowOff>
    </xdr:from>
    <xdr:to>
      <xdr:col>0</xdr:col>
      <xdr:colOff>457200</xdr:colOff>
      <xdr:row>44</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123825</xdr:rowOff>
    </xdr:to>
    <xdr:sp macro="" textlink="">
      <xdr:nvSpPr>
        <xdr:cNvPr id="2" name="Text Box 1">
          <a:extLst>
            <a:ext uri="{FF2B5EF4-FFF2-40B4-BE49-F238E27FC236}">
              <a16:creationId xmlns:a16="http://schemas.microsoft.com/office/drawing/2014/main" id="{22CDD4B2-9588-4417-A7F6-1BFA2A58454A}"/>
            </a:ext>
          </a:extLst>
        </xdr:cNvPr>
        <xdr:cNvSpPr txBox="1">
          <a:spLocks noChangeArrowheads="1"/>
        </xdr:cNvSpPr>
      </xdr:nvSpPr>
      <xdr:spPr bwMode="auto">
        <a:xfrm>
          <a:off x="352425" y="7124700"/>
          <a:ext cx="1047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40</xdr:row>
      <xdr:rowOff>0</xdr:rowOff>
    </xdr:from>
    <xdr:to>
      <xdr:col>0</xdr:col>
      <xdr:colOff>457200</xdr:colOff>
      <xdr:row>41</xdr:row>
      <xdr:rowOff>95250</xdr:rowOff>
    </xdr:to>
    <xdr:sp macro="" textlink="">
      <xdr:nvSpPr>
        <xdr:cNvPr id="2" name="Text Box 1">
          <a:extLst>
            <a:ext uri="{FF2B5EF4-FFF2-40B4-BE49-F238E27FC236}">
              <a16:creationId xmlns:a16="http://schemas.microsoft.com/office/drawing/2014/main" id="{708B6C66-287F-411E-AAF5-3709F8C7554F}"/>
            </a:ext>
          </a:extLst>
        </xdr:cNvPr>
        <xdr:cNvSpPr txBox="1">
          <a:spLocks noChangeArrowheads="1"/>
        </xdr:cNvSpPr>
      </xdr:nvSpPr>
      <xdr:spPr bwMode="auto">
        <a:xfrm>
          <a:off x="352425" y="71247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26</xdr:row>
      <xdr:rowOff>38100</xdr:rowOff>
    </xdr:from>
    <xdr:to>
      <xdr:col>0</xdr:col>
      <xdr:colOff>561975</xdr:colOff>
      <xdr:row>27</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26</xdr:row>
      <xdr:rowOff>38100</xdr:rowOff>
    </xdr:from>
    <xdr:to>
      <xdr:col>5</xdr:col>
      <xdr:colOff>561975</xdr:colOff>
      <xdr:row>27</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457200</xdr:colOff>
      <xdr:row>24</xdr:row>
      <xdr:rowOff>38100</xdr:rowOff>
    </xdr:from>
    <xdr:to>
      <xdr:col>0</xdr:col>
      <xdr:colOff>561975</xdr:colOff>
      <xdr:row>25</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24</xdr:row>
      <xdr:rowOff>38100</xdr:rowOff>
    </xdr:from>
    <xdr:to>
      <xdr:col>0</xdr:col>
      <xdr:colOff>561975</xdr:colOff>
      <xdr:row>25</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25</xdr:row>
      <xdr:rowOff>38100</xdr:rowOff>
    </xdr:from>
    <xdr:to>
      <xdr:col>0</xdr:col>
      <xdr:colOff>561975</xdr:colOff>
      <xdr:row>26</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457200</xdr:colOff>
      <xdr:row>25</xdr:row>
      <xdr:rowOff>38100</xdr:rowOff>
    </xdr:from>
    <xdr:to>
      <xdr:col>0</xdr:col>
      <xdr:colOff>561975</xdr:colOff>
      <xdr:row>26</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25</xdr:row>
      <xdr:rowOff>38100</xdr:rowOff>
    </xdr:from>
    <xdr:to>
      <xdr:col>5</xdr:col>
      <xdr:colOff>561975</xdr:colOff>
      <xdr:row>26</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28</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5.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BF8D05C-BA0C-438B-918A-2A14A5F85547}"/>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A16A0D9-7607-4AF9-B45C-266CF976A82C}"/>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3534D7BE-D501-4116-B15D-61B8980402DB}"/>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4F28DD1-6F10-4A14-9450-746EA622026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E5A1A379-A23C-4227-AA93-F41906A526B6}"/>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BB31E270-9314-47CE-862B-30AA909AD6F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4BF5C9B3-8791-4C8D-AB69-901A81386891}"/>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32AA807B-E603-434B-AC0E-EE954F7D637F}"/>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595941EA-3119-4D1B-9708-19E1FA77BFF4}"/>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63661B9-D620-4DFA-8EE0-8B88DE5336C4}"/>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4DA44D1-BB69-4D45-B1F5-F2F7F3189453}"/>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EA323F84-3FCB-42A0-80CF-B481AB2BEA9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MERCADO LABORAL POR PROVINCIAS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2006D6E5-2E36-464B-AE78-136505F45EF3}"/>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66CADBC-FF7D-4E66-BCAF-684655AD0397}"/>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A0D8F926-092A-427A-943C-4988B0C75E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97B25E8D-4D49-4D40-9AE7-5ABD01AA346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37</xdr:row>
      <xdr:rowOff>66674</xdr:rowOff>
    </xdr:to>
    <xdr:sp macro="" textlink="">
      <xdr:nvSpPr>
        <xdr:cNvPr id="2" name="Text Box 1">
          <a:extLst>
            <a:ext uri="{FF2B5EF4-FFF2-40B4-BE49-F238E27FC236}">
              <a16:creationId xmlns:a16="http://schemas.microsoft.com/office/drawing/2014/main" id="{99C2DF20-DBB0-44FB-9B99-6C1625DE437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24</xdr:row>
      <xdr:rowOff>47625</xdr:rowOff>
    </xdr:from>
    <xdr:to>
      <xdr:col>11</xdr:col>
      <xdr:colOff>203548</xdr:colOff>
      <xdr:row>24</xdr:row>
      <xdr:rowOff>155625</xdr:rowOff>
    </xdr:to>
    <xdr:sp macro="" textlink="">
      <xdr:nvSpPr>
        <xdr:cNvPr id="3" name="Text Box 2">
          <a:extLst>
            <a:ext uri="{FF2B5EF4-FFF2-40B4-BE49-F238E27FC236}">
              <a16:creationId xmlns:a16="http://schemas.microsoft.com/office/drawing/2014/main" id="{B3D393A0-3613-4580-ABE5-C1B4E9BB9482}"/>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21</xdr:row>
      <xdr:rowOff>85725</xdr:rowOff>
    </xdr:from>
    <xdr:to>
      <xdr:col>11</xdr:col>
      <xdr:colOff>161925</xdr:colOff>
      <xdr:row>24</xdr:row>
      <xdr:rowOff>38100</xdr:rowOff>
    </xdr:to>
    <xdr:sp macro="" textlink="">
      <xdr:nvSpPr>
        <xdr:cNvPr id="4" name="Text Box 3">
          <a:extLst>
            <a:ext uri="{FF2B5EF4-FFF2-40B4-BE49-F238E27FC236}">
              <a16:creationId xmlns:a16="http://schemas.microsoft.com/office/drawing/2014/main" id="{9A27EB3F-47E0-4F8C-9B0B-E007D4C4CDE1}"/>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SEXTA  PARTE</a:t>
          </a:r>
        </a:p>
      </xdr:txBody>
    </xdr:sp>
    <xdr:clientData/>
  </xdr:twoCellAnchor>
  <xdr:twoCellAnchor>
    <xdr:from>
      <xdr:col>2</xdr:col>
      <xdr:colOff>266701</xdr:colOff>
      <xdr:row>25</xdr:row>
      <xdr:rowOff>142874</xdr:rowOff>
    </xdr:from>
    <xdr:to>
      <xdr:col>11</xdr:col>
      <xdr:colOff>238125</xdr:colOff>
      <xdr:row>31</xdr:row>
      <xdr:rowOff>114299</xdr:rowOff>
    </xdr:to>
    <xdr:sp macro="" textlink="">
      <xdr:nvSpPr>
        <xdr:cNvPr id="5" name="Text Box 4">
          <a:extLst>
            <a:ext uri="{FF2B5EF4-FFF2-40B4-BE49-F238E27FC236}">
              <a16:creationId xmlns:a16="http://schemas.microsoft.com/office/drawing/2014/main" id="{BC9FB474-CBC9-45BF-880F-3E5564784A7D}"/>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VENTAS TARJETAS DE CREDITO</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89F5F033-5627-4199-AE68-CCFF511DB5FF}"/>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32636DCC-8B86-42DD-B988-80A21E098E96}"/>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90A79523-900F-48A5-8A78-0EC04DAAB85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A26DFF1C-2941-4C1A-9BD1-A5A18E943BC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34BEDD2-C9AE-4960-B669-83C6F9BCE075}"/>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3C506B5C-A2D4-4BFB-B8AD-2567AB414809}"/>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23ED49E8-22C8-48D9-8F63-77569A28E1E7}"/>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SEPTIMA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7D19A2EE-3BA2-4A16-A8A4-2896CECD952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INMUEBLES POR PROVINCIA</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F3638D70-A07D-45F2-8447-24D0C66FC24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1A607CEA-818F-4CDD-9681-B32272E8F88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E45BD888-1189-4E01-A469-1A9768238A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C9E3B1A0-E544-48C3-8D3B-26B073D2173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42</xdr:row>
      <xdr:rowOff>66674</xdr:rowOff>
    </xdr:to>
    <xdr:sp macro="" textlink="">
      <xdr:nvSpPr>
        <xdr:cNvPr id="2" name="Text Box 1">
          <a:extLst>
            <a:ext uri="{FF2B5EF4-FFF2-40B4-BE49-F238E27FC236}">
              <a16:creationId xmlns:a16="http://schemas.microsoft.com/office/drawing/2014/main" id="{1230CA54-2FFC-4CA1-871A-2F73C65C87C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29</xdr:row>
      <xdr:rowOff>47625</xdr:rowOff>
    </xdr:from>
    <xdr:to>
      <xdr:col>11</xdr:col>
      <xdr:colOff>203548</xdr:colOff>
      <xdr:row>29</xdr:row>
      <xdr:rowOff>155625</xdr:rowOff>
    </xdr:to>
    <xdr:sp macro="" textlink="">
      <xdr:nvSpPr>
        <xdr:cNvPr id="3" name="Text Box 2">
          <a:extLst>
            <a:ext uri="{FF2B5EF4-FFF2-40B4-BE49-F238E27FC236}">
              <a16:creationId xmlns:a16="http://schemas.microsoft.com/office/drawing/2014/main" id="{9A3F6D34-CC07-4587-B9FA-417EB87CCD2E}"/>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26</xdr:row>
      <xdr:rowOff>85725</xdr:rowOff>
    </xdr:from>
    <xdr:to>
      <xdr:col>11</xdr:col>
      <xdr:colOff>161925</xdr:colOff>
      <xdr:row>29</xdr:row>
      <xdr:rowOff>38100</xdr:rowOff>
    </xdr:to>
    <xdr:sp macro="" textlink="">
      <xdr:nvSpPr>
        <xdr:cNvPr id="4" name="Text Box 3">
          <a:extLst>
            <a:ext uri="{FF2B5EF4-FFF2-40B4-BE49-F238E27FC236}">
              <a16:creationId xmlns:a16="http://schemas.microsoft.com/office/drawing/2014/main" id="{853646BC-47EB-4044-93A2-50264276EC08}"/>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OCTAVA  PARTE</a:t>
          </a:r>
        </a:p>
      </xdr:txBody>
    </xdr:sp>
    <xdr:clientData/>
  </xdr:twoCellAnchor>
  <xdr:twoCellAnchor>
    <xdr:from>
      <xdr:col>2</xdr:col>
      <xdr:colOff>266701</xdr:colOff>
      <xdr:row>30</xdr:row>
      <xdr:rowOff>142874</xdr:rowOff>
    </xdr:from>
    <xdr:to>
      <xdr:col>11</xdr:col>
      <xdr:colOff>238125</xdr:colOff>
      <xdr:row>36</xdr:row>
      <xdr:rowOff>114299</xdr:rowOff>
    </xdr:to>
    <xdr:sp macro="" textlink="">
      <xdr:nvSpPr>
        <xdr:cNvPr id="5" name="Text Box 4">
          <a:extLst>
            <a:ext uri="{FF2B5EF4-FFF2-40B4-BE49-F238E27FC236}">
              <a16:creationId xmlns:a16="http://schemas.microsoft.com/office/drawing/2014/main" id="{A839BF8E-C640-4373-8262-C8C66D3A8C5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CANTIDAD DE CONTRIBUYENTES</a:t>
          </a: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C9B97126-F588-4A58-83A7-F713CA590139}"/>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CCC9C3B0-3AFA-4B8B-AE89-A2C505BA4E44}"/>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F4C795C0-DF88-4683-82CD-A93AFEE270DE}"/>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7E126FBC-089E-4748-8548-747AFB9ED63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NOVENA</a:t>
          </a:r>
          <a:r>
            <a:rPr lang="en-US" sz="2000" b="1" i="0" strike="noStrike" baseline="0">
              <a:solidFill>
                <a:sysClr val="windowText" lastClr="000000"/>
              </a:solidFill>
              <a:latin typeface="Lucida Sans" panose="020B0602030504020204" pitchFamily="34" charset="0"/>
              <a:cs typeface="Times New Roman"/>
            </a:rPr>
            <a:t> </a:t>
          </a:r>
          <a:r>
            <a:rPr lang="en-US" sz="2000" b="1" i="0" strike="noStrike">
              <a:solidFill>
                <a:sysClr val="windowText" lastClr="000000"/>
              </a:solidFill>
              <a:latin typeface="Lucida Sans" panose="020B0602030504020204" pitchFamily="34" charset="0"/>
              <a:cs typeface="Times New Roman"/>
            </a:rPr>
            <a:t>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485776</xdr:colOff>
      <xdr:row>38</xdr:row>
      <xdr:rowOff>123824</xdr:rowOff>
    </xdr:from>
    <xdr:to>
      <xdr:col>5</xdr:col>
      <xdr:colOff>23814</xdr:colOff>
      <xdr:row>39</xdr:row>
      <xdr:rowOff>71437</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2995" y="7755730"/>
          <a:ext cx="8705850" cy="114301"/>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39</xdr:row>
      <xdr:rowOff>85726</xdr:rowOff>
    </xdr:from>
    <xdr:to>
      <xdr:col>5</xdr:col>
      <xdr:colOff>47625</xdr:colOff>
      <xdr:row>42</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59669" y="7884320"/>
          <a:ext cx="8662987" cy="433387"/>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607060</xdr:colOff>
      <xdr:row>65</xdr:row>
      <xdr:rowOff>153035</xdr:rowOff>
    </xdr:to>
    <xdr:grpSp>
      <xdr:nvGrpSpPr>
        <xdr:cNvPr id="3" name="Group 2">
          <a:extLst>
            <a:ext uri="{FF2B5EF4-FFF2-40B4-BE49-F238E27FC236}">
              <a16:creationId xmlns:a16="http://schemas.microsoft.com/office/drawing/2014/main" id="{ABCB9CC7-C0B4-CC7F-F0C9-987EFF042622}"/>
            </a:ext>
          </a:extLst>
        </xdr:cNvPr>
        <xdr:cNvGrpSpPr/>
      </xdr:nvGrpSpPr>
      <xdr:grpSpPr>
        <a:xfrm>
          <a:off x="0" y="0"/>
          <a:ext cx="8531860" cy="10678160"/>
          <a:chOff x="-152352" y="328822"/>
          <a:chExt cx="8725521" cy="12119834"/>
        </a:xfrm>
      </xdr:grpSpPr>
      <xdr:pic>
        <xdr:nvPicPr>
          <xdr:cNvPr id="4" name="Picture 3">
            <a:extLst>
              <a:ext uri="{FF2B5EF4-FFF2-40B4-BE49-F238E27FC236}">
                <a16:creationId xmlns:a16="http://schemas.microsoft.com/office/drawing/2014/main" id="{39C7033E-6718-2997-48FF-396C56459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1849508" y="2025978"/>
            <a:ext cx="12119834" cy="8725521"/>
          </a:xfrm>
          <a:prstGeom prst="rect">
            <a:avLst/>
          </a:prstGeom>
        </xdr:spPr>
      </xdr:pic>
      <xdr:sp macro="" textlink="">
        <xdr:nvSpPr>
          <xdr:cNvPr id="5" name="Rectangle 4">
            <a:extLst>
              <a:ext uri="{FF2B5EF4-FFF2-40B4-BE49-F238E27FC236}">
                <a16:creationId xmlns:a16="http://schemas.microsoft.com/office/drawing/2014/main" id="{B89DA309-3683-FA53-7CEB-257B0B416272}"/>
              </a:ext>
            </a:extLst>
          </xdr:cNvPr>
          <xdr:cNvSpPr/>
        </xdr:nvSpPr>
        <xdr:spPr>
          <a:xfrm>
            <a:off x="616902" y="1969453"/>
            <a:ext cx="2628900" cy="32861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grpSp>
    <xdr:clientData/>
  </xdr:twoCellAnchor>
  <xdr:twoCellAnchor>
    <xdr:from>
      <xdr:col>4</xdr:col>
      <xdr:colOff>47625</xdr:colOff>
      <xdr:row>40</xdr:row>
      <xdr:rowOff>85725</xdr:rowOff>
    </xdr:from>
    <xdr:to>
      <xdr:col>12</xdr:col>
      <xdr:colOff>212725</xdr:colOff>
      <xdr:row>63</xdr:row>
      <xdr:rowOff>64135</xdr:rowOff>
    </xdr:to>
    <xdr:sp macro="" textlink="">
      <xdr:nvSpPr>
        <xdr:cNvPr id="7" name="Subtítulo 9">
          <a:extLst>
            <a:ext uri="{FF2B5EF4-FFF2-40B4-BE49-F238E27FC236}">
              <a16:creationId xmlns:a16="http://schemas.microsoft.com/office/drawing/2014/main" id="{32560FBF-49B2-13E7-CB72-E8F572611770}"/>
            </a:ext>
          </a:extLst>
        </xdr:cNvPr>
        <xdr:cNvSpPr txBox="1">
          <a:spLocks/>
        </xdr:cNvSpPr>
      </xdr:nvSpPr>
      <xdr:spPr>
        <a:xfrm>
          <a:off x="1876425" y="6562725"/>
          <a:ext cx="5041900" cy="3702685"/>
        </a:xfrm>
        <a:prstGeom prst="rect">
          <a:avLst/>
        </a:prstGeom>
      </xdr:spPr>
      <xdr:txBody>
        <a:bodyPr vert="horz" wrap="square" lIns="91440" tIns="45720" rIns="91440" bIns="45720" rtlCol="0">
          <a:noAutofit/>
        </a:bodyPr>
        <a:lstStyle/>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809-689-3444</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Santo Domingo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1-809-200-6060</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Desde el interior sin cargos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809-689-0131</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400" b="1" kern="1200" spc="5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Quejas y Sugerencias</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 </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290"/>
            </a:spcBef>
            <a:spcAft>
              <a:spcPts val="800"/>
            </a:spcAft>
          </a:pPr>
          <a:r>
            <a:rPr lang="es-DO" sz="1100" kern="1200" spc="300">
              <a:solidFill>
                <a:srgbClr val="FFFFFF"/>
              </a:solidFill>
              <a:effectLst/>
              <a:latin typeface="Lucida Sans" panose="020B0602030504020204" pitchFamily="34" charset="0"/>
              <a:ea typeface="SimSun" panose="02010600030101010101" pitchFamily="2" charset="-122"/>
              <a:cs typeface="Times New Roman" panose="02020603050405020304" pitchFamily="18" charset="0"/>
            </a:rPr>
            <a:t>DGII.GOV.DO</a:t>
          </a:r>
          <a:endParaRPr lang="es-DO" sz="1100">
            <a:effectLst/>
            <a:latin typeface="Calibri" panose="020F0502020204030204" pitchFamily="34" charset="0"/>
            <a:ea typeface="SimSun" panose="02010600030101010101" pitchFamily="2" charset="-122"/>
            <a:cs typeface="Times New Roman" panose="02020603050405020304" pitchFamily="18" charset="0"/>
          </a:endParaRPr>
        </a:p>
        <a:p>
          <a:pPr algn="r">
            <a:lnSpc>
              <a:spcPct val="107000"/>
            </a:lnSpc>
            <a:spcBef>
              <a:spcPts val="430"/>
            </a:spcBef>
            <a:spcAft>
              <a:spcPts val="800"/>
            </a:spcAft>
          </a:pPr>
          <a:r>
            <a:rPr lang="es-DO" sz="1800" kern="1200">
              <a:solidFill>
                <a:srgbClr val="FFFFFF"/>
              </a:solidFill>
              <a:effectLst/>
              <a:latin typeface="Calibri" panose="020F0502020204030204" pitchFamily="34" charset="0"/>
              <a:ea typeface="SimSun" panose="02010600030101010101" pitchFamily="2" charset="-122"/>
              <a:cs typeface="Times New Roman" panose="02020603050405020304" pitchFamily="18" charset="0"/>
            </a:rPr>
            <a:t>REDES SOCIALES @DGII</a:t>
          </a:r>
          <a:endParaRPr lang="es-DO" sz="1400">
            <a:effectLst/>
            <a:latin typeface="Calibri" panose="020F0502020204030204" pitchFamily="34" charset="0"/>
            <a:ea typeface="SimSun" panose="02010600030101010101" pitchFamily="2" charset="-122"/>
            <a:cs typeface="Times New Roman" panose="02020603050405020304" pitchFamily="18" charset="0"/>
          </a:endParaRPr>
        </a:p>
      </xdr:txBody>
    </xdr:sp>
    <xdr:clientData/>
  </xdr:twoCellAnchor>
  <xdr:twoCellAnchor editAs="oneCell">
    <xdr:from>
      <xdr:col>0</xdr:col>
      <xdr:colOff>0</xdr:colOff>
      <xdr:row>0</xdr:row>
      <xdr:rowOff>0</xdr:rowOff>
    </xdr:from>
    <xdr:to>
      <xdr:col>5</xdr:col>
      <xdr:colOff>606425</xdr:colOff>
      <xdr:row>6</xdr:row>
      <xdr:rowOff>102870</xdr:rowOff>
    </xdr:to>
    <xdr:pic>
      <xdr:nvPicPr>
        <xdr:cNvPr id="8" name="Picture 7" descr="A logo with a circle in the center&#10;&#10;Description automatically generated">
          <a:extLst>
            <a:ext uri="{FF2B5EF4-FFF2-40B4-BE49-F238E27FC236}">
              <a16:creationId xmlns:a16="http://schemas.microsoft.com/office/drawing/2014/main" id="{045BC576-572D-EADD-EC56-6F3FD45A96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044825" cy="107442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1.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drawing" Target="../drawings/drawing15.xml"/><Relationship Id="rId4" Type="http://schemas.openxmlformats.org/officeDocument/2006/relationships/printerSettings" Target="../printerSettings/printerSettings8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3.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18.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9.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21.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drawing" Target="../drawings/drawing22.xml"/><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13.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drawing" Target="../drawings/drawing24.xml"/><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4" Type="http://schemas.openxmlformats.org/officeDocument/2006/relationships/printerSettings" Target="../printerSettings/printerSettings1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25.xml"/><Relationship Id="rId4" Type="http://schemas.openxmlformats.org/officeDocument/2006/relationships/printerSettings" Target="../printerSettings/printerSettings12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drawing" Target="../drawings/drawing26.xml"/><Relationship Id="rId4" Type="http://schemas.openxmlformats.org/officeDocument/2006/relationships/printerSettings" Target="../printerSettings/printerSettings13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printerSettings" Target="../printerSettings/printerSettings14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5" Type="http://schemas.openxmlformats.org/officeDocument/2006/relationships/printerSettings" Target="../printerSettings/printerSettings148.bin"/><Relationship Id="rId4" Type="http://schemas.openxmlformats.org/officeDocument/2006/relationships/printerSettings" Target="../printerSettings/printerSettings14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drawing" Target="../drawings/drawing27.xml"/><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55.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drawing" Target="../drawings/drawing29.xml"/><Relationship Id="rId4" Type="http://schemas.openxmlformats.org/officeDocument/2006/relationships/printerSettings" Target="../printerSettings/printerSettings159.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60.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4" Type="http://schemas.openxmlformats.org/officeDocument/2006/relationships/printerSettings" Target="../printerSettings/printerSettings17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drawing" Target="../drawings/drawing31.xml"/><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drawing" Target="../drawings/drawing32.xml"/><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192.bin"/><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5" Type="http://schemas.openxmlformats.org/officeDocument/2006/relationships/drawing" Target="../drawings/drawing33.xml"/><Relationship Id="rId4" Type="http://schemas.openxmlformats.org/officeDocument/2006/relationships/printerSettings" Target="../printerSettings/printerSettings19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5" Type="http://schemas.openxmlformats.org/officeDocument/2006/relationships/printerSettings" Target="../printerSettings/printerSettings199.bin"/><Relationship Id="rId4" Type="http://schemas.openxmlformats.org/officeDocument/2006/relationships/printerSettings" Target="../printerSettings/printerSettings198.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209.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4" Type="http://schemas.openxmlformats.org/officeDocument/2006/relationships/printerSettings" Target="../printerSettings/printerSettings21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220.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4" Type="http://schemas.openxmlformats.org/officeDocument/2006/relationships/printerSettings" Target="../printerSettings/printerSettings221.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4" Type="http://schemas.openxmlformats.org/officeDocument/2006/relationships/printerSettings" Target="../printerSettings/printerSettings226.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229.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drawing" Target="../drawings/drawing36.xml"/><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46.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5" Type="http://schemas.openxmlformats.org/officeDocument/2006/relationships/printerSettings" Target="../printerSettings/printerSettings248.bin"/><Relationship Id="rId4" Type="http://schemas.openxmlformats.org/officeDocument/2006/relationships/printerSettings" Target="../printerSettings/printerSettings247.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51.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56.bin"/><Relationship Id="rId2" Type="http://schemas.openxmlformats.org/officeDocument/2006/relationships/printerSettings" Target="../printerSettings/printerSettings255.bin"/><Relationship Id="rId1" Type="http://schemas.openxmlformats.org/officeDocument/2006/relationships/printerSettings" Target="../printerSettings/printerSettings254.bin"/><Relationship Id="rId5" Type="http://schemas.openxmlformats.org/officeDocument/2006/relationships/printerSettings" Target="../printerSettings/printerSettings258.bin"/><Relationship Id="rId4" Type="http://schemas.openxmlformats.org/officeDocument/2006/relationships/printerSettings" Target="../printerSettings/printerSettings257.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261.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266.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5" Type="http://schemas.openxmlformats.org/officeDocument/2006/relationships/printerSettings" Target="../printerSettings/printerSettings268.bin"/><Relationship Id="rId4" Type="http://schemas.openxmlformats.org/officeDocument/2006/relationships/printerSettings" Target="../printerSettings/printerSettings267.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271.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276.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5" Type="http://schemas.openxmlformats.org/officeDocument/2006/relationships/printerSettings" Target="../printerSettings/printerSettings278.bin"/><Relationship Id="rId4" Type="http://schemas.openxmlformats.org/officeDocument/2006/relationships/printerSettings" Target="../printerSettings/printerSettings277.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281.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291.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296.bin"/><Relationship Id="rId2" Type="http://schemas.openxmlformats.org/officeDocument/2006/relationships/printerSettings" Target="../printerSettings/printerSettings295.bin"/><Relationship Id="rId1" Type="http://schemas.openxmlformats.org/officeDocument/2006/relationships/printerSettings" Target="../printerSettings/printerSettings294.bin"/><Relationship Id="rId5" Type="http://schemas.openxmlformats.org/officeDocument/2006/relationships/printerSettings" Target="../printerSettings/printerSettings298.bin"/><Relationship Id="rId4" Type="http://schemas.openxmlformats.org/officeDocument/2006/relationships/printerSettings" Target="../printerSettings/printerSettings297.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01.bin"/><Relationship Id="rId2" Type="http://schemas.openxmlformats.org/officeDocument/2006/relationships/printerSettings" Target="../printerSettings/printerSettings300.bin"/><Relationship Id="rId1" Type="http://schemas.openxmlformats.org/officeDocument/2006/relationships/printerSettings" Target="../printerSettings/printerSettings299.bin"/><Relationship Id="rId5" Type="http://schemas.openxmlformats.org/officeDocument/2006/relationships/printerSettings" Target="../printerSettings/printerSettings303.bin"/><Relationship Id="rId4" Type="http://schemas.openxmlformats.org/officeDocument/2006/relationships/printerSettings" Target="../printerSettings/printerSettings302.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06.bin"/><Relationship Id="rId2" Type="http://schemas.openxmlformats.org/officeDocument/2006/relationships/printerSettings" Target="../printerSettings/printerSettings305.bin"/><Relationship Id="rId1" Type="http://schemas.openxmlformats.org/officeDocument/2006/relationships/printerSettings" Target="../printerSettings/printerSettings304.bin"/><Relationship Id="rId5" Type="http://schemas.openxmlformats.org/officeDocument/2006/relationships/printerSettings" Target="../printerSettings/printerSettings308.bin"/><Relationship Id="rId4" Type="http://schemas.openxmlformats.org/officeDocument/2006/relationships/printerSettings" Target="../printerSettings/printerSettings307.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11.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316.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5" Type="http://schemas.openxmlformats.org/officeDocument/2006/relationships/printerSettings" Target="../printerSettings/printerSettings318.bin"/><Relationship Id="rId4" Type="http://schemas.openxmlformats.org/officeDocument/2006/relationships/printerSettings" Target="../printerSettings/printerSettings317.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321.bin"/><Relationship Id="rId2" Type="http://schemas.openxmlformats.org/officeDocument/2006/relationships/printerSettings" Target="../printerSettings/printerSettings320.bin"/><Relationship Id="rId1" Type="http://schemas.openxmlformats.org/officeDocument/2006/relationships/printerSettings" Target="../printerSettings/printerSettings319.bin"/><Relationship Id="rId5" Type="http://schemas.openxmlformats.org/officeDocument/2006/relationships/printerSettings" Target="../printerSettings/printerSettings323.bin"/><Relationship Id="rId4" Type="http://schemas.openxmlformats.org/officeDocument/2006/relationships/printerSettings" Target="../printerSettings/printerSettings322.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5" Type="http://schemas.openxmlformats.org/officeDocument/2006/relationships/printerSettings" Target="../printerSettings/printerSettings330.bin"/><Relationship Id="rId4" Type="http://schemas.openxmlformats.org/officeDocument/2006/relationships/printerSettings" Target="../printerSettings/printerSettings329.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334.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5" Type="http://schemas.openxmlformats.org/officeDocument/2006/relationships/printerSettings" Target="../printerSettings/printerSettings336.bin"/><Relationship Id="rId4" Type="http://schemas.openxmlformats.org/officeDocument/2006/relationships/printerSettings" Target="../printerSettings/printerSettings335.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339.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344.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5" Type="http://schemas.openxmlformats.org/officeDocument/2006/relationships/printerSettings" Target="../printerSettings/printerSettings346.bin"/><Relationship Id="rId4" Type="http://schemas.openxmlformats.org/officeDocument/2006/relationships/printerSettings" Target="../printerSettings/printerSettings345.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348.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349.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352.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57.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5" Type="http://schemas.openxmlformats.org/officeDocument/2006/relationships/printerSettings" Target="../printerSettings/printerSettings359.bin"/><Relationship Id="rId4" Type="http://schemas.openxmlformats.org/officeDocument/2006/relationships/printerSettings" Target="../printerSettings/printerSettings358.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360.bin"/></Relationships>
</file>

<file path=xl/worksheets/_rels/sheet137.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5" Type="http://schemas.openxmlformats.org/officeDocument/2006/relationships/printerSettings" Target="../printerSettings/printerSettings365.bin"/><Relationship Id="rId4" Type="http://schemas.openxmlformats.org/officeDocument/2006/relationships/printerSettings" Target="../printerSettings/printerSettings364.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36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8.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378.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37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1.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382.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383.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84.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85.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386.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387.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388.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89.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90.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391.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92.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93.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394.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395.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396.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97.bin"/></Relationships>
</file>

<file path=xl/worksheets/_rels/sheet172.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48.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zoomScale="70" zoomScaleNormal="70" workbookViewId="0">
      <selection activeCell="Y23" sqref="Y23"/>
    </sheetView>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44"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zoomScaleSheetLayoutView="110" workbookViewId="0">
      <selection activeCell="E37" sqref="E37"/>
    </sheetView>
  </sheetViews>
  <sheetFormatPr defaultColWidth="9.140625" defaultRowHeight="15"/>
  <cols>
    <col min="1" max="1" width="10.5703125" style="30" customWidth="1"/>
    <col min="2" max="16384" width="9.140625" style="30"/>
  </cols>
  <sheetData>
    <row r="18" spans="1:8">
      <c r="A18" s="87" t="s">
        <v>407</v>
      </c>
      <c r="B18" s="87"/>
      <c r="C18" s="87"/>
      <c r="D18" s="87"/>
      <c r="E18" s="87"/>
      <c r="F18" s="87"/>
      <c r="G18" s="87"/>
      <c r="H18" s="87"/>
    </row>
    <row r="19" spans="1:8">
      <c r="A19" s="87" t="s">
        <v>444</v>
      </c>
      <c r="B19" s="87"/>
      <c r="C19" s="87"/>
      <c r="D19" s="87"/>
      <c r="E19" s="87"/>
      <c r="F19" s="87"/>
      <c r="G19" s="87"/>
      <c r="H19" s="87"/>
    </row>
    <row r="20" spans="1:8">
      <c r="A20" s="87" t="s">
        <v>1723</v>
      </c>
      <c r="B20" s="87"/>
      <c r="C20" s="87"/>
      <c r="D20" s="87"/>
      <c r="E20" s="87"/>
      <c r="F20" s="87"/>
      <c r="G20" s="87"/>
      <c r="H20" s="87"/>
    </row>
    <row r="21" spans="1:8">
      <c r="A21" s="87"/>
      <c r="B21" s="87"/>
      <c r="C21" s="87"/>
      <c r="D21" s="87"/>
      <c r="E21" s="87"/>
      <c r="F21" s="87"/>
      <c r="G21" s="87"/>
      <c r="H21" s="87"/>
    </row>
    <row r="22" spans="1:8">
      <c r="A22" s="87"/>
      <c r="B22" s="87"/>
      <c r="C22" s="87"/>
      <c r="D22" s="87"/>
      <c r="E22" s="87"/>
      <c r="F22" s="87"/>
      <c r="G22" s="87"/>
      <c r="H22" s="87"/>
    </row>
    <row r="23" spans="1:8">
      <c r="A23" s="87" t="s">
        <v>415</v>
      </c>
      <c r="B23" s="87"/>
      <c r="C23" s="87"/>
      <c r="D23" s="87"/>
      <c r="E23" s="87"/>
      <c r="F23" s="87"/>
      <c r="G23" s="87"/>
      <c r="H23" s="87"/>
    </row>
    <row r="24" spans="1:8">
      <c r="A24" s="87" t="s">
        <v>445</v>
      </c>
      <c r="B24" s="87"/>
      <c r="C24" s="87"/>
      <c r="D24" s="87"/>
      <c r="E24" s="87"/>
      <c r="F24" s="87"/>
      <c r="G24" s="87"/>
      <c r="H24" s="87"/>
    </row>
    <row r="25" spans="1:8">
      <c r="A25" s="87"/>
      <c r="B25" s="87"/>
      <c r="C25" s="87"/>
      <c r="D25" s="87"/>
      <c r="E25" s="87"/>
      <c r="F25" s="87"/>
      <c r="G25" s="87"/>
      <c r="H25" s="87"/>
    </row>
    <row r="26" spans="1:8">
      <c r="A26" s="87"/>
      <c r="B26" s="87"/>
      <c r="C26" s="87"/>
      <c r="D26" s="87"/>
      <c r="E26" s="87"/>
      <c r="F26" s="87"/>
      <c r="G26" s="87"/>
      <c r="H26" s="87"/>
    </row>
    <row r="27" spans="1:8">
      <c r="A27" s="87" t="s">
        <v>446</v>
      </c>
      <c r="B27" s="87"/>
      <c r="C27" s="87"/>
      <c r="D27" s="87"/>
      <c r="E27" s="87"/>
      <c r="F27" s="87"/>
      <c r="G27" s="87"/>
      <c r="H27" s="87"/>
    </row>
    <row r="28" spans="1:8">
      <c r="A28" s="87" t="s">
        <v>447</v>
      </c>
      <c r="B28" s="87"/>
      <c r="C28" s="87"/>
      <c r="D28" s="87"/>
      <c r="E28" s="87"/>
      <c r="F28" s="87"/>
      <c r="G28" s="87"/>
      <c r="H28" s="87"/>
    </row>
    <row r="29" spans="1:8">
      <c r="A29" s="87" t="s">
        <v>392</v>
      </c>
      <c r="B29" s="87"/>
      <c r="C29" s="87"/>
      <c r="D29" s="87"/>
      <c r="E29" s="87"/>
      <c r="F29" s="87"/>
      <c r="G29" s="87"/>
      <c r="H29" s="87"/>
    </row>
    <row r="30" spans="1:8">
      <c r="A30" s="87"/>
      <c r="B30" s="87"/>
      <c r="C30" s="87"/>
      <c r="D30" s="87"/>
      <c r="E30" s="87"/>
      <c r="F30" s="87"/>
      <c r="G30" s="87"/>
      <c r="H30" s="87"/>
    </row>
    <row r="31" spans="1:8">
      <c r="A31" s="87"/>
      <c r="B31" s="87"/>
      <c r="C31" s="87"/>
      <c r="D31" s="87"/>
      <c r="E31" s="87"/>
      <c r="F31" s="87"/>
      <c r="G31" s="87"/>
      <c r="H31" s="87"/>
    </row>
    <row r="32" spans="1:8" ht="15.75">
      <c r="B32" s="59"/>
    </row>
  </sheetData>
  <sortState xmlns:xlrd2="http://schemas.microsoft.com/office/spreadsheetml/2017/richdata2" ref="A36">
    <sortCondition ref="A36"/>
  </sortState>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0:H69"/>
  <sheetViews>
    <sheetView showGridLines="0" zoomScaleNormal="100" workbookViewId="0">
      <selection activeCell="H34" sqref="H34"/>
    </sheetView>
  </sheetViews>
  <sheetFormatPr defaultRowHeight="12.75"/>
  <cols>
    <col min="1" max="1" width="11.42578125" style="57" customWidth="1"/>
    <col min="2" max="2" width="98.7109375" customWidth="1"/>
    <col min="3" max="3" width="16" style="69" customWidth="1"/>
  </cols>
  <sheetData>
    <row r="10" spans="2:3" ht="15">
      <c r="B10" s="48" t="s">
        <v>231</v>
      </c>
    </row>
    <row r="11" spans="2:3" ht="6.75" customHeight="1"/>
    <row r="12" spans="2:3" ht="9" customHeight="1">
      <c r="B12" s="49"/>
      <c r="C12" s="70"/>
    </row>
    <row r="14" spans="2:3" ht="15">
      <c r="B14" s="48" t="s">
        <v>31</v>
      </c>
    </row>
    <row r="15" spans="2:3" ht="9" customHeight="1">
      <c r="B15" s="48"/>
    </row>
    <row r="16" spans="2:3" ht="10.5" customHeight="1">
      <c r="B16" s="49"/>
      <c r="C16" s="70"/>
    </row>
    <row r="17" spans="1:3" ht="16.5" customHeight="1">
      <c r="B17" s="51"/>
    </row>
    <row r="18" spans="1:3" ht="15">
      <c r="B18" s="48" t="s">
        <v>219</v>
      </c>
    </row>
    <row r="19" spans="1:3" ht="9" customHeight="1"/>
    <row r="20" spans="1:3" ht="10.5" customHeight="1">
      <c r="B20" s="50"/>
      <c r="C20" s="70"/>
    </row>
    <row r="21" spans="1:3" ht="16.5" customHeight="1"/>
    <row r="22" spans="1:3" ht="15">
      <c r="A22" s="56">
        <v>1</v>
      </c>
      <c r="B22" s="48" t="s">
        <v>79</v>
      </c>
    </row>
    <row r="23" spans="1:3" ht="9" customHeight="1">
      <c r="C23" s="1199" t="s">
        <v>0</v>
      </c>
    </row>
    <row r="24" spans="1:3" ht="10.5" customHeight="1">
      <c r="B24" s="50"/>
      <c r="C24" s="1200"/>
    </row>
    <row r="25" spans="1:3" ht="18" customHeight="1">
      <c r="A25" s="68">
        <v>1.01</v>
      </c>
      <c r="B25" s="793" t="s">
        <v>1842</v>
      </c>
      <c r="C25" s="71">
        <v>9</v>
      </c>
    </row>
    <row r="26" spans="1:3" ht="18" customHeight="1">
      <c r="A26" s="68">
        <v>1.02</v>
      </c>
      <c r="B26" s="793" t="s">
        <v>1843</v>
      </c>
      <c r="C26" s="71">
        <v>10</v>
      </c>
    </row>
    <row r="27" spans="1:3" ht="18" customHeight="1">
      <c r="A27" s="68">
        <v>1.03</v>
      </c>
      <c r="B27" s="793" t="s">
        <v>1844</v>
      </c>
      <c r="C27" s="71">
        <v>11</v>
      </c>
    </row>
    <row r="28" spans="1:3" ht="18" customHeight="1">
      <c r="A28" s="68">
        <v>1.04</v>
      </c>
      <c r="B28" s="793" t="s">
        <v>1557</v>
      </c>
      <c r="C28" s="71">
        <v>12</v>
      </c>
    </row>
    <row r="29" spans="1:3" ht="18" customHeight="1">
      <c r="A29" s="806" t="s">
        <v>763</v>
      </c>
      <c r="B29" s="793" t="s">
        <v>746</v>
      </c>
      <c r="C29" s="71">
        <v>13</v>
      </c>
    </row>
    <row r="30" spans="1:3" ht="18" customHeight="1">
      <c r="A30" s="68">
        <v>1.05</v>
      </c>
      <c r="B30" s="793" t="s">
        <v>1845</v>
      </c>
      <c r="C30" s="71">
        <v>14</v>
      </c>
    </row>
    <row r="31" spans="1:3" ht="18" customHeight="1">
      <c r="A31" s="68">
        <v>1.06</v>
      </c>
      <c r="B31" s="793" t="s">
        <v>762</v>
      </c>
      <c r="C31" s="71">
        <v>15</v>
      </c>
    </row>
    <row r="32" spans="1:3" ht="18" customHeight="1">
      <c r="A32" s="68">
        <v>1.07</v>
      </c>
      <c r="B32" s="793" t="s">
        <v>1846</v>
      </c>
      <c r="C32" s="71">
        <v>16</v>
      </c>
    </row>
    <row r="33" spans="1:8" ht="18" customHeight="1">
      <c r="A33" s="68">
        <v>1.08</v>
      </c>
      <c r="B33" s="793" t="s">
        <v>1847</v>
      </c>
      <c r="C33" s="71">
        <v>17</v>
      </c>
    </row>
    <row r="34" spans="1:8" ht="18" customHeight="1">
      <c r="A34" s="68">
        <v>1.0900000000000001</v>
      </c>
      <c r="B34" s="793" t="s">
        <v>1848</v>
      </c>
      <c r="C34" s="71">
        <v>18</v>
      </c>
    </row>
    <row r="35" spans="1:8" ht="18" customHeight="1">
      <c r="A35" s="68">
        <v>1.1000000000000001</v>
      </c>
      <c r="B35" s="793" t="s">
        <v>1849</v>
      </c>
      <c r="C35" s="71">
        <v>19</v>
      </c>
    </row>
    <row r="36" spans="1:8" ht="18" customHeight="1">
      <c r="A36" s="68">
        <v>1.1100000000000001</v>
      </c>
      <c r="B36" s="793" t="s">
        <v>747</v>
      </c>
      <c r="C36" s="71">
        <v>20</v>
      </c>
      <c r="F36" s="75"/>
      <c r="G36" s="54"/>
      <c r="H36" s="76"/>
    </row>
    <row r="37" spans="1:8" ht="18" customHeight="1">
      <c r="A37" s="68">
        <v>1.1200000000000001</v>
      </c>
      <c r="B37" s="793" t="s">
        <v>1556</v>
      </c>
      <c r="C37" s="71">
        <v>21</v>
      </c>
      <c r="F37" s="75"/>
      <c r="G37" s="54"/>
      <c r="H37" s="76"/>
    </row>
    <row r="38" spans="1:8" ht="18" customHeight="1">
      <c r="A38" s="68">
        <v>1.1299999999999999</v>
      </c>
      <c r="B38" s="793" t="s">
        <v>1850</v>
      </c>
      <c r="C38" s="71">
        <v>22</v>
      </c>
      <c r="F38" s="75"/>
      <c r="G38" s="54"/>
      <c r="H38" s="76"/>
    </row>
    <row r="39" spans="1:8" ht="15" customHeight="1">
      <c r="A39" s="1201">
        <v>2</v>
      </c>
      <c r="B39" s="1198" t="s">
        <v>237</v>
      </c>
      <c r="C39" s="71">
        <v>23</v>
      </c>
    </row>
    <row r="40" spans="1:8" ht="9" customHeight="1">
      <c r="A40" s="1201"/>
      <c r="B40" s="1198"/>
      <c r="C40" s="1199" t="s">
        <v>1</v>
      </c>
    </row>
    <row r="41" spans="1:8" ht="10.5" customHeight="1" thickBot="1">
      <c r="A41" s="61"/>
      <c r="B41" s="55"/>
      <c r="C41" s="1202"/>
    </row>
    <row r="42" spans="1:8" ht="16.5" customHeight="1">
      <c r="A42" s="61"/>
      <c r="B42" s="48"/>
      <c r="C42" s="73"/>
    </row>
    <row r="43" spans="1:8" ht="15">
      <c r="A43" s="1201">
        <v>3</v>
      </c>
      <c r="B43" s="1198" t="s">
        <v>238</v>
      </c>
      <c r="C43" s="72">
        <v>100</v>
      </c>
    </row>
    <row r="44" spans="1:8" ht="9" customHeight="1">
      <c r="A44" s="1201"/>
      <c r="B44" s="1198"/>
      <c r="C44" s="1199" t="s">
        <v>87</v>
      </c>
    </row>
    <row r="45" spans="1:8" ht="10.5" customHeight="1">
      <c r="A45" s="61"/>
      <c r="B45" s="50"/>
      <c r="C45" s="1200"/>
    </row>
    <row r="46" spans="1:8" ht="16.5" customHeight="1">
      <c r="A46" s="61"/>
    </row>
    <row r="47" spans="1:8" ht="15" customHeight="1">
      <c r="A47" s="1201">
        <v>4</v>
      </c>
      <c r="B47" s="1198" t="s">
        <v>766</v>
      </c>
      <c r="C47" s="72">
        <v>134</v>
      </c>
    </row>
    <row r="48" spans="1:8" ht="9" customHeight="1">
      <c r="A48" s="1201"/>
      <c r="B48" s="1198"/>
      <c r="C48" s="1199" t="s">
        <v>76</v>
      </c>
    </row>
    <row r="49" spans="1:3" ht="10.5" customHeight="1">
      <c r="A49" s="1201"/>
      <c r="B49" s="50"/>
      <c r="C49" s="1200"/>
    </row>
    <row r="50" spans="1:3" ht="16.5" customHeight="1">
      <c r="A50" s="1201"/>
    </row>
    <row r="51" spans="1:3" ht="15">
      <c r="A51" s="1201">
        <v>5</v>
      </c>
      <c r="B51" s="1198" t="s">
        <v>1414</v>
      </c>
      <c r="C51" s="72">
        <v>147</v>
      </c>
    </row>
    <row r="52" spans="1:3">
      <c r="A52" s="1201"/>
      <c r="B52" s="1198"/>
      <c r="C52" s="1199" t="s">
        <v>1356</v>
      </c>
    </row>
    <row r="53" spans="1:3">
      <c r="A53" s="1201"/>
      <c r="B53" s="50"/>
      <c r="C53" s="1200"/>
    </row>
    <row r="54" spans="1:3">
      <c r="A54" s="1201"/>
    </row>
    <row r="55" spans="1:3" ht="15">
      <c r="A55" s="1201">
        <v>6</v>
      </c>
      <c r="B55" s="1198" t="s">
        <v>1425</v>
      </c>
      <c r="C55" s="72">
        <v>153</v>
      </c>
    </row>
    <row r="56" spans="1:3">
      <c r="A56" s="1201"/>
      <c r="B56" s="1198"/>
      <c r="C56" s="1199" t="s">
        <v>1426</v>
      </c>
    </row>
    <row r="57" spans="1:3" ht="12.75" customHeight="1">
      <c r="A57" s="1201"/>
      <c r="B57" s="50"/>
      <c r="C57" s="1200"/>
    </row>
    <row r="58" spans="1:3" ht="12.75" customHeight="1">
      <c r="A58" s="1201"/>
    </row>
    <row r="59" spans="1:3" ht="15">
      <c r="A59" s="1201">
        <v>7</v>
      </c>
      <c r="B59" s="1198" t="s">
        <v>1416</v>
      </c>
      <c r="C59" s="72">
        <v>158</v>
      </c>
    </row>
    <row r="60" spans="1:3" ht="12.75" customHeight="1">
      <c r="A60" s="1201"/>
      <c r="B60" s="1198"/>
      <c r="C60" s="1199" t="s">
        <v>1427</v>
      </c>
    </row>
    <row r="61" spans="1:3" ht="12.75" customHeight="1">
      <c r="A61" s="1201"/>
      <c r="B61" s="50"/>
      <c r="C61" s="1200"/>
    </row>
    <row r="62" spans="1:3" ht="12.75" customHeight="1">
      <c r="A62" s="1201"/>
    </row>
    <row r="63" spans="1:3" ht="15">
      <c r="A63" s="1201">
        <v>8</v>
      </c>
      <c r="B63" s="1198" t="s">
        <v>1441</v>
      </c>
      <c r="C63" s="72">
        <v>161</v>
      </c>
    </row>
    <row r="64" spans="1:3" ht="12.75" customHeight="1">
      <c r="A64" s="1201"/>
      <c r="B64" s="1198"/>
      <c r="C64" s="1199" t="s">
        <v>1428</v>
      </c>
    </row>
    <row r="65" spans="1:3" ht="12.75" customHeight="1">
      <c r="A65" s="967"/>
      <c r="B65" s="50"/>
      <c r="C65" s="1200"/>
    </row>
    <row r="66" spans="1:3" ht="12.75" customHeight="1"/>
    <row r="67" spans="1:3" ht="15">
      <c r="A67" s="1201">
        <v>9</v>
      </c>
      <c r="B67" s="1198" t="s">
        <v>1566</v>
      </c>
      <c r="C67" s="72">
        <v>166</v>
      </c>
    </row>
    <row r="68" spans="1:3">
      <c r="A68" s="1201"/>
      <c r="B68" s="1198"/>
      <c r="C68" s="1199" t="s">
        <v>1429</v>
      </c>
    </row>
    <row r="69" spans="1:3">
      <c r="B69" s="50"/>
      <c r="C69" s="1200"/>
    </row>
  </sheetData>
  <mergeCells count="29">
    <mergeCell ref="A51:A52"/>
    <mergeCell ref="B51:B52"/>
    <mergeCell ref="C52:C53"/>
    <mergeCell ref="A53:A54"/>
    <mergeCell ref="C23:C24"/>
    <mergeCell ref="C40:C41"/>
    <mergeCell ref="C44:C45"/>
    <mergeCell ref="C48:C49"/>
    <mergeCell ref="A39:A40"/>
    <mergeCell ref="A43:A44"/>
    <mergeCell ref="A47:A48"/>
    <mergeCell ref="B47:B48"/>
    <mergeCell ref="B43:B44"/>
    <mergeCell ref="B39:B40"/>
    <mergeCell ref="A49:A50"/>
    <mergeCell ref="A55:A56"/>
    <mergeCell ref="B55:B56"/>
    <mergeCell ref="C56:C57"/>
    <mergeCell ref="A57:A58"/>
    <mergeCell ref="A59:A60"/>
    <mergeCell ref="B59:B60"/>
    <mergeCell ref="C60:C61"/>
    <mergeCell ref="A61:A62"/>
    <mergeCell ref="B67:B68"/>
    <mergeCell ref="C68:C69"/>
    <mergeCell ref="A67:A68"/>
    <mergeCell ref="A63:A64"/>
    <mergeCell ref="B63:B64"/>
    <mergeCell ref="C64:C65"/>
  </mergeCells>
  <phoneticPr fontId="0" type="noConversion"/>
  <pageMargins left="0.70866141732283472" right="0.70866141732283472" top="0.74803149606299213" bottom="0.74803149606299213"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0:C53"/>
  <sheetViews>
    <sheetView showGridLines="0" topLeftCell="A13" zoomScale="130" zoomScaleNormal="130" zoomScaleSheetLayoutView="100" workbookViewId="0">
      <selection activeCell="B19" sqref="B19"/>
    </sheetView>
  </sheetViews>
  <sheetFormatPr defaultRowHeight="12.75"/>
  <cols>
    <col min="2" max="2" width="94.85546875" style="109" customWidth="1"/>
  </cols>
  <sheetData>
    <row r="10" spans="1:2">
      <c r="B10" s="115"/>
    </row>
    <row r="11" spans="1:2">
      <c r="B11" s="695" t="s">
        <v>485</v>
      </c>
    </row>
    <row r="12" spans="1:2" ht="8.4499999999999993" customHeight="1">
      <c r="B12" s="695"/>
    </row>
    <row r="13" spans="1:2" ht="10.15" customHeight="1">
      <c r="B13" s="696"/>
    </row>
    <row r="14" spans="1:2" ht="15.75">
      <c r="B14" s="697"/>
    </row>
    <row r="15" spans="1:2">
      <c r="A15" s="46"/>
      <c r="B15" s="698" t="s">
        <v>486</v>
      </c>
    </row>
    <row r="16" spans="1:2">
      <c r="A16" s="46"/>
      <c r="B16" s="698"/>
    </row>
    <row r="17" spans="1:2" ht="10.15" customHeight="1">
      <c r="A17" s="46"/>
      <c r="B17" s="696"/>
    </row>
    <row r="18" spans="1:2">
      <c r="A18" s="46"/>
      <c r="B18" s="115"/>
    </row>
    <row r="19" spans="1:2">
      <c r="A19" s="46"/>
      <c r="B19" s="698" t="s">
        <v>503</v>
      </c>
    </row>
    <row r="20" spans="1:2">
      <c r="A20" s="46"/>
      <c r="B20" s="115"/>
    </row>
    <row r="21" spans="1:2" ht="10.15" customHeight="1">
      <c r="A21" s="46"/>
      <c r="B21" s="696"/>
    </row>
    <row r="22" spans="1:2">
      <c r="A22" s="46"/>
      <c r="B22" s="115"/>
    </row>
    <row r="23" spans="1:2">
      <c r="A23" s="46"/>
      <c r="B23" s="698" t="s">
        <v>501</v>
      </c>
    </row>
    <row r="24" spans="1:2">
      <c r="A24" s="46"/>
      <c r="B24" s="115"/>
    </row>
    <row r="25" spans="1:2" ht="10.9" customHeight="1">
      <c r="A25" s="46"/>
      <c r="B25" s="696"/>
    </row>
    <row r="26" spans="1:2">
      <c r="A26" s="46"/>
      <c r="B26" s="115"/>
    </row>
    <row r="27" spans="1:2">
      <c r="A27" s="46"/>
      <c r="B27" s="698" t="s">
        <v>502</v>
      </c>
    </row>
    <row r="28" spans="1:2">
      <c r="A28" s="46"/>
      <c r="B28" s="115"/>
    </row>
    <row r="29" spans="1:2" ht="10.9" customHeight="1">
      <c r="A29" s="46"/>
      <c r="B29" s="696"/>
    </row>
    <row r="30" spans="1:2">
      <c r="A30" s="46"/>
      <c r="B30" s="115"/>
    </row>
    <row r="31" spans="1:2">
      <c r="A31" s="46"/>
      <c r="B31" s="698" t="s">
        <v>1357</v>
      </c>
    </row>
    <row r="32" spans="1:2">
      <c r="A32" s="46"/>
      <c r="B32" s="115"/>
    </row>
    <row r="33" spans="1:3" ht="11.45" customHeight="1">
      <c r="A33" s="46"/>
      <c r="B33" s="696"/>
    </row>
    <row r="34" spans="1:3" s="60" customFormat="1" ht="11.45" customHeight="1">
      <c r="A34" s="935"/>
      <c r="B34" s="936"/>
    </row>
    <row r="35" spans="1:3">
      <c r="A35" s="46"/>
      <c r="B35" s="698" t="s">
        <v>1415</v>
      </c>
    </row>
    <row r="36" spans="1:3">
      <c r="B36" s="698"/>
    </row>
    <row r="37" spans="1:3" ht="15.75">
      <c r="B37" s="696"/>
    </row>
    <row r="38" spans="1:3" ht="15.75">
      <c r="B38" s="936"/>
      <c r="C38" s="60"/>
    </row>
    <row r="39" spans="1:3">
      <c r="B39" s="698" t="s">
        <v>1422</v>
      </c>
    </row>
    <row r="40" spans="1:3">
      <c r="B40" s="698"/>
    </row>
    <row r="41" spans="1:3" ht="15.75">
      <c r="B41" s="696"/>
    </row>
    <row r="42" spans="1:3" ht="15.75">
      <c r="B42" s="936"/>
      <c r="C42" s="60"/>
    </row>
    <row r="43" spans="1:3">
      <c r="B43" s="698" t="s">
        <v>1423</v>
      </c>
    </row>
    <row r="44" spans="1:3">
      <c r="B44" s="698"/>
    </row>
    <row r="45" spans="1:3" ht="15.75">
      <c r="B45" s="696"/>
    </row>
    <row r="46" spans="1:3" ht="15.75">
      <c r="B46" s="936"/>
      <c r="C46" s="60"/>
    </row>
    <row r="47" spans="1:3">
      <c r="B47" s="698" t="s">
        <v>1442</v>
      </c>
    </row>
    <row r="48" spans="1:3">
      <c r="B48" s="698"/>
    </row>
    <row r="49" spans="2:2" ht="15.75">
      <c r="B49" s="696"/>
    </row>
    <row r="50" spans="2:2" ht="15.75">
      <c r="B50" s="936"/>
    </row>
    <row r="51" spans="2:2">
      <c r="B51" s="698" t="s">
        <v>1424</v>
      </c>
    </row>
    <row r="52" spans="2:2">
      <c r="B52" s="698"/>
    </row>
    <row r="53" spans="2:2" ht="15.75">
      <c r="B53" s="696"/>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Información De Las Declaraciones Juradas" xr:uid="{00000000-0004-0000-0600-000004000000}"/>
    <hyperlink ref="B11" location="Presentación!A1" display="Presentación" xr:uid="{00000000-0004-0000-0600-000005000000}"/>
    <hyperlink ref="B19" location="'1ra  Parte'!A1" display="'1ra  Parte'" xr:uid="{00000000-0004-0000-0600-000008000000}"/>
    <hyperlink ref="B39" location="'6ta Parte'!A1" display="5ta Parte: Calendario del contribuyente" xr:uid="{26C934F4-58AD-4AD4-AE85-158F9365C5F0}"/>
    <hyperlink ref="B43" location="'7ma. Parte'!A1" display="5ta Parte: Calendario del contribuyente" xr:uid="{A3F212ED-CE67-46B7-ADB1-8D78C51F482A}"/>
    <hyperlink ref="B35" location="'5ta Parte'!A1" display="5ta Parte: Mercado laboral" xr:uid="{6B543011-BBAC-4A78-85BB-664DBC409F1C}"/>
    <hyperlink ref="B51" location="'9na. Calendario contribuyente'!A1" display="9na Parte: Calendario del contribuyentes" xr:uid="{028EA8ED-27EA-4598-B247-E3649B012A89}"/>
    <hyperlink ref="B47" location="'8va. Parte'!A1" display="8va Parte: Cantidad Contribuyentes" xr:uid="{5C761F2F-E74A-435F-9F2E-6EC36E955B8E}"/>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11"/>
  <sheetViews>
    <sheetView showGridLines="0" topLeftCell="A6" zoomScale="140" zoomScaleNormal="140" zoomScaleSheetLayoutView="70" workbookViewId="0">
      <selection activeCell="A11" sqref="A11"/>
    </sheetView>
  </sheetViews>
  <sheetFormatPr defaultRowHeight="12.75"/>
  <cols>
    <col min="1" max="1" width="95.42578125" style="109" customWidth="1"/>
  </cols>
  <sheetData>
    <row r="1" spans="1:1" ht="26.25" customHeight="1"/>
    <row r="2" spans="1:1" ht="26.25" customHeight="1">
      <c r="A2" s="163"/>
    </row>
    <row r="3" spans="1:1" ht="26.25" customHeight="1"/>
    <row r="4" spans="1:1" ht="26.25" customHeight="1"/>
    <row r="5" spans="1:1" ht="26.25" customHeight="1">
      <c r="A5" s="164" t="s">
        <v>31</v>
      </c>
    </row>
    <row r="6" spans="1:1" ht="26.25" customHeight="1">
      <c r="A6" s="163"/>
    </row>
    <row r="8" spans="1:1" ht="52.9" customHeight="1">
      <c r="A8" s="165" t="s">
        <v>1851</v>
      </c>
    </row>
    <row r="9" spans="1:1" ht="78.599999999999994" customHeight="1">
      <c r="A9" s="167" t="s">
        <v>680</v>
      </c>
    </row>
    <row r="10" spans="1:1" ht="122.25" customHeight="1">
      <c r="A10" s="1042" t="s">
        <v>1852</v>
      </c>
    </row>
    <row r="11" spans="1:1" ht="50.45" customHeight="1">
      <c r="A11" s="166" t="s">
        <v>748</v>
      </c>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3:AN35"/>
  <sheetViews>
    <sheetView showGridLines="0" zoomScaleNormal="100" zoomScaleSheetLayoutView="100" workbookViewId="0">
      <selection activeCell="A12" sqref="A12"/>
    </sheetView>
  </sheetViews>
  <sheetFormatPr defaultColWidth="9.140625" defaultRowHeight="15"/>
  <cols>
    <col min="1" max="1" width="114" style="109" customWidth="1"/>
    <col min="2" max="2" width="9.140625" style="30"/>
    <col min="3" max="3" width="11.85546875" style="30" bestFit="1" customWidth="1"/>
    <col min="4" max="5" width="13" style="42" bestFit="1" customWidth="1"/>
    <col min="6" max="6" width="13" style="30" bestFit="1" customWidth="1"/>
    <col min="7" max="7" width="12.5703125" style="30" bestFit="1" customWidth="1"/>
    <col min="8" max="8" width="9.140625" style="30"/>
    <col min="9" max="9" width="11.85546875" style="30" bestFit="1" customWidth="1"/>
    <col min="10" max="10" width="12.85546875" style="30" bestFit="1" customWidth="1"/>
    <col min="11" max="11" width="11.85546875" style="30" bestFit="1" customWidth="1"/>
    <col min="12" max="17" width="9.140625" style="30"/>
    <col min="18" max="18" width="8.7109375" style="30" customWidth="1"/>
    <col min="19" max="29" width="9.140625" style="30" hidden="1" customWidth="1"/>
    <col min="30" max="36" width="9.140625" style="30"/>
    <col min="37" max="37" width="8.42578125" style="30" customWidth="1"/>
    <col min="38" max="40" width="9.140625" style="30" hidden="1" customWidth="1"/>
    <col min="41" max="16384" width="9.140625" style="30"/>
  </cols>
  <sheetData>
    <row r="3" spans="1:10" ht="7.5" customHeight="1"/>
    <row r="4" spans="1:10" ht="12.75" customHeight="1"/>
    <row r="5" spans="1:10">
      <c r="C5"/>
      <c r="D5" s="57"/>
      <c r="E5" s="57"/>
      <c r="F5"/>
      <c r="G5"/>
      <c r="H5"/>
      <c r="I5"/>
      <c r="J5"/>
    </row>
    <row r="6" spans="1:10">
      <c r="C6"/>
      <c r="D6" s="57"/>
      <c r="E6" s="57"/>
      <c r="F6"/>
      <c r="G6"/>
      <c r="H6"/>
      <c r="I6"/>
      <c r="J6"/>
    </row>
    <row r="7" spans="1:10" ht="15.75">
      <c r="B7" s="20"/>
      <c r="C7"/>
      <c r="D7" s="57"/>
      <c r="E7" s="57"/>
      <c r="F7"/>
      <c r="G7"/>
      <c r="H7"/>
      <c r="I7"/>
      <c r="J7"/>
    </row>
    <row r="8" spans="1:10" ht="19.5">
      <c r="A8" s="681" t="s">
        <v>219</v>
      </c>
      <c r="B8" s="20"/>
      <c r="C8"/>
      <c r="D8" s="57"/>
      <c r="E8" s="57"/>
      <c r="F8"/>
      <c r="G8"/>
      <c r="H8"/>
      <c r="I8"/>
      <c r="J8"/>
    </row>
    <row r="9" spans="1:10" ht="17.25">
      <c r="A9" s="682"/>
      <c r="B9" s="20"/>
      <c r="C9"/>
      <c r="D9" s="57"/>
      <c r="E9" s="57"/>
      <c r="F9"/>
      <c r="G9"/>
      <c r="H9"/>
      <c r="I9"/>
      <c r="J9"/>
    </row>
    <row r="10" spans="1:10" ht="16.5">
      <c r="A10" s="683"/>
      <c r="C10"/>
      <c r="D10" s="57"/>
      <c r="E10" s="57"/>
      <c r="F10"/>
      <c r="G10"/>
      <c r="H10"/>
      <c r="I10"/>
      <c r="J10"/>
    </row>
    <row r="11" spans="1:10" ht="79.900000000000006" customHeight="1">
      <c r="A11" s="1175" t="s">
        <v>1859</v>
      </c>
      <c r="F11" s="42"/>
    </row>
    <row r="12" spans="1:10" ht="93.75" customHeight="1">
      <c r="A12" s="1175" t="s">
        <v>1855</v>
      </c>
      <c r="F12" s="42"/>
      <c r="G12" s="42"/>
    </row>
    <row r="13" spans="1:10" ht="57.75" customHeight="1">
      <c r="A13" s="1175" t="s">
        <v>1853</v>
      </c>
      <c r="J13" s="42"/>
    </row>
    <row r="14" spans="1:10" s="47" customFormat="1" ht="66.75" customHeight="1">
      <c r="A14" s="1175" t="s">
        <v>1854</v>
      </c>
      <c r="D14" s="1107"/>
      <c r="E14" s="1107"/>
    </row>
    <row r="15" spans="1:10" ht="102.75" customHeight="1">
      <c r="A15" s="1175" t="s">
        <v>1860</v>
      </c>
    </row>
    <row r="16" spans="1:10" ht="63" customHeight="1">
      <c r="A16" s="1175" t="s">
        <v>1856</v>
      </c>
    </row>
    <row r="17" spans="1:11" ht="16.5" customHeight="1">
      <c r="A17" s="685"/>
    </row>
    <row r="18" spans="1:11" ht="16.5" customHeight="1">
      <c r="A18" s="1108" t="s">
        <v>726</v>
      </c>
    </row>
    <row r="19" spans="1:11" ht="45.4" customHeight="1">
      <c r="A19" s="1189" t="s">
        <v>1866</v>
      </c>
    </row>
    <row r="20" spans="1:11">
      <c r="A20" s="173"/>
    </row>
    <row r="21" spans="1:11">
      <c r="I21" s="38"/>
      <c r="J21" s="38"/>
      <c r="K21" s="38"/>
    </row>
    <row r="22" spans="1:11" ht="18" customHeight="1">
      <c r="A22" s="686"/>
      <c r="I22" s="38"/>
      <c r="J22" s="38"/>
      <c r="K22" s="38"/>
    </row>
    <row r="23" spans="1:11">
      <c r="I23" s="38"/>
      <c r="J23" s="38"/>
      <c r="K23" s="74"/>
    </row>
    <row r="25" spans="1:11">
      <c r="A25" s="685"/>
    </row>
    <row r="26" spans="1:11">
      <c r="A26" s="687"/>
    </row>
    <row r="27" spans="1:11">
      <c r="A27" s="688"/>
    </row>
    <row r="28" spans="1:11">
      <c r="A28" s="684"/>
    </row>
    <row r="35" ht="14.25" customHeight="1"/>
  </sheetData>
  <phoneticPr fontId="0" type="noConversion"/>
  <pageMargins left="0.7" right="0.7" top="0.75" bottom="0.75" header="0.3" footer="0.3"/>
  <pageSetup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zoomScale="90" zoomScaleNormal="90" workbookViewId="0"/>
  </sheetViews>
  <sheetFormatPr defaultColWidth="9.140625" defaultRowHeight="15"/>
  <cols>
    <col min="1" max="16384" width="9.140625" style="30"/>
  </cols>
  <sheetData>
    <row r="21" spans="5:5">
      <c r="E21" s="30" t="s">
        <v>186</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44"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1"/>
  <sheetViews>
    <sheetView showGridLines="0" zoomScale="85" zoomScaleNormal="85" workbookViewId="0">
      <selection activeCell="B29" sqref="B29"/>
    </sheetView>
  </sheetViews>
  <sheetFormatPr defaultRowHeight="12.75"/>
  <cols>
    <col min="1" max="1" width="13.140625" style="363" customWidth="1"/>
    <col min="2" max="2" width="143.42578125" style="109" customWidth="1"/>
    <col min="3" max="3" width="12.5703125" style="217" customWidth="1"/>
  </cols>
  <sheetData>
    <row r="1" spans="2:3">
      <c r="B1" s="699"/>
    </row>
    <row r="2" spans="2:3" ht="9.75" customHeight="1">
      <c r="B2" s="699"/>
    </row>
    <row r="3" spans="2:3" ht="9.75" customHeight="1">
      <c r="B3" s="699"/>
    </row>
    <row r="4" spans="2:3" ht="9.75" customHeight="1">
      <c r="B4" s="699"/>
    </row>
    <row r="5" spans="2:3" ht="9.75" customHeight="1">
      <c r="B5" s="699"/>
    </row>
    <row r="6" spans="2:3" ht="9.75" customHeight="1">
      <c r="B6" s="699"/>
    </row>
    <row r="7" spans="2:3" ht="9.75" customHeight="1">
      <c r="B7" s="699"/>
    </row>
    <row r="8" spans="2:3" ht="9.75" customHeight="1">
      <c r="B8" s="699"/>
    </row>
    <row r="9" spans="2:3" ht="9.75" customHeight="1">
      <c r="B9" s="699"/>
    </row>
    <row r="10" spans="2:3" ht="9.75" customHeight="1">
      <c r="B10" s="699"/>
    </row>
    <row r="11" spans="2:3" ht="11.25" customHeight="1">
      <c r="B11" s="700"/>
    </row>
    <row r="12" spans="2:3">
      <c r="B12" s="701"/>
    </row>
    <row r="13" spans="2:3" ht="11.25" customHeight="1"/>
    <row r="14" spans="2:3" ht="9.75" customHeight="1"/>
    <row r="15" spans="2:3" ht="8.25" customHeight="1"/>
    <row r="16" spans="2:3" ht="16.5" customHeight="1">
      <c r="B16" s="637" t="s">
        <v>79</v>
      </c>
      <c r="C16" s="1204" t="s">
        <v>0</v>
      </c>
    </row>
    <row r="17" spans="1:5" ht="12" customHeight="1">
      <c r="B17" s="702"/>
      <c r="C17" s="1205"/>
    </row>
    <row r="18" spans="1:5" ht="9" customHeight="1">
      <c r="C18" s="703"/>
    </row>
    <row r="19" spans="1:5" ht="9" customHeight="1">
      <c r="C19" s="703"/>
    </row>
    <row r="20" spans="1:5" ht="18">
      <c r="B20" s="708" t="s">
        <v>681</v>
      </c>
      <c r="C20" s="703"/>
    </row>
    <row r="21" spans="1:5" ht="9" customHeight="1">
      <c r="C21" s="703"/>
    </row>
    <row r="22" spans="1:5" ht="27" customHeight="1">
      <c r="A22" s="769">
        <v>1.01</v>
      </c>
      <c r="B22" s="666" t="s">
        <v>1833</v>
      </c>
      <c r="C22" s="768">
        <v>9</v>
      </c>
      <c r="D22" s="668"/>
      <c r="E22" s="668"/>
    </row>
    <row r="23" spans="1:5" ht="27" customHeight="1">
      <c r="A23" s="769">
        <v>1.02</v>
      </c>
      <c r="B23" s="666" t="s">
        <v>1834</v>
      </c>
      <c r="C23" s="768">
        <v>10</v>
      </c>
      <c r="D23" s="668"/>
      <c r="E23" s="668"/>
    </row>
    <row r="24" spans="1:5" ht="27" customHeight="1">
      <c r="A24" s="769">
        <v>1.03</v>
      </c>
      <c r="B24" s="666" t="s">
        <v>1835</v>
      </c>
      <c r="C24" s="768">
        <v>11</v>
      </c>
      <c r="D24" s="668"/>
      <c r="E24" s="668"/>
    </row>
    <row r="25" spans="1:5" ht="27" customHeight="1">
      <c r="A25" s="769">
        <v>1.04</v>
      </c>
      <c r="B25" s="666" t="s">
        <v>636</v>
      </c>
      <c r="C25" s="768">
        <v>12</v>
      </c>
      <c r="D25" s="668"/>
      <c r="E25" s="668"/>
    </row>
    <row r="26" spans="1:5" ht="27" customHeight="1">
      <c r="A26" s="769" t="s">
        <v>703</v>
      </c>
      <c r="B26" s="666" t="s">
        <v>637</v>
      </c>
      <c r="C26" s="768">
        <v>13</v>
      </c>
      <c r="D26" s="668"/>
      <c r="E26" s="668"/>
    </row>
    <row r="27" spans="1:5" ht="27" customHeight="1">
      <c r="A27" s="769">
        <v>1.05</v>
      </c>
      <c r="B27" s="666" t="s">
        <v>638</v>
      </c>
      <c r="C27" s="768">
        <v>14</v>
      </c>
      <c r="D27" s="668"/>
      <c r="E27" s="668"/>
    </row>
    <row r="28" spans="1:5" ht="28.5" customHeight="1">
      <c r="A28" s="769">
        <v>1.06</v>
      </c>
      <c r="B28" s="1027" t="s">
        <v>1836</v>
      </c>
      <c r="C28" s="768">
        <v>15</v>
      </c>
      <c r="D28" s="668"/>
      <c r="E28" s="668"/>
    </row>
    <row r="29" spans="1:5" ht="27" customHeight="1">
      <c r="A29" s="769">
        <v>1.07</v>
      </c>
      <c r="B29" s="1027" t="s">
        <v>1837</v>
      </c>
      <c r="C29" s="768">
        <v>16</v>
      </c>
      <c r="D29" s="668"/>
      <c r="E29" s="668"/>
    </row>
    <row r="30" spans="1:5" ht="27" customHeight="1">
      <c r="A30" s="769">
        <v>1.08</v>
      </c>
      <c r="B30" s="1027" t="s">
        <v>1838</v>
      </c>
      <c r="C30" s="768">
        <v>17</v>
      </c>
      <c r="D30" s="668"/>
      <c r="E30" s="668"/>
    </row>
    <row r="31" spans="1:5" ht="27" customHeight="1">
      <c r="A31" s="769">
        <v>1.0900000000000001</v>
      </c>
      <c r="B31" s="1027" t="s">
        <v>1839</v>
      </c>
      <c r="C31" s="768">
        <v>18</v>
      </c>
      <c r="D31" s="668"/>
      <c r="E31" s="668"/>
    </row>
    <row r="32" spans="1:5" ht="27" customHeight="1">
      <c r="A32" s="770">
        <v>1.1000000000000001</v>
      </c>
      <c r="B32" s="1027" t="s">
        <v>1840</v>
      </c>
      <c r="C32" s="768">
        <v>19</v>
      </c>
      <c r="D32" s="668"/>
      <c r="E32" s="668"/>
    </row>
    <row r="33" spans="1:5" ht="27" customHeight="1">
      <c r="A33" s="769">
        <v>1.1100000000000001</v>
      </c>
      <c r="B33" s="707" t="s">
        <v>430</v>
      </c>
      <c r="C33" s="768">
        <v>20</v>
      </c>
      <c r="D33" s="668"/>
      <c r="E33" s="668"/>
    </row>
    <row r="34" spans="1:5" ht="27" customHeight="1">
      <c r="A34" s="769">
        <v>1.1200000000000001</v>
      </c>
      <c r="B34" s="1027" t="s">
        <v>764</v>
      </c>
      <c r="C34" s="768">
        <v>21</v>
      </c>
    </row>
    <row r="35" spans="1:5" ht="27" customHeight="1">
      <c r="A35" s="769">
        <v>1.1299999999999999</v>
      </c>
      <c r="B35" s="1027" t="s">
        <v>1841</v>
      </c>
      <c r="C35" s="768">
        <v>22</v>
      </c>
    </row>
    <row r="36" spans="1:5" ht="24.75" customHeight="1">
      <c r="C36" s="768"/>
    </row>
    <row r="37" spans="1:5" ht="24.75" customHeight="1">
      <c r="B37" s="701"/>
      <c r="C37" s="317"/>
    </row>
    <row r="38" spans="1:5" ht="24.75" customHeight="1">
      <c r="A38" s="704"/>
      <c r="B38" s="701"/>
      <c r="C38" s="317"/>
    </row>
    <row r="39" spans="1:5" ht="27" customHeight="1">
      <c r="C39" s="1203"/>
    </row>
    <row r="40" spans="1:5" ht="27" customHeight="1">
      <c r="C40" s="1203"/>
    </row>
    <row r="41" spans="1:5" ht="27" customHeight="1"/>
    <row r="42" spans="1:5" ht="27" customHeight="1">
      <c r="A42" s="704"/>
      <c r="B42" s="705"/>
    </row>
    <row r="43" spans="1:5">
      <c r="C43" s="1203"/>
    </row>
    <row r="44" spans="1:5">
      <c r="C44" s="1203"/>
    </row>
    <row r="45" spans="1:5" ht="9.75" customHeight="1"/>
    <row r="46" spans="1:5" ht="19.5" customHeight="1">
      <c r="A46" s="704"/>
      <c r="B46" s="705"/>
    </row>
    <row r="47" spans="1:5">
      <c r="C47" s="1203"/>
    </row>
    <row r="48" spans="1:5">
      <c r="C48" s="1203"/>
    </row>
    <row r="49" spans="1:2" ht="9" customHeight="1"/>
    <row r="50" spans="1:2" ht="13.5" customHeight="1">
      <c r="A50" s="704"/>
      <c r="B50" s="705"/>
    </row>
    <row r="51" spans="1:2" ht="21" customHeight="1"/>
    <row r="52" spans="1:2" ht="21" customHeight="1"/>
    <row r="53" spans="1:2" ht="9.75" customHeight="1">
      <c r="B53" s="705"/>
    </row>
    <row r="55" spans="1:2" ht="21" customHeight="1"/>
    <row r="56" spans="1:2" ht="22.5" customHeight="1"/>
    <row r="57" spans="1:2" ht="9.75" customHeight="1"/>
    <row r="61" spans="1:2" ht="9.75" customHeight="1"/>
  </sheetData>
  <mergeCells count="4">
    <mergeCell ref="C47:C48"/>
    <mergeCell ref="C16:C17"/>
    <mergeCell ref="C39:C40"/>
    <mergeCell ref="C43:C44"/>
  </mergeCells>
  <phoneticPr fontId="0" type="noConversion"/>
  <hyperlinks>
    <hyperlink ref="B24" location="'Recaudo 2005-2023 por actividad'!A1" display="Recaudo 2005-2023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 Rec. por región e impuestos'!A1" display="Rec. por Regiones e Impuesto" xr:uid="{28238C80-8424-4520-9D84-70EFCABBE560}"/>
    <hyperlink ref="B26" location="'Mapa domicilio fiscal'!A1" display="Mapa domicilio fiscal" xr:uid="{1316FEE5-1ECF-410F-B6A8-23E0E657C9A3}"/>
    <hyperlink ref="B20" location="'Contenido con hipervínculo'!A1" display="'Índice principal" xr:uid="{5CFBB78C-8A4E-4E2E-8A63-DF2336FCB6DB}"/>
    <hyperlink ref="B23" location="'Recaudo 2005-2023 por impuesto'!A1" display="Recaudo 2005-2023 por impuesto" xr:uid="{008DE674-3F66-45A3-8234-EBECD268587B}"/>
    <hyperlink ref="B22" location="' Recaudación mensual DGII 2023'!A1" display="Recaudación de la DGII, por meses, según Impuestos, año 2023" xr:uid="{8C7839B6-DFFE-4F44-B025-FC7CB1213278}"/>
    <hyperlink ref="B34" location="'Recaudo Ley 46-20 '!A1" display="Recaudación por concepto de la ley 46-20,  año 2020-2021" xr:uid="{DD0CC47A-A366-4845-846B-DDD13B22FD46}"/>
    <hyperlink ref="B35" location="'Recaudo Ley 51-23'!A1" display="Recaudación por concepto de la ley 51-23,  año 2023" xr:uid="{B0B46FD4-0C31-467F-92A2-AB424DE75619}"/>
  </hyperlinks>
  <pageMargins left="0.70866141732283472" right="0.70866141732283472"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04"/>
  <sheetViews>
    <sheetView showGridLines="0" zoomScaleNormal="100" workbookViewId="0">
      <pane xSplit="1" ySplit="10" topLeftCell="B70" activePane="bottomRight" state="frozen"/>
      <selection activeCell="O61" sqref="O61"/>
      <selection pane="topRight" activeCell="O61" sqref="O61"/>
      <selection pane="bottomLeft" activeCell="O61" sqref="O61"/>
      <selection pane="bottomRight" activeCell="A85" sqref="A85"/>
    </sheetView>
  </sheetViews>
  <sheetFormatPr defaultColWidth="11.42578125" defaultRowHeight="15"/>
  <cols>
    <col min="1" max="1" width="79" style="198" customWidth="1"/>
    <col min="2" max="14" width="12.42578125" style="198" customWidth="1"/>
    <col min="15" max="15" width="18.7109375" style="57" bestFit="1" customWidth="1"/>
    <col min="16" max="16" width="19.85546875" style="44" customWidth="1"/>
    <col min="17" max="20" width="14" style="44" bestFit="1" customWidth="1"/>
    <col min="21" max="21" width="10.42578125" style="44" bestFit="1" customWidth="1"/>
    <col min="22" max="22" width="14" style="44" bestFit="1" customWidth="1"/>
    <col min="23" max="23" width="15" style="44" bestFit="1" customWidth="1"/>
    <col min="24" max="27" width="11.5703125" style="44" bestFit="1" customWidth="1"/>
    <col min="28" max="16384" width="11.42578125" style="44"/>
  </cols>
  <sheetData>
    <row r="1" spans="1:28" s="65" customFormat="1" ht="15" customHeight="1">
      <c r="A1" s="300" t="s">
        <v>187</v>
      </c>
      <c r="B1" s="300"/>
      <c r="C1" s="300"/>
      <c r="D1" s="300"/>
      <c r="E1" s="300"/>
      <c r="F1" s="300"/>
      <c r="G1" s="300"/>
      <c r="H1" s="300"/>
      <c r="I1" s="300"/>
      <c r="J1" s="300"/>
      <c r="K1" s="300"/>
      <c r="L1" s="300"/>
      <c r="M1" s="300"/>
      <c r="N1" s="301">
        <v>9</v>
      </c>
      <c r="O1" s="57"/>
    </row>
    <row r="2" spans="1:28" s="66" customFormat="1" ht="15" customHeight="1">
      <c r="A2" s="193"/>
      <c r="B2" s="194"/>
      <c r="C2" s="194"/>
      <c r="D2" s="194"/>
      <c r="E2" s="194"/>
      <c r="F2" s="194"/>
      <c r="G2" s="194"/>
      <c r="H2" s="194"/>
      <c r="I2" s="194"/>
      <c r="J2" s="194"/>
      <c r="K2" s="194"/>
      <c r="L2" s="194"/>
      <c r="M2" s="194"/>
      <c r="N2" s="194"/>
      <c r="O2" s="57"/>
    </row>
    <row r="3" spans="1:28" s="66" customFormat="1" ht="15" customHeight="1">
      <c r="A3" s="193"/>
      <c r="B3" s="194"/>
      <c r="C3" s="194"/>
      <c r="D3" s="194"/>
      <c r="E3" s="194"/>
      <c r="F3" s="194"/>
      <c r="G3" s="194"/>
      <c r="H3" s="194"/>
      <c r="I3" s="194"/>
      <c r="J3" s="194"/>
      <c r="K3" s="194"/>
      <c r="L3" s="194"/>
      <c r="M3" s="194"/>
      <c r="N3" s="194"/>
      <c r="O3" s="57"/>
    </row>
    <row r="4" spans="1:28" s="66" customFormat="1" ht="15" customHeight="1">
      <c r="A4" s="193"/>
      <c r="B4" s="194"/>
      <c r="C4" s="194"/>
      <c r="D4" s="194"/>
      <c r="E4" s="194"/>
      <c r="F4" s="194"/>
      <c r="G4" s="194"/>
      <c r="H4" s="194"/>
      <c r="I4" s="194"/>
      <c r="J4" s="194"/>
      <c r="K4" s="194"/>
      <c r="L4" s="194"/>
      <c r="M4" s="194"/>
      <c r="N4" s="194"/>
      <c r="O4" s="57"/>
    </row>
    <row r="5" spans="1:28" s="66" customFormat="1" ht="15" customHeight="1">
      <c r="A5" s="193"/>
      <c r="B5" s="194"/>
      <c r="C5" s="194"/>
      <c r="D5" s="194"/>
      <c r="E5" s="194"/>
      <c r="F5" s="194"/>
      <c r="G5" s="194"/>
      <c r="H5" s="194"/>
      <c r="I5" s="194"/>
      <c r="J5" s="194"/>
      <c r="K5" s="194"/>
      <c r="L5" s="194"/>
      <c r="M5" s="194"/>
      <c r="N5" s="194"/>
      <c r="O5" s="57"/>
    </row>
    <row r="6" spans="1:28" s="66" customFormat="1" ht="15" customHeight="1">
      <c r="A6" s="193"/>
      <c r="B6" s="194"/>
      <c r="C6" s="194"/>
      <c r="D6" s="194"/>
      <c r="E6" s="194"/>
      <c r="F6" s="194"/>
      <c r="G6" s="194"/>
      <c r="H6" s="194"/>
      <c r="I6" s="194"/>
      <c r="J6" s="194"/>
      <c r="K6" s="194"/>
      <c r="L6" s="194"/>
      <c r="M6" s="194"/>
      <c r="N6" s="194"/>
      <c r="O6" s="57"/>
    </row>
    <row r="7" spans="1:28" s="66" customFormat="1" ht="15" customHeight="1">
      <c r="A7" s="195" t="s">
        <v>698</v>
      </c>
      <c r="B7" s="194"/>
      <c r="C7" s="196"/>
      <c r="D7" s="194"/>
      <c r="E7" s="194"/>
      <c r="F7" s="194"/>
      <c r="G7" s="194"/>
      <c r="H7" s="194"/>
      <c r="I7" s="194"/>
      <c r="J7" s="194"/>
      <c r="K7" s="194"/>
      <c r="L7" s="194"/>
      <c r="M7" s="194"/>
      <c r="N7" s="194"/>
      <c r="O7" s="57"/>
    </row>
    <row r="8" spans="1:28" s="66" customFormat="1" ht="15" customHeight="1">
      <c r="A8" s="1070" t="s">
        <v>1709</v>
      </c>
      <c r="B8" s="194"/>
      <c r="C8" s="194"/>
      <c r="D8" s="194"/>
      <c r="E8" s="194"/>
      <c r="F8" s="194"/>
      <c r="G8" s="194"/>
      <c r="H8" s="194"/>
      <c r="I8" s="194"/>
      <c r="J8" s="194"/>
      <c r="K8" s="194"/>
      <c r="L8" s="194"/>
      <c r="M8" s="194"/>
      <c r="N8" s="194"/>
      <c r="O8" s="57"/>
    </row>
    <row r="9" spans="1:28" ht="15" customHeight="1">
      <c r="A9" s="195" t="s">
        <v>1710</v>
      </c>
    </row>
    <row r="10" spans="1:28" ht="15.75" customHeight="1">
      <c r="A10" s="656" t="s">
        <v>121</v>
      </c>
      <c r="B10" s="1063" t="s">
        <v>191</v>
      </c>
      <c r="C10" s="1063" t="s">
        <v>190</v>
      </c>
      <c r="D10" s="1063" t="s">
        <v>192</v>
      </c>
      <c r="E10" s="1063" t="s">
        <v>193</v>
      </c>
      <c r="F10" s="1063" t="s">
        <v>194</v>
      </c>
      <c r="G10" s="1063" t="s">
        <v>195</v>
      </c>
      <c r="H10" s="1063" t="s">
        <v>196</v>
      </c>
      <c r="I10" s="1063" t="s">
        <v>189</v>
      </c>
      <c r="J10" s="1063" t="s">
        <v>160</v>
      </c>
      <c r="K10" s="1063" t="s">
        <v>197</v>
      </c>
      <c r="L10" s="1063" t="s">
        <v>198</v>
      </c>
      <c r="M10" s="1063" t="s">
        <v>199</v>
      </c>
      <c r="N10" s="1180" t="s">
        <v>75</v>
      </c>
      <c r="P10"/>
      <c r="Q10"/>
      <c r="R10"/>
      <c r="S10"/>
      <c r="T10"/>
      <c r="U10"/>
      <c r="V10"/>
      <c r="W10"/>
      <c r="X10"/>
      <c r="Y10"/>
      <c r="Z10"/>
    </row>
    <row r="11" spans="1:28" s="65" customFormat="1" ht="15.75" customHeight="1">
      <c r="A11" s="774" t="s">
        <v>182</v>
      </c>
      <c r="B11" s="1064">
        <v>33757433505.279995</v>
      </c>
      <c r="C11" s="1064">
        <v>28996152780.810001</v>
      </c>
      <c r="D11" s="1064">
        <v>26235494491.350006</v>
      </c>
      <c r="E11" s="1064">
        <v>52145365723.169991</v>
      </c>
      <c r="F11" s="1064">
        <v>28994587024.689999</v>
      </c>
      <c r="G11" s="1064">
        <v>26678698191.940006</v>
      </c>
      <c r="H11" s="1064">
        <v>31647846715.099998</v>
      </c>
      <c r="I11" s="1064">
        <v>28727390008.449997</v>
      </c>
      <c r="J11" s="1064">
        <v>26084743990.610001</v>
      </c>
      <c r="K11" s="1064">
        <v>34096581488.239994</v>
      </c>
      <c r="L11" s="1064">
        <v>34923131440.269997</v>
      </c>
      <c r="M11" s="1064">
        <v>30913729594.240002</v>
      </c>
      <c r="N11" s="1064">
        <v>383201154954.14996</v>
      </c>
      <c r="O11" s="57"/>
      <c r="P11" s="1067"/>
      <c r="Q11"/>
      <c r="R11"/>
      <c r="S11"/>
      <c r="T11"/>
      <c r="U11"/>
      <c r="V11"/>
      <c r="W11"/>
      <c r="X11"/>
      <c r="Y11"/>
      <c r="Z11"/>
      <c r="AA11"/>
      <c r="AB11"/>
    </row>
    <row r="12" spans="1:28" s="65" customFormat="1" ht="15.75" customHeight="1">
      <c r="A12" s="774" t="s">
        <v>297</v>
      </c>
      <c r="B12" s="1064">
        <v>11630676847.220001</v>
      </c>
      <c r="C12" s="1064">
        <v>10213705328.620001</v>
      </c>
      <c r="D12" s="1064">
        <v>9585426500.1800003</v>
      </c>
      <c r="E12" s="1064">
        <v>10858554135.470001</v>
      </c>
      <c r="F12" s="1064">
        <v>10904100298.139999</v>
      </c>
      <c r="G12" s="1064">
        <v>9130037495.2500019</v>
      </c>
      <c r="H12" s="1064">
        <v>8562706203.3799992</v>
      </c>
      <c r="I12" s="1064">
        <v>8963801621.0300007</v>
      </c>
      <c r="J12" s="1064">
        <v>9138802791.9300003</v>
      </c>
      <c r="K12" s="1064">
        <v>9173910907.9099979</v>
      </c>
      <c r="L12" s="1064">
        <v>9036438437.0600014</v>
      </c>
      <c r="M12" s="1064">
        <v>10037008676.360001</v>
      </c>
      <c r="N12" s="1064">
        <v>117235169242.55</v>
      </c>
      <c r="O12" s="57"/>
      <c r="P12" s="1067"/>
      <c r="Q12"/>
      <c r="R12"/>
      <c r="S12"/>
      <c r="T12"/>
      <c r="U12"/>
      <c r="V12"/>
      <c r="W12"/>
      <c r="X12"/>
      <c r="Y12"/>
      <c r="Z12"/>
      <c r="AA12"/>
      <c r="AB12"/>
    </row>
    <row r="13" spans="1:28" ht="15.75" customHeight="1">
      <c r="A13" s="773" t="s">
        <v>505</v>
      </c>
      <c r="B13" s="1065">
        <v>291650476.46999997</v>
      </c>
      <c r="C13" s="1065">
        <v>586107846.62</v>
      </c>
      <c r="D13" s="1065">
        <v>1080846557.03</v>
      </c>
      <c r="E13" s="1065">
        <v>665122206.70999992</v>
      </c>
      <c r="F13" s="1065">
        <v>161310476.5</v>
      </c>
      <c r="G13" s="1065">
        <v>829045768.73000002</v>
      </c>
      <c r="H13" s="1065">
        <v>444011541.58999997</v>
      </c>
      <c r="I13" s="1065">
        <v>403718182.07999998</v>
      </c>
      <c r="J13" s="1065">
        <v>660192649.20999992</v>
      </c>
      <c r="K13" s="1065">
        <v>187788120.19999999</v>
      </c>
      <c r="L13" s="1065">
        <v>94953183.170000002</v>
      </c>
      <c r="M13" s="1065">
        <v>471360232</v>
      </c>
      <c r="N13" s="1065">
        <v>5876107240.3099985</v>
      </c>
      <c r="P13" s="1067"/>
      <c r="Q13"/>
      <c r="R13"/>
      <c r="S13"/>
      <c r="T13"/>
      <c r="U13"/>
      <c r="V13"/>
      <c r="W13"/>
      <c r="X13"/>
      <c r="Y13"/>
      <c r="Z13"/>
      <c r="AA13"/>
      <c r="AB13"/>
    </row>
    <row r="14" spans="1:28" ht="15.75" customHeight="1">
      <c r="A14" s="773" t="s">
        <v>506</v>
      </c>
      <c r="B14" s="1065">
        <v>9521619763.4099998</v>
      </c>
      <c r="C14" s="1065">
        <v>7974462726.5100002</v>
      </c>
      <c r="D14" s="1065">
        <v>6983009143.8800001</v>
      </c>
      <c r="E14" s="1065">
        <v>8621709757.7600002</v>
      </c>
      <c r="F14" s="1065">
        <v>9166999951.3899994</v>
      </c>
      <c r="G14" s="1065">
        <v>6621458415.8499994</v>
      </c>
      <c r="H14" s="1065">
        <v>6398213656.5600004</v>
      </c>
      <c r="I14" s="1065">
        <v>6979344357.2000008</v>
      </c>
      <c r="J14" s="1065">
        <v>6626456090.2800007</v>
      </c>
      <c r="K14" s="1065">
        <v>7351161912.3699999</v>
      </c>
      <c r="L14" s="1065">
        <v>7264713216.5299997</v>
      </c>
      <c r="M14" s="1065">
        <v>7914543420.8800001</v>
      </c>
      <c r="N14" s="1065">
        <v>91423692412.62001</v>
      </c>
      <c r="P14" s="1067"/>
      <c r="Q14"/>
      <c r="R14"/>
      <c r="S14"/>
      <c r="T14"/>
      <c r="U14"/>
      <c r="V14"/>
      <c r="W14"/>
      <c r="X14"/>
      <c r="Y14"/>
      <c r="Z14"/>
      <c r="AA14"/>
      <c r="AB14"/>
    </row>
    <row r="15" spans="1:28" ht="15.75" customHeight="1">
      <c r="A15" s="773" t="s">
        <v>507</v>
      </c>
      <c r="B15" s="1065">
        <v>879812348.05999994</v>
      </c>
      <c r="C15" s="1065">
        <v>642667077.8499999</v>
      </c>
      <c r="D15" s="1065">
        <v>567514499.51000011</v>
      </c>
      <c r="E15" s="1065">
        <v>676726400.31000006</v>
      </c>
      <c r="F15" s="1065">
        <v>653430444.75</v>
      </c>
      <c r="G15" s="1065">
        <v>701550798.62</v>
      </c>
      <c r="H15" s="1065">
        <v>634556392.54999995</v>
      </c>
      <c r="I15" s="1065">
        <v>685967416.96000004</v>
      </c>
      <c r="J15" s="1065">
        <v>685899045.07000005</v>
      </c>
      <c r="K15" s="1065">
        <v>659684249.32000005</v>
      </c>
      <c r="L15" s="1065">
        <v>697232055.21000004</v>
      </c>
      <c r="M15" s="1065">
        <v>717870686.39999998</v>
      </c>
      <c r="N15" s="1065">
        <v>8202911414.6099997</v>
      </c>
      <c r="P15" s="1067"/>
      <c r="Q15"/>
      <c r="R15"/>
      <c r="S15"/>
      <c r="T15"/>
      <c r="U15"/>
      <c r="V15"/>
      <c r="W15"/>
      <c r="X15"/>
      <c r="Y15"/>
      <c r="Z15"/>
      <c r="AA15"/>
      <c r="AB15"/>
    </row>
    <row r="16" spans="1:28" ht="15.75" customHeight="1">
      <c r="A16" s="773" t="s">
        <v>508</v>
      </c>
      <c r="B16" s="1065">
        <v>85487641.909999996</v>
      </c>
      <c r="C16" s="1065">
        <v>59260708.140000001</v>
      </c>
      <c r="D16" s="1065">
        <v>43658875.719999999</v>
      </c>
      <c r="E16" s="1065">
        <v>34968897.109999999</v>
      </c>
      <c r="F16" s="1065">
        <v>55568235.049999997</v>
      </c>
      <c r="G16" s="1065">
        <v>48341913.030000001</v>
      </c>
      <c r="H16" s="1065">
        <v>100717773.23</v>
      </c>
      <c r="I16" s="1065">
        <v>23177677.98</v>
      </c>
      <c r="J16" s="1065">
        <v>143610205.91999999</v>
      </c>
      <c r="K16" s="1065">
        <v>38212740.129999995</v>
      </c>
      <c r="L16" s="1065">
        <v>74366633.379999995</v>
      </c>
      <c r="M16" s="1065">
        <v>26737421.859999999</v>
      </c>
      <c r="N16" s="1065">
        <v>734108723.46000016</v>
      </c>
      <c r="P16" s="1067"/>
      <c r="Q16"/>
      <c r="R16"/>
      <c r="S16"/>
      <c r="T16"/>
      <c r="U16"/>
      <c r="V16"/>
      <c r="W16"/>
      <c r="X16"/>
      <c r="Y16"/>
      <c r="Z16"/>
      <c r="AA16"/>
      <c r="AB16"/>
    </row>
    <row r="17" spans="1:28" ht="15.75" customHeight="1">
      <c r="A17" s="773" t="s">
        <v>509</v>
      </c>
      <c r="B17" s="1065">
        <v>100908866.26000001</v>
      </c>
      <c r="C17" s="1065">
        <v>94639051.109999999</v>
      </c>
      <c r="D17" s="1065">
        <v>86875291.730000004</v>
      </c>
      <c r="E17" s="1065">
        <v>97397294.409999996</v>
      </c>
      <c r="F17" s="1065">
        <v>88098427.030000001</v>
      </c>
      <c r="G17" s="1065">
        <v>89927110.260000005</v>
      </c>
      <c r="H17" s="1065">
        <v>88531528.200000003</v>
      </c>
      <c r="I17" s="1065">
        <v>98110238.780000001</v>
      </c>
      <c r="J17" s="1065">
        <v>86865361.010000005</v>
      </c>
      <c r="K17" s="1065">
        <v>90715764.519999996</v>
      </c>
      <c r="L17" s="1065">
        <v>92693703.799999997</v>
      </c>
      <c r="M17" s="1065">
        <v>97440270.269999996</v>
      </c>
      <c r="N17" s="1065">
        <v>1112202907.3799999</v>
      </c>
      <c r="P17" s="1067"/>
      <c r="Q17"/>
      <c r="R17"/>
      <c r="S17"/>
      <c r="T17"/>
      <c r="U17"/>
      <c r="V17"/>
      <c r="W17"/>
      <c r="X17"/>
      <c r="Y17"/>
      <c r="Z17"/>
      <c r="AA17"/>
      <c r="AB17"/>
    </row>
    <row r="18" spans="1:28" ht="15.75" customHeight="1">
      <c r="A18" s="773" t="s">
        <v>510</v>
      </c>
      <c r="B18" s="1065">
        <v>155901672.61000001</v>
      </c>
      <c r="C18" s="1065">
        <v>207501150.17000002</v>
      </c>
      <c r="D18" s="1065">
        <v>155932729.01000002</v>
      </c>
      <c r="E18" s="1065">
        <v>162059957.85999998</v>
      </c>
      <c r="F18" s="1065">
        <v>168466735.69999999</v>
      </c>
      <c r="G18" s="1065">
        <v>215113597.03</v>
      </c>
      <c r="H18" s="1065">
        <v>153759900.97</v>
      </c>
      <c r="I18" s="1065">
        <v>145904270</v>
      </c>
      <c r="J18" s="1065">
        <v>202739844.59</v>
      </c>
      <c r="K18" s="1065">
        <v>178070571.99000001</v>
      </c>
      <c r="L18" s="1065">
        <v>160705928.78999999</v>
      </c>
      <c r="M18" s="1065">
        <v>158705964.09999999</v>
      </c>
      <c r="N18" s="1065">
        <v>2064862322.8199999</v>
      </c>
      <c r="P18" s="1067"/>
      <c r="Q18"/>
      <c r="R18"/>
      <c r="S18"/>
      <c r="T18"/>
      <c r="U18"/>
      <c r="V18"/>
      <c r="W18"/>
      <c r="X18"/>
      <c r="Y18"/>
      <c r="Z18"/>
      <c r="AA18"/>
      <c r="AB18"/>
    </row>
    <row r="19" spans="1:28" ht="15.75" customHeight="1">
      <c r="A19" s="773" t="s">
        <v>511</v>
      </c>
      <c r="B19" s="1065">
        <v>595296078.5</v>
      </c>
      <c r="C19" s="1065">
        <v>649066768.22000003</v>
      </c>
      <c r="D19" s="1065">
        <v>667589403.30000007</v>
      </c>
      <c r="E19" s="1065">
        <v>600569621.31000006</v>
      </c>
      <c r="F19" s="1065">
        <v>610226027.72000003</v>
      </c>
      <c r="G19" s="1065">
        <v>624599891.73000002</v>
      </c>
      <c r="H19" s="1065">
        <v>742915410.27999997</v>
      </c>
      <c r="I19" s="1065">
        <v>627579478.02999997</v>
      </c>
      <c r="J19" s="1065">
        <v>733039595.85000002</v>
      </c>
      <c r="K19" s="1065">
        <v>668277549.38</v>
      </c>
      <c r="L19" s="1065">
        <v>651773716.17999995</v>
      </c>
      <c r="M19" s="1065">
        <v>650350680.85000002</v>
      </c>
      <c r="N19" s="1065">
        <v>7821284221.3499994</v>
      </c>
      <c r="P19" s="1067"/>
      <c r="Q19"/>
      <c r="R19"/>
      <c r="S19"/>
      <c r="T19"/>
      <c r="U19"/>
      <c r="V19"/>
      <c r="W19"/>
      <c r="X19"/>
      <c r="Y19"/>
      <c r="Z19"/>
      <c r="AA19"/>
      <c r="AB19"/>
    </row>
    <row r="20" spans="1:28" s="65" customFormat="1" ht="15.75" customHeight="1">
      <c r="A20" s="774" t="s">
        <v>288</v>
      </c>
      <c r="B20" s="1064">
        <v>12486340652.92</v>
      </c>
      <c r="C20" s="1064">
        <v>14811275696.779999</v>
      </c>
      <c r="D20" s="1064">
        <v>11693015826.790005</v>
      </c>
      <c r="E20" s="1064">
        <v>35834936654.349991</v>
      </c>
      <c r="F20" s="1064">
        <v>11087389212.900002</v>
      </c>
      <c r="G20" s="1064">
        <v>11712350221.670002</v>
      </c>
      <c r="H20" s="1064">
        <v>16799164183.17</v>
      </c>
      <c r="I20" s="1064">
        <v>11822871452.82</v>
      </c>
      <c r="J20" s="1064">
        <v>11815621738.879999</v>
      </c>
      <c r="K20" s="1064">
        <v>19180692867.860001</v>
      </c>
      <c r="L20" s="1064">
        <v>20768805577.720001</v>
      </c>
      <c r="M20" s="1064">
        <v>15518747177.049999</v>
      </c>
      <c r="N20" s="1064">
        <v>193531211262.90997</v>
      </c>
      <c r="O20" s="57"/>
      <c r="P20" s="1067"/>
      <c r="Q20"/>
      <c r="R20"/>
      <c r="S20"/>
      <c r="T20"/>
      <c r="U20"/>
      <c r="V20"/>
      <c r="W20"/>
      <c r="X20"/>
      <c r="Y20"/>
      <c r="Z20"/>
      <c r="AA20"/>
      <c r="AB20"/>
    </row>
    <row r="21" spans="1:28" ht="15.75" customHeight="1">
      <c r="A21" s="773" t="s">
        <v>732</v>
      </c>
      <c r="B21" s="1065">
        <v>12153193810.769999</v>
      </c>
      <c r="C21" s="1065">
        <v>14505803111.43</v>
      </c>
      <c r="D21" s="1065">
        <v>11368850511.230001</v>
      </c>
      <c r="E21" s="1065">
        <v>35531759078.119995</v>
      </c>
      <c r="F21" s="1065">
        <v>10793659335.07</v>
      </c>
      <c r="G21" s="1065">
        <v>11425851331.980001</v>
      </c>
      <c r="H21" s="1065">
        <v>16488421672.429998</v>
      </c>
      <c r="I21" s="1065">
        <v>11510587474.839998</v>
      </c>
      <c r="J21" s="1065">
        <v>11486374396.830002</v>
      </c>
      <c r="K21" s="1065">
        <v>16571787929.83</v>
      </c>
      <c r="L21" s="1065">
        <v>20487282102.719997</v>
      </c>
      <c r="M21" s="1065">
        <v>15200561206.25</v>
      </c>
      <c r="N21" s="1065">
        <v>187524131961.49997</v>
      </c>
      <c r="P21" s="1067"/>
      <c r="Q21"/>
      <c r="R21"/>
      <c r="S21"/>
      <c r="T21"/>
      <c r="U21"/>
      <c r="V21"/>
      <c r="W21"/>
      <c r="X21"/>
      <c r="Y21"/>
      <c r="Z21"/>
      <c r="AA21"/>
      <c r="AB21"/>
    </row>
    <row r="22" spans="1:28" ht="17.25" customHeight="1">
      <c r="A22" s="773" t="s">
        <v>513</v>
      </c>
      <c r="B22" s="1065">
        <v>0</v>
      </c>
      <c r="C22" s="1065">
        <v>0</v>
      </c>
      <c r="D22" s="1065">
        <v>0</v>
      </c>
      <c r="E22" s="1065">
        <v>0</v>
      </c>
      <c r="F22" s="1065">
        <v>0</v>
      </c>
      <c r="G22" s="1065">
        <v>0</v>
      </c>
      <c r="H22" s="1065">
        <v>0</v>
      </c>
      <c r="I22" s="1065">
        <v>0</v>
      </c>
      <c r="J22" s="1065">
        <v>0</v>
      </c>
      <c r="K22" s="1065">
        <v>0</v>
      </c>
      <c r="L22" s="1065">
        <v>0</v>
      </c>
      <c r="M22" s="1065">
        <v>0</v>
      </c>
      <c r="N22" s="1065">
        <v>0</v>
      </c>
      <c r="P22" s="1067"/>
      <c r="Q22"/>
      <c r="R22"/>
      <c r="S22"/>
      <c r="T22"/>
      <c r="U22"/>
      <c r="V22"/>
      <c r="W22"/>
      <c r="X22"/>
      <c r="Y22"/>
      <c r="Z22"/>
      <c r="AA22"/>
      <c r="AB22"/>
    </row>
    <row r="23" spans="1:28" ht="15.75" customHeight="1">
      <c r="A23" s="773" t="s">
        <v>733</v>
      </c>
      <c r="B23" s="1065">
        <v>0</v>
      </c>
      <c r="C23" s="1065">
        <v>0</v>
      </c>
      <c r="D23" s="1065">
        <v>0</v>
      </c>
      <c r="E23" s="1065">
        <v>0</v>
      </c>
      <c r="F23" s="1065">
        <v>0</v>
      </c>
      <c r="G23" s="1065">
        <v>0</v>
      </c>
      <c r="H23" s="1065">
        <v>0</v>
      </c>
      <c r="I23" s="1065">
        <v>0</v>
      </c>
      <c r="J23" s="1065">
        <v>0</v>
      </c>
      <c r="K23" s="1065">
        <v>2274966672.6399999</v>
      </c>
      <c r="L23" s="1065">
        <v>0</v>
      </c>
      <c r="M23" s="1065">
        <v>0</v>
      </c>
      <c r="N23" s="1065">
        <v>2274966672.6399999</v>
      </c>
      <c r="P23" s="1067"/>
      <c r="Q23"/>
      <c r="R23"/>
      <c r="S23"/>
      <c r="T23"/>
      <c r="U23"/>
      <c r="V23"/>
      <c r="W23"/>
      <c r="X23"/>
      <c r="Y23"/>
      <c r="Z23"/>
      <c r="AA23"/>
      <c r="AB23"/>
    </row>
    <row r="24" spans="1:28" s="65" customFormat="1" ht="15.75" customHeight="1">
      <c r="A24" s="773" t="s">
        <v>515</v>
      </c>
      <c r="B24" s="1065">
        <v>69693458.280000001</v>
      </c>
      <c r="C24" s="1065">
        <v>73956444.799999997</v>
      </c>
      <c r="D24" s="1065">
        <v>85292084.25</v>
      </c>
      <c r="E24" s="1065">
        <v>76743691.650000006</v>
      </c>
      <c r="F24" s="1065">
        <v>88385812.239999995</v>
      </c>
      <c r="G24" s="1065">
        <v>81056761.969999999</v>
      </c>
      <c r="H24" s="1065">
        <v>78307454.260000005</v>
      </c>
      <c r="I24" s="1065">
        <v>86526252.269999996</v>
      </c>
      <c r="J24" s="1065">
        <v>94675040.640000001</v>
      </c>
      <c r="K24" s="1065">
        <v>91196159.819999993</v>
      </c>
      <c r="L24" s="1065">
        <v>96025614.849999994</v>
      </c>
      <c r="M24" s="1065">
        <v>89161580.659999996</v>
      </c>
      <c r="N24" s="1065">
        <v>1011020355.6900001</v>
      </c>
      <c r="O24" s="57"/>
      <c r="P24" s="1067"/>
      <c r="Q24"/>
      <c r="R24"/>
      <c r="S24"/>
      <c r="T24"/>
      <c r="U24"/>
      <c r="V24"/>
      <c r="W24"/>
      <c r="X24"/>
      <c r="Y24"/>
      <c r="Z24"/>
      <c r="AA24"/>
      <c r="AB24"/>
    </row>
    <row r="25" spans="1:28" ht="15.75" customHeight="1">
      <c r="A25" s="773" t="s">
        <v>516</v>
      </c>
      <c r="B25" s="1065">
        <v>140712847.03</v>
      </c>
      <c r="C25" s="1065">
        <v>133658043.99999999</v>
      </c>
      <c r="D25" s="1065">
        <v>120217608.09</v>
      </c>
      <c r="E25" s="1065">
        <v>134984533.47</v>
      </c>
      <c r="F25" s="1065">
        <v>126408460.86</v>
      </c>
      <c r="G25" s="1065">
        <v>117196575.68000001</v>
      </c>
      <c r="H25" s="1065">
        <v>114368988.98999999</v>
      </c>
      <c r="I25" s="1065">
        <v>128316414.15000002</v>
      </c>
      <c r="J25" s="1065">
        <v>120203189.23</v>
      </c>
      <c r="K25" s="1065">
        <v>91536885.400000006</v>
      </c>
      <c r="L25" s="1065">
        <v>104940631.36</v>
      </c>
      <c r="M25" s="1065">
        <v>116548302.09</v>
      </c>
      <c r="N25" s="1065">
        <v>1449092480.3500001</v>
      </c>
      <c r="P25" s="1067"/>
      <c r="Q25"/>
      <c r="R25"/>
      <c r="S25"/>
      <c r="T25"/>
      <c r="U25"/>
      <c r="V25"/>
      <c r="W25"/>
      <c r="X25"/>
      <c r="Y25"/>
      <c r="Z25"/>
      <c r="AA25"/>
      <c r="AB25"/>
    </row>
    <row r="26" spans="1:28" ht="15.75" customHeight="1">
      <c r="A26" s="773" t="s">
        <v>517</v>
      </c>
      <c r="B26" s="1065">
        <v>19824649.84</v>
      </c>
      <c r="C26" s="1065">
        <v>20989410.84</v>
      </c>
      <c r="D26" s="1065">
        <v>21626283.440000001</v>
      </c>
      <c r="E26" s="1065">
        <v>19672114.829999998</v>
      </c>
      <c r="F26" s="1065">
        <v>20616030.530000001</v>
      </c>
      <c r="G26" s="1065">
        <v>20688639.43</v>
      </c>
      <c r="H26" s="1065">
        <v>20712305.149999999</v>
      </c>
      <c r="I26" s="1065">
        <v>20074814.66</v>
      </c>
      <c r="J26" s="1065">
        <v>20458959.300000001</v>
      </c>
      <c r="K26" s="1065">
        <v>19945771.98</v>
      </c>
      <c r="L26" s="1065">
        <v>21017477</v>
      </c>
      <c r="M26" s="1065">
        <v>20252299.600000001</v>
      </c>
      <c r="N26" s="1065">
        <v>245878756.60000002</v>
      </c>
      <c r="P26" s="1067"/>
      <c r="Q26"/>
      <c r="R26"/>
      <c r="S26"/>
      <c r="T26"/>
      <c r="U26"/>
      <c r="V26"/>
      <c r="W26"/>
      <c r="X26"/>
      <c r="Y26"/>
      <c r="Z26"/>
      <c r="AA26"/>
      <c r="AB26"/>
    </row>
    <row r="27" spans="1:28" ht="15.75" customHeight="1">
      <c r="A27" s="773" t="s">
        <v>518</v>
      </c>
      <c r="B27" s="1065">
        <v>9064034.5299999993</v>
      </c>
      <c r="C27" s="1065">
        <v>7966280.8300000001</v>
      </c>
      <c r="D27" s="1065">
        <v>6269531.5600000005</v>
      </c>
      <c r="E27" s="1065">
        <v>7776955.9900000002</v>
      </c>
      <c r="F27" s="1065">
        <v>9058048.3200000003</v>
      </c>
      <c r="G27" s="1065">
        <v>10092266.689999999</v>
      </c>
      <c r="H27" s="1065">
        <v>7917508.25</v>
      </c>
      <c r="I27" s="1065">
        <v>8452795.0399999991</v>
      </c>
      <c r="J27" s="1065">
        <v>6343839.3199999994</v>
      </c>
      <c r="K27" s="1065">
        <v>10863973.5</v>
      </c>
      <c r="L27" s="1065">
        <v>7273384.7300000004</v>
      </c>
      <c r="M27" s="1065">
        <v>9512810.6900000013</v>
      </c>
      <c r="N27" s="1065">
        <v>100591429.44999999</v>
      </c>
      <c r="P27" s="1067"/>
      <c r="Q27"/>
      <c r="R27"/>
      <c r="S27"/>
      <c r="T27"/>
      <c r="U27"/>
      <c r="V27"/>
      <c r="W27"/>
      <c r="X27"/>
      <c r="Y27"/>
      <c r="Z27"/>
      <c r="AA27"/>
      <c r="AB27"/>
    </row>
    <row r="28" spans="1:28" ht="15.75" customHeight="1">
      <c r="A28" s="773" t="s">
        <v>519</v>
      </c>
      <c r="B28" s="1065">
        <v>48211579.359999999</v>
      </c>
      <c r="C28" s="1065">
        <v>1282587.57</v>
      </c>
      <c r="D28" s="1065">
        <v>22714976.940000001</v>
      </c>
      <c r="E28" s="1065">
        <v>2117948.2000000002</v>
      </c>
      <c r="F28" s="1065">
        <v>1422461.18</v>
      </c>
      <c r="G28" s="1065">
        <v>7470531.1900000004</v>
      </c>
      <c r="H28" s="1065">
        <v>12493573.189999999</v>
      </c>
      <c r="I28" s="1065">
        <v>8039768.6900000004</v>
      </c>
      <c r="J28" s="1065">
        <v>5020594.6399999997</v>
      </c>
      <c r="K28" s="1065">
        <v>51437131.920000002</v>
      </c>
      <c r="L28" s="1065">
        <v>3591430.88</v>
      </c>
      <c r="M28" s="1065">
        <v>32527169.739999998</v>
      </c>
      <c r="N28" s="1065">
        <v>196329753.49999997</v>
      </c>
      <c r="P28" s="1067"/>
      <c r="Q28"/>
      <c r="R28"/>
      <c r="S28"/>
      <c r="T28"/>
      <c r="U28"/>
      <c r="V28"/>
      <c r="W28"/>
      <c r="X28"/>
      <c r="Y28"/>
      <c r="Z28"/>
      <c r="AA28"/>
      <c r="AB28"/>
    </row>
    <row r="29" spans="1:28" ht="15.75" customHeight="1">
      <c r="A29" s="773" t="s">
        <v>520</v>
      </c>
      <c r="B29" s="1065">
        <v>45640273.109999999</v>
      </c>
      <c r="C29" s="1065">
        <v>67619817.310000002</v>
      </c>
      <c r="D29" s="1065">
        <v>68044831.280000001</v>
      </c>
      <c r="E29" s="1065">
        <v>61882332.090000004</v>
      </c>
      <c r="F29" s="1065">
        <v>47839064.700000003</v>
      </c>
      <c r="G29" s="1065">
        <v>49994114.729999997</v>
      </c>
      <c r="H29" s="1065">
        <v>76942680.900000006</v>
      </c>
      <c r="I29" s="1065">
        <v>60873933.170000002</v>
      </c>
      <c r="J29" s="1065">
        <v>82545718.920000002</v>
      </c>
      <c r="K29" s="1065">
        <v>68958342.769999996</v>
      </c>
      <c r="L29" s="1065">
        <v>48674936.18</v>
      </c>
      <c r="M29" s="1065">
        <v>50183808.020000003</v>
      </c>
      <c r="N29" s="1065">
        <v>729199853.17999995</v>
      </c>
      <c r="P29" s="1067"/>
      <c r="Q29"/>
      <c r="R29"/>
      <c r="S29"/>
      <c r="T29"/>
      <c r="U29"/>
      <c r="V29"/>
      <c r="W29"/>
      <c r="X29"/>
      <c r="Y29"/>
      <c r="Z29"/>
      <c r="AA29"/>
      <c r="AB29"/>
    </row>
    <row r="30" spans="1:28" ht="15.75" customHeight="1">
      <c r="A30" s="774" t="s">
        <v>287</v>
      </c>
      <c r="B30" s="1064">
        <v>9395337662.9099979</v>
      </c>
      <c r="C30" s="1064">
        <v>3824843286.3500004</v>
      </c>
      <c r="D30" s="1064">
        <v>4821614538.1799994</v>
      </c>
      <c r="E30" s="1064">
        <v>5219514897.1700001</v>
      </c>
      <c r="F30" s="1064">
        <v>6755300724.8099985</v>
      </c>
      <c r="G30" s="1064">
        <v>5569113708.1899996</v>
      </c>
      <c r="H30" s="1064">
        <v>6058410100.1799994</v>
      </c>
      <c r="I30" s="1064">
        <v>7760350000.9100008</v>
      </c>
      <c r="J30" s="1064">
        <v>4915104525.670001</v>
      </c>
      <c r="K30" s="1064">
        <v>5517436351.8099995</v>
      </c>
      <c r="L30" s="1064">
        <v>4920530508.1499996</v>
      </c>
      <c r="M30" s="1064">
        <v>5046663821.8600006</v>
      </c>
      <c r="N30" s="1064">
        <v>69804220126.190002</v>
      </c>
      <c r="P30" s="1067"/>
      <c r="Q30"/>
      <c r="R30"/>
      <c r="S30"/>
      <c r="T30"/>
      <c r="U30"/>
      <c r="V30"/>
      <c r="W30"/>
      <c r="X30"/>
      <c r="Y30"/>
      <c r="Z30"/>
      <c r="AA30"/>
      <c r="AB30"/>
    </row>
    <row r="31" spans="1:28" ht="15.75" customHeight="1">
      <c r="A31" s="773" t="s">
        <v>521</v>
      </c>
      <c r="B31" s="1065">
        <v>4021929461.4899998</v>
      </c>
      <c r="C31" s="1065">
        <v>480734818.37</v>
      </c>
      <c r="D31" s="1065">
        <v>1701698374.8199999</v>
      </c>
      <c r="E31" s="1065">
        <v>1412834593.53</v>
      </c>
      <c r="F31" s="1065">
        <v>2603290665.1700001</v>
      </c>
      <c r="G31" s="1065">
        <v>1334688863.8199999</v>
      </c>
      <c r="H31" s="1065">
        <v>2297705727.1100001</v>
      </c>
      <c r="I31" s="1065">
        <v>4262453336.8000002</v>
      </c>
      <c r="J31" s="1065">
        <v>967908017.91999996</v>
      </c>
      <c r="K31" s="1065">
        <v>1588298833.04</v>
      </c>
      <c r="L31" s="1065">
        <v>983285982.52999997</v>
      </c>
      <c r="M31" s="1065">
        <v>1148772253.6300001</v>
      </c>
      <c r="N31" s="1065">
        <v>22803600928.229996</v>
      </c>
      <c r="P31" s="1067"/>
      <c r="Q31"/>
      <c r="R31"/>
      <c r="S31"/>
      <c r="T31"/>
      <c r="U31"/>
      <c r="V31"/>
      <c r="W31"/>
      <c r="X31"/>
      <c r="Y31"/>
      <c r="Z31"/>
      <c r="AA31"/>
      <c r="AB31"/>
    </row>
    <row r="32" spans="1:28" ht="15.75" customHeight="1">
      <c r="A32" s="773" t="s">
        <v>522</v>
      </c>
      <c r="B32" s="1065">
        <v>506976541.79000002</v>
      </c>
      <c r="C32" s="1065">
        <v>217487140.78</v>
      </c>
      <c r="D32" s="1065">
        <v>220306091.56</v>
      </c>
      <c r="E32" s="1065">
        <v>315645716.99000001</v>
      </c>
      <c r="F32" s="1065">
        <v>179666767.69999999</v>
      </c>
      <c r="G32" s="1065">
        <v>284672490.60000002</v>
      </c>
      <c r="H32" s="1065">
        <v>451600729.67000002</v>
      </c>
      <c r="I32" s="1065">
        <v>264930058.34999996</v>
      </c>
      <c r="J32" s="1065">
        <v>231045547.41999999</v>
      </c>
      <c r="K32" s="1065">
        <v>354762293.74000001</v>
      </c>
      <c r="L32" s="1065">
        <v>318681926.38999999</v>
      </c>
      <c r="M32" s="1065">
        <v>219104793.40000001</v>
      </c>
      <c r="N32" s="1065">
        <v>3564880098.3899994</v>
      </c>
      <c r="P32" s="1067"/>
      <c r="Q32"/>
      <c r="R32"/>
      <c r="S32"/>
      <c r="T32"/>
      <c r="U32"/>
      <c r="V32"/>
      <c r="W32"/>
      <c r="X32"/>
      <c r="Y32"/>
      <c r="Z32"/>
      <c r="AA32"/>
      <c r="AB32"/>
    </row>
    <row r="33" spans="1:29" s="65" customFormat="1" ht="15.75" customHeight="1">
      <c r="A33" s="773" t="s">
        <v>523</v>
      </c>
      <c r="B33" s="1065">
        <v>2160085759.9499998</v>
      </c>
      <c r="C33" s="1065">
        <v>1718879114.6199999</v>
      </c>
      <c r="D33" s="1065">
        <v>1491777822.6700001</v>
      </c>
      <c r="E33" s="1065">
        <v>1825575296.1500001</v>
      </c>
      <c r="F33" s="1065">
        <v>1993450396.1299999</v>
      </c>
      <c r="G33" s="1065">
        <v>1485852815.7</v>
      </c>
      <c r="H33" s="1065">
        <v>1733965474.1400001</v>
      </c>
      <c r="I33" s="1065">
        <v>1747179891.3899999</v>
      </c>
      <c r="J33" s="1065">
        <v>2118412972.4999998</v>
      </c>
      <c r="K33" s="1065">
        <v>1518039713.5</v>
      </c>
      <c r="L33" s="1065">
        <v>1946136703.47</v>
      </c>
      <c r="M33" s="1065">
        <v>1887070203.2700002</v>
      </c>
      <c r="N33" s="1065">
        <v>21626426163.490002</v>
      </c>
      <c r="O33" s="57"/>
      <c r="P33" s="1067"/>
      <c r="Q33"/>
      <c r="R33"/>
      <c r="S33"/>
      <c r="T33"/>
      <c r="U33"/>
      <c r="V33"/>
      <c r="W33"/>
      <c r="X33"/>
      <c r="Y33"/>
      <c r="Z33"/>
      <c r="AA33"/>
      <c r="AB33"/>
    </row>
    <row r="34" spans="1:29" ht="15.75" customHeight="1">
      <c r="A34" s="773" t="s">
        <v>524</v>
      </c>
      <c r="B34" s="1065">
        <v>20519345.539999999</v>
      </c>
      <c r="C34" s="1065">
        <v>19886547</v>
      </c>
      <c r="D34" s="1065">
        <v>17183980.199999999</v>
      </c>
      <c r="E34" s="1065">
        <v>18803631.210000001</v>
      </c>
      <c r="F34" s="1065">
        <v>18046020.25</v>
      </c>
      <c r="G34" s="1065">
        <v>18181855.77</v>
      </c>
      <c r="H34" s="1065">
        <v>18119294.210000001</v>
      </c>
      <c r="I34" s="1065">
        <v>17653259.98</v>
      </c>
      <c r="J34" s="1065">
        <v>17875344.210000001</v>
      </c>
      <c r="K34" s="1065">
        <v>18010890.699999999</v>
      </c>
      <c r="L34" s="1065">
        <v>18267409.670000002</v>
      </c>
      <c r="M34" s="1065">
        <v>17232386.32</v>
      </c>
      <c r="N34" s="1065">
        <v>219779965.06</v>
      </c>
      <c r="P34" s="1067"/>
      <c r="Q34"/>
      <c r="R34"/>
      <c r="S34"/>
      <c r="T34"/>
      <c r="U34"/>
      <c r="V34"/>
      <c r="W34"/>
      <c r="X34"/>
      <c r="Y34"/>
      <c r="Z34"/>
      <c r="AA34"/>
      <c r="AB34"/>
    </row>
    <row r="35" spans="1:29" ht="15.75" customHeight="1">
      <c r="A35" s="773" t="s">
        <v>525</v>
      </c>
      <c r="B35" s="1065">
        <v>84399975.480000004</v>
      </c>
      <c r="C35" s="1065">
        <v>88303063.480000004</v>
      </c>
      <c r="D35" s="1065">
        <v>89512303.480000004</v>
      </c>
      <c r="E35" s="1065">
        <v>86156762.480000004</v>
      </c>
      <c r="F35" s="1065">
        <v>91365106.909999996</v>
      </c>
      <c r="G35" s="1065">
        <v>92013706.909999996</v>
      </c>
      <c r="H35" s="1065">
        <v>90651636.810000002</v>
      </c>
      <c r="I35" s="1065">
        <v>90093260.280000001</v>
      </c>
      <c r="J35" s="1065">
        <v>89518280</v>
      </c>
      <c r="K35" s="1065">
        <v>90491483.760000005</v>
      </c>
      <c r="L35" s="1065">
        <v>90332150</v>
      </c>
      <c r="M35" s="1065">
        <v>89679206</v>
      </c>
      <c r="N35" s="1065">
        <v>1072516935.59</v>
      </c>
      <c r="P35" s="1067"/>
      <c r="Q35"/>
      <c r="R35"/>
      <c r="S35"/>
      <c r="T35"/>
      <c r="U35"/>
      <c r="V35"/>
      <c r="W35"/>
      <c r="X35"/>
      <c r="Y35"/>
      <c r="Z35"/>
      <c r="AA35"/>
      <c r="AB35"/>
    </row>
    <row r="36" spans="1:29" ht="15.75" customHeight="1">
      <c r="A36" s="773" t="s">
        <v>526</v>
      </c>
      <c r="B36" s="1065">
        <v>1553963291.1200001</v>
      </c>
      <c r="C36" s="1065">
        <v>886978764.11000001</v>
      </c>
      <c r="D36" s="1065">
        <v>902816142.71000004</v>
      </c>
      <c r="E36" s="1065">
        <v>1022893182.8000001</v>
      </c>
      <c r="F36" s="1065">
        <v>1181560959.1899998</v>
      </c>
      <c r="G36" s="1065">
        <v>878817300.5999999</v>
      </c>
      <c r="H36" s="1065">
        <v>977550150.46000004</v>
      </c>
      <c r="I36" s="1065">
        <v>931303889.84000003</v>
      </c>
      <c r="J36" s="1065">
        <v>938499852.75</v>
      </c>
      <c r="K36" s="1065">
        <v>905610004.84000003</v>
      </c>
      <c r="L36" s="1065">
        <v>992724521.09000003</v>
      </c>
      <c r="M36" s="1065">
        <v>1210194766.5699999</v>
      </c>
      <c r="N36" s="1065">
        <v>12382912826.079998</v>
      </c>
      <c r="P36" s="1067"/>
      <c r="Q36"/>
      <c r="R36"/>
      <c r="S36"/>
      <c r="T36"/>
      <c r="U36"/>
      <c r="V36"/>
      <c r="W36"/>
      <c r="X36"/>
      <c r="Y36"/>
      <c r="Z36"/>
      <c r="AA36"/>
      <c r="AB36"/>
      <c r="AC36" s="199"/>
    </row>
    <row r="37" spans="1:29" ht="15.75" customHeight="1">
      <c r="A37" s="773" t="s">
        <v>1585</v>
      </c>
      <c r="B37" s="1065">
        <v>0</v>
      </c>
      <c r="C37" s="1065">
        <v>0</v>
      </c>
      <c r="D37" s="1065">
        <v>0</v>
      </c>
      <c r="E37" s="1065">
        <v>0</v>
      </c>
      <c r="F37" s="1065">
        <v>0</v>
      </c>
      <c r="G37" s="1065">
        <v>0</v>
      </c>
      <c r="H37" s="1065">
        <v>0</v>
      </c>
      <c r="I37" s="1065">
        <v>0</v>
      </c>
      <c r="J37" s="1065">
        <v>0</v>
      </c>
      <c r="K37" s="1065">
        <v>0</v>
      </c>
      <c r="L37" s="1065">
        <v>0</v>
      </c>
      <c r="M37" s="1065">
        <v>0</v>
      </c>
      <c r="N37" s="1065">
        <v>0</v>
      </c>
      <c r="P37" s="1067"/>
      <c r="Q37"/>
      <c r="R37"/>
      <c r="S37"/>
      <c r="T37"/>
      <c r="U37"/>
      <c r="V37"/>
      <c r="W37"/>
      <c r="X37"/>
      <c r="Y37"/>
      <c r="Z37"/>
      <c r="AA37"/>
      <c r="AB37"/>
    </row>
    <row r="38" spans="1:29" s="65" customFormat="1" ht="15.75" customHeight="1">
      <c r="A38" s="773" t="s">
        <v>1584</v>
      </c>
      <c r="B38" s="1065">
        <v>1047463287.54</v>
      </c>
      <c r="C38" s="1065">
        <v>412573837.99000001</v>
      </c>
      <c r="D38" s="1065">
        <v>398319822.74000001</v>
      </c>
      <c r="E38" s="1065">
        <v>537605714.00999999</v>
      </c>
      <c r="F38" s="1065">
        <v>687920809.46000004</v>
      </c>
      <c r="G38" s="1065">
        <v>1474886674.79</v>
      </c>
      <c r="H38" s="1065">
        <v>488817087.77999997</v>
      </c>
      <c r="I38" s="1065">
        <v>446736304.26999998</v>
      </c>
      <c r="J38" s="1065">
        <v>551844510.87</v>
      </c>
      <c r="K38" s="1065">
        <v>1042223132.2299999</v>
      </c>
      <c r="L38" s="1065">
        <v>571101815</v>
      </c>
      <c r="M38" s="1065">
        <v>474610212.67000002</v>
      </c>
      <c r="N38" s="1065">
        <v>8134103209.3499985</v>
      </c>
      <c r="O38" s="57"/>
      <c r="P38" s="1067"/>
      <c r="Q38"/>
      <c r="R38"/>
      <c r="S38"/>
      <c r="T38"/>
      <c r="U38"/>
      <c r="V38"/>
      <c r="W38"/>
      <c r="X38"/>
      <c r="Y38"/>
      <c r="Z38"/>
      <c r="AA38"/>
      <c r="AB38"/>
    </row>
    <row r="39" spans="1:29" ht="15.75" customHeight="1">
      <c r="A39" s="774" t="s">
        <v>285</v>
      </c>
      <c r="B39" s="1064">
        <v>245078342.22999999</v>
      </c>
      <c r="C39" s="1064">
        <v>146328469.06</v>
      </c>
      <c r="D39" s="1064">
        <v>135437626.19999999</v>
      </c>
      <c r="E39" s="1064">
        <v>232360036.17999998</v>
      </c>
      <c r="F39" s="1064">
        <v>247796788.84</v>
      </c>
      <c r="G39" s="1064">
        <v>267196766.83000001</v>
      </c>
      <c r="H39" s="1064">
        <v>227566228.36999997</v>
      </c>
      <c r="I39" s="1064">
        <v>180366933.69</v>
      </c>
      <c r="J39" s="1064">
        <v>215214934.13</v>
      </c>
      <c r="K39" s="1064">
        <v>224541360.66</v>
      </c>
      <c r="L39" s="1064">
        <v>197356917.33999997</v>
      </c>
      <c r="M39" s="1064">
        <v>311309918.97000003</v>
      </c>
      <c r="N39" s="1064">
        <v>2630554322.4999995</v>
      </c>
      <c r="P39" s="1067"/>
      <c r="Q39"/>
      <c r="R39"/>
      <c r="S39"/>
      <c r="T39"/>
      <c r="U39"/>
      <c r="V39"/>
      <c r="W39"/>
      <c r="X39"/>
      <c r="Y39"/>
      <c r="Z39"/>
      <c r="AA39"/>
      <c r="AB39"/>
    </row>
    <row r="40" spans="1:29" ht="15.75" customHeight="1">
      <c r="A40" s="774" t="s">
        <v>184</v>
      </c>
      <c r="B40" s="1064">
        <v>3214106790.4999995</v>
      </c>
      <c r="C40" s="1064">
        <v>3868486442.4099998</v>
      </c>
      <c r="D40" s="1064">
        <v>4933193357.8700008</v>
      </c>
      <c r="E40" s="1064">
        <v>7803854999.2299995</v>
      </c>
      <c r="F40" s="1064">
        <v>4123759565.4500008</v>
      </c>
      <c r="G40" s="1064">
        <v>3534307411.6499996</v>
      </c>
      <c r="H40" s="1064">
        <v>3690661153.4099994</v>
      </c>
      <c r="I40" s="1064">
        <v>4258735158.6299992</v>
      </c>
      <c r="J40" s="1064">
        <v>4804322557.9699993</v>
      </c>
      <c r="K40" s="1064">
        <v>6949240028.6400013</v>
      </c>
      <c r="L40" s="1064">
        <v>3892825376.25</v>
      </c>
      <c r="M40" s="1064">
        <v>4025389953.4900002</v>
      </c>
      <c r="N40" s="1064">
        <v>55098882795.5</v>
      </c>
      <c r="P40" s="1067"/>
      <c r="Q40"/>
      <c r="R40"/>
      <c r="S40"/>
      <c r="T40"/>
      <c r="U40"/>
      <c r="V40"/>
      <c r="W40"/>
      <c r="X40"/>
      <c r="Y40"/>
      <c r="Z40"/>
      <c r="AA40"/>
      <c r="AB40"/>
    </row>
    <row r="41" spans="1:29" ht="15.75" customHeight="1">
      <c r="A41" s="773" t="s">
        <v>731</v>
      </c>
      <c r="B41" s="1065">
        <v>958756675.85000002</v>
      </c>
      <c r="C41" s="1065">
        <v>1157240527.8299999</v>
      </c>
      <c r="D41" s="1065">
        <v>1093106369.3399999</v>
      </c>
      <c r="E41" s="1065">
        <v>1126974445.72</v>
      </c>
      <c r="F41" s="1065">
        <v>1219963280.8099999</v>
      </c>
      <c r="G41" s="1065">
        <v>1165371167.0999999</v>
      </c>
      <c r="H41" s="1065">
        <v>1269337862.4200001</v>
      </c>
      <c r="I41" s="1065">
        <v>1190116163.3</v>
      </c>
      <c r="J41" s="1065">
        <v>1164549216.5799999</v>
      </c>
      <c r="K41" s="1065">
        <v>1318751628.5899999</v>
      </c>
      <c r="L41" s="1065">
        <v>1159770636.77</v>
      </c>
      <c r="M41" s="1065">
        <v>1281283545.9200001</v>
      </c>
      <c r="N41" s="1065">
        <v>14105221520.229998</v>
      </c>
      <c r="P41" s="1067"/>
      <c r="Q41"/>
      <c r="R41"/>
      <c r="S41"/>
      <c r="T41"/>
      <c r="U41"/>
      <c r="V41"/>
      <c r="W41"/>
      <c r="X41"/>
      <c r="Y41"/>
      <c r="Z41"/>
      <c r="AA41"/>
      <c r="AB41"/>
    </row>
    <row r="42" spans="1:29" ht="15.75" customHeight="1">
      <c r="A42" s="773" t="s">
        <v>530</v>
      </c>
      <c r="B42" s="1065">
        <v>328977643.41000003</v>
      </c>
      <c r="C42" s="1065">
        <v>207436402.31</v>
      </c>
      <c r="D42" s="1065">
        <v>184674175.02000001</v>
      </c>
      <c r="E42" s="1065">
        <v>4032449368.3099999</v>
      </c>
      <c r="F42" s="1065">
        <v>384124183.17000002</v>
      </c>
      <c r="G42" s="1065">
        <v>286033477.57999998</v>
      </c>
      <c r="H42" s="1065">
        <v>330454210.31999999</v>
      </c>
      <c r="I42" s="1065">
        <v>144545914.53999999</v>
      </c>
      <c r="J42" s="1065">
        <v>223895162.94999999</v>
      </c>
      <c r="K42" s="1065">
        <v>3417914206.1199999</v>
      </c>
      <c r="L42" s="1065">
        <v>285488478.24000001</v>
      </c>
      <c r="M42" s="1065">
        <v>162948445.66999999</v>
      </c>
      <c r="N42" s="1065">
        <v>9988941667.6399994</v>
      </c>
      <c r="P42" s="1067"/>
      <c r="Q42"/>
      <c r="R42"/>
      <c r="S42"/>
      <c r="T42"/>
      <c r="U42"/>
      <c r="V42"/>
      <c r="W42"/>
      <c r="X42"/>
      <c r="Y42"/>
      <c r="Z42"/>
      <c r="AA42"/>
      <c r="AB42"/>
    </row>
    <row r="43" spans="1:29" ht="15.75" customHeight="1">
      <c r="A43" s="773" t="s">
        <v>531</v>
      </c>
      <c r="B43" s="1065">
        <v>163495583.58000001</v>
      </c>
      <c r="C43" s="1065">
        <v>486519027.97000003</v>
      </c>
      <c r="D43" s="1065">
        <v>1757568484.76</v>
      </c>
      <c r="E43" s="1065">
        <v>271395438.32999998</v>
      </c>
      <c r="F43" s="1065">
        <v>200319284.96000001</v>
      </c>
      <c r="G43" s="1065">
        <v>140090803.77000001</v>
      </c>
      <c r="H43" s="1065">
        <v>156909609.28</v>
      </c>
      <c r="I43" s="1065">
        <v>313040033.32999998</v>
      </c>
      <c r="J43" s="1065">
        <v>1478914224.76</v>
      </c>
      <c r="K43" s="1065">
        <v>175342855.56</v>
      </c>
      <c r="L43" s="1065">
        <v>109968823.20999999</v>
      </c>
      <c r="M43" s="1065">
        <v>95024157.370000005</v>
      </c>
      <c r="N43" s="1065">
        <v>5348588326.8800011</v>
      </c>
      <c r="P43" s="1067"/>
      <c r="Q43"/>
      <c r="R43"/>
      <c r="S43"/>
      <c r="T43"/>
      <c r="U43"/>
      <c r="V43"/>
      <c r="W43"/>
      <c r="X43"/>
      <c r="Y43"/>
      <c r="Z43"/>
      <c r="AA43"/>
      <c r="AB43"/>
    </row>
    <row r="44" spans="1:29" ht="15.75" customHeight="1">
      <c r="A44" s="773" t="s">
        <v>532</v>
      </c>
      <c r="B44" s="1065">
        <v>96302727.280000001</v>
      </c>
      <c r="C44" s="1065">
        <v>146969521.28999999</v>
      </c>
      <c r="D44" s="1065">
        <v>97678975.019999996</v>
      </c>
      <c r="E44" s="1065">
        <v>104904761.89</v>
      </c>
      <c r="F44" s="1065">
        <v>129975142.48000002</v>
      </c>
      <c r="G44" s="1065">
        <v>123303098.34999999</v>
      </c>
      <c r="H44" s="1065">
        <v>85498345.890000001</v>
      </c>
      <c r="I44" s="1065">
        <v>88994811.719999999</v>
      </c>
      <c r="J44" s="1065">
        <v>89459605.519999996</v>
      </c>
      <c r="K44" s="1065">
        <v>90619730.030000001</v>
      </c>
      <c r="L44" s="1065">
        <v>84914240.280000001</v>
      </c>
      <c r="M44" s="1065">
        <v>112159024.26000001</v>
      </c>
      <c r="N44" s="1065">
        <v>1250779984.0100002</v>
      </c>
      <c r="P44" s="1067"/>
      <c r="Q44"/>
      <c r="R44"/>
      <c r="S44"/>
      <c r="T44"/>
      <c r="U44"/>
      <c r="V44"/>
      <c r="W44"/>
      <c r="X44"/>
      <c r="Y44"/>
      <c r="Z44"/>
      <c r="AA44"/>
      <c r="AB44"/>
    </row>
    <row r="45" spans="1:29" ht="15.75" customHeight="1">
      <c r="A45" s="773" t="s">
        <v>1569</v>
      </c>
      <c r="B45" s="1065">
        <v>0</v>
      </c>
      <c r="C45" s="1065">
        <v>0</v>
      </c>
      <c r="D45" s="1065">
        <v>0</v>
      </c>
      <c r="E45" s="1065">
        <v>0</v>
      </c>
      <c r="F45" s="1065">
        <v>0</v>
      </c>
      <c r="G45" s="1065">
        <v>0</v>
      </c>
      <c r="H45" s="1065">
        <v>0</v>
      </c>
      <c r="I45" s="1065">
        <v>0</v>
      </c>
      <c r="J45" s="1065">
        <v>0</v>
      </c>
      <c r="K45" s="1065">
        <v>0</v>
      </c>
      <c r="L45" s="1065">
        <v>0</v>
      </c>
      <c r="M45" s="1065">
        <v>0</v>
      </c>
      <c r="N45" s="1065">
        <v>0</v>
      </c>
      <c r="P45" s="1067"/>
      <c r="Q45"/>
      <c r="R45"/>
      <c r="S45"/>
      <c r="T45"/>
      <c r="U45"/>
      <c r="V45"/>
      <c r="W45"/>
      <c r="X45"/>
      <c r="Y45"/>
      <c r="Z45"/>
      <c r="AA45"/>
      <c r="AB45"/>
    </row>
    <row r="46" spans="1:29" ht="15.75" customHeight="1">
      <c r="A46" s="773" t="s">
        <v>730</v>
      </c>
      <c r="B46" s="1065">
        <v>221618122.78</v>
      </c>
      <c r="C46" s="1065">
        <v>210263923.59</v>
      </c>
      <c r="D46" s="1065">
        <v>210940057.68000001</v>
      </c>
      <c r="E46" s="1065">
        <v>207744601.84999999</v>
      </c>
      <c r="F46" s="1065">
        <v>210575447.91</v>
      </c>
      <c r="G46" s="1065">
        <v>195942314.58000001</v>
      </c>
      <c r="H46" s="1065">
        <v>215979849</v>
      </c>
      <c r="I46" s="1065">
        <v>202992016.78</v>
      </c>
      <c r="J46" s="1065">
        <v>190541681.74000001</v>
      </c>
      <c r="K46" s="1065">
        <v>225061653.84</v>
      </c>
      <c r="L46" s="1065">
        <v>187564150.08000001</v>
      </c>
      <c r="M46" s="1065">
        <v>194277043.05000001</v>
      </c>
      <c r="N46" s="1065">
        <v>2473500862.8800006</v>
      </c>
      <c r="P46" s="1067"/>
      <c r="Q46"/>
      <c r="R46"/>
      <c r="S46"/>
      <c r="T46"/>
      <c r="U46"/>
      <c r="V46"/>
      <c r="W46"/>
      <c r="X46"/>
      <c r="Y46"/>
      <c r="Z46"/>
      <c r="AA46"/>
      <c r="AB46"/>
    </row>
    <row r="47" spans="1:29" s="65" customFormat="1" ht="15.75" customHeight="1">
      <c r="A47" s="773" t="s">
        <v>1573</v>
      </c>
      <c r="B47" s="1065">
        <v>40416619.799999997</v>
      </c>
      <c r="C47" s="1065">
        <v>63814355.460000001</v>
      </c>
      <c r="D47" s="1065">
        <v>179537776.00999999</v>
      </c>
      <c r="E47" s="1065">
        <v>177833248.49000001</v>
      </c>
      <c r="F47" s="1065">
        <v>88901609.540000007</v>
      </c>
      <c r="G47" s="1065">
        <v>54132618.630000003</v>
      </c>
      <c r="H47" s="1065">
        <v>81113109.030000001</v>
      </c>
      <c r="I47" s="1065">
        <v>400763227.19</v>
      </c>
      <c r="J47" s="1065">
        <v>59764877.82</v>
      </c>
      <c r="K47" s="1065">
        <v>38810407.960000001</v>
      </c>
      <c r="L47" s="1065">
        <v>71565598.079999998</v>
      </c>
      <c r="M47" s="1065">
        <v>233750749.25</v>
      </c>
      <c r="N47" s="1065">
        <v>1490404197.2600002</v>
      </c>
      <c r="O47" s="57"/>
      <c r="P47" s="1067"/>
      <c r="Q47"/>
      <c r="R47"/>
      <c r="S47"/>
      <c r="T47"/>
      <c r="U47"/>
      <c r="V47"/>
      <c r="W47"/>
      <c r="X47"/>
      <c r="Y47"/>
      <c r="Z47"/>
      <c r="AA47"/>
      <c r="AB47"/>
    </row>
    <row r="48" spans="1:29" ht="15.75" customHeight="1">
      <c r="A48" s="773" t="s">
        <v>536</v>
      </c>
      <c r="B48" s="1065">
        <v>1257873946.5999999</v>
      </c>
      <c r="C48" s="1065">
        <v>1418112487.4100001</v>
      </c>
      <c r="D48" s="1065">
        <v>1202805309.22</v>
      </c>
      <c r="E48" s="1065">
        <v>1667632061.23</v>
      </c>
      <c r="F48" s="1065">
        <v>1679836305.6500001</v>
      </c>
      <c r="G48" s="1065">
        <v>1365935019.3699999</v>
      </c>
      <c r="H48" s="1065">
        <v>1348438940.8</v>
      </c>
      <c r="I48" s="1065">
        <v>1711466513.8499999</v>
      </c>
      <c r="J48" s="1065">
        <v>1380982046.8199999</v>
      </c>
      <c r="K48" s="1065">
        <v>1458931479.71</v>
      </c>
      <c r="L48" s="1065">
        <v>1747897406.1500001</v>
      </c>
      <c r="M48" s="1065">
        <v>1718455301.4300001</v>
      </c>
      <c r="N48" s="1065">
        <v>17958366818.239998</v>
      </c>
      <c r="P48" s="1067"/>
      <c r="Q48"/>
      <c r="R48"/>
      <c r="S48"/>
      <c r="T48"/>
      <c r="U48"/>
      <c r="V48"/>
      <c r="W48"/>
      <c r="X48"/>
      <c r="Y48"/>
      <c r="Z48"/>
      <c r="AA48"/>
      <c r="AB48"/>
    </row>
    <row r="49" spans="1:28" ht="15.75" customHeight="1">
      <c r="A49" s="773" t="s">
        <v>537</v>
      </c>
      <c r="B49" s="1065">
        <v>146665471.19999999</v>
      </c>
      <c r="C49" s="1065">
        <v>178130196.54999998</v>
      </c>
      <c r="D49" s="1065">
        <v>206882210.81999999</v>
      </c>
      <c r="E49" s="1065">
        <v>214921073.40999997</v>
      </c>
      <c r="F49" s="1065">
        <v>210064310.93000004</v>
      </c>
      <c r="G49" s="1065">
        <v>203498912.27000001</v>
      </c>
      <c r="H49" s="1065">
        <v>202929226.66999999</v>
      </c>
      <c r="I49" s="1065">
        <v>206816477.92000002</v>
      </c>
      <c r="J49" s="1065">
        <v>216215741.78</v>
      </c>
      <c r="K49" s="1065">
        <v>223808066.83000001</v>
      </c>
      <c r="L49" s="1065">
        <v>245656043.44000003</v>
      </c>
      <c r="M49" s="1065">
        <v>227491686.54000002</v>
      </c>
      <c r="N49" s="1065">
        <v>2483079418.3599997</v>
      </c>
      <c r="P49" s="1067"/>
      <c r="Q49"/>
      <c r="R49"/>
      <c r="S49"/>
      <c r="T49"/>
      <c r="U49"/>
      <c r="V49"/>
      <c r="W49"/>
      <c r="X49"/>
      <c r="Y49"/>
      <c r="Z49"/>
      <c r="AA49"/>
      <c r="AB49"/>
    </row>
    <row r="50" spans="1:28" ht="15.75" customHeight="1">
      <c r="A50" s="774" t="s">
        <v>299</v>
      </c>
      <c r="B50" s="1064">
        <v>37190804833.630005</v>
      </c>
      <c r="C50" s="1064">
        <v>30620374547.57</v>
      </c>
      <c r="D50" s="1064">
        <v>31221209348.669998</v>
      </c>
      <c r="E50" s="1064">
        <v>32218095030.200001</v>
      </c>
      <c r="F50" s="1064">
        <v>32219941986.109997</v>
      </c>
      <c r="G50" s="1064">
        <v>29344888051.389999</v>
      </c>
      <c r="H50" s="1064">
        <v>31105411958.950001</v>
      </c>
      <c r="I50" s="1064">
        <v>31395676389.960007</v>
      </c>
      <c r="J50" s="1064">
        <v>30186225106.009995</v>
      </c>
      <c r="K50" s="1064">
        <v>30183676828.82</v>
      </c>
      <c r="L50" s="1064">
        <v>30609415241.010002</v>
      </c>
      <c r="M50" s="1064">
        <v>32153079648.450001</v>
      </c>
      <c r="N50" s="1064">
        <v>378448798970.77008</v>
      </c>
      <c r="P50" s="1067"/>
      <c r="Q50"/>
      <c r="R50"/>
      <c r="S50"/>
      <c r="T50"/>
      <c r="U50"/>
      <c r="V50"/>
      <c r="W50"/>
      <c r="X50"/>
      <c r="Y50"/>
      <c r="Z50"/>
      <c r="AA50"/>
      <c r="AB50"/>
    </row>
    <row r="51" spans="1:28" ht="15.75" customHeight="1">
      <c r="A51" s="774" t="s">
        <v>300</v>
      </c>
      <c r="B51" s="1064">
        <v>21796289636.180004</v>
      </c>
      <c r="C51" s="1064">
        <v>17100714132.949997</v>
      </c>
      <c r="D51" s="1064">
        <v>16961623645.339998</v>
      </c>
      <c r="E51" s="1064">
        <v>18373084465.450001</v>
      </c>
      <c r="F51" s="1064">
        <v>16996997774.169998</v>
      </c>
      <c r="G51" s="1064">
        <v>16426908438.82</v>
      </c>
      <c r="H51" s="1064">
        <v>16493356143.410002</v>
      </c>
      <c r="I51" s="1064">
        <v>17110264095.890001</v>
      </c>
      <c r="J51" s="1064">
        <v>16900967903.640001</v>
      </c>
      <c r="K51" s="1064">
        <v>15209783028.519999</v>
      </c>
      <c r="L51" s="1064">
        <v>17037387294.129999</v>
      </c>
      <c r="M51" s="1064">
        <v>17538952070.829998</v>
      </c>
      <c r="N51" s="1064">
        <v>207946328629.32999</v>
      </c>
      <c r="P51" s="1067"/>
      <c r="Q51"/>
      <c r="R51"/>
      <c r="S51"/>
      <c r="T51"/>
      <c r="U51"/>
      <c r="V51"/>
      <c r="W51"/>
      <c r="X51"/>
      <c r="Y51"/>
      <c r="Z51"/>
      <c r="AA51"/>
      <c r="AB51"/>
    </row>
    <row r="52" spans="1:28" ht="15.75" customHeight="1">
      <c r="A52" s="775" t="s">
        <v>538</v>
      </c>
      <c r="B52" s="1065">
        <v>21796289636.180004</v>
      </c>
      <c r="C52" s="1065">
        <v>17100714132.949997</v>
      </c>
      <c r="D52" s="1065">
        <v>16961623645.339998</v>
      </c>
      <c r="E52" s="1065">
        <v>18373084465.450001</v>
      </c>
      <c r="F52" s="1065">
        <v>16996997774.169998</v>
      </c>
      <c r="G52" s="1065">
        <v>16426908438.82</v>
      </c>
      <c r="H52" s="1065">
        <v>16493356143.410002</v>
      </c>
      <c r="I52" s="1065">
        <v>17110264095.890001</v>
      </c>
      <c r="J52" s="1065">
        <v>16900967903.640001</v>
      </c>
      <c r="K52" s="1065">
        <v>15209783028.519999</v>
      </c>
      <c r="L52" s="1065">
        <v>17037387294.129999</v>
      </c>
      <c r="M52" s="1065">
        <v>17538952070.829998</v>
      </c>
      <c r="N52" s="1065">
        <v>207946328629.32999</v>
      </c>
      <c r="P52" s="1067"/>
      <c r="Q52"/>
      <c r="R52"/>
      <c r="S52"/>
      <c r="T52"/>
      <c r="U52"/>
      <c r="V52"/>
      <c r="W52"/>
      <c r="X52"/>
      <c r="Y52"/>
      <c r="Z52"/>
      <c r="AA52"/>
      <c r="AB52"/>
    </row>
    <row r="53" spans="1:28" ht="15.75" customHeight="1">
      <c r="A53" s="774" t="s">
        <v>290</v>
      </c>
      <c r="B53" s="1064">
        <v>12488704836.27</v>
      </c>
      <c r="C53" s="1064">
        <v>10418998192.83</v>
      </c>
      <c r="D53" s="1064">
        <v>11896977745.09</v>
      </c>
      <c r="E53" s="1064">
        <v>11627950803.160002</v>
      </c>
      <c r="F53" s="1064">
        <v>13039280417.849998</v>
      </c>
      <c r="G53" s="1064">
        <v>10781301630.700001</v>
      </c>
      <c r="H53" s="1064">
        <v>12192443919.130001</v>
      </c>
      <c r="I53" s="1064">
        <v>12295199079.84</v>
      </c>
      <c r="J53" s="1064">
        <v>11416080182.759998</v>
      </c>
      <c r="K53" s="1064">
        <v>12559828293.299999</v>
      </c>
      <c r="L53" s="1064">
        <v>11160440667.559999</v>
      </c>
      <c r="M53" s="1064">
        <v>11527070847.35</v>
      </c>
      <c r="N53" s="1064">
        <v>141404276615.84</v>
      </c>
      <c r="P53" s="1067"/>
      <c r="Q53"/>
      <c r="R53"/>
      <c r="S53"/>
      <c r="T53"/>
      <c r="U53"/>
      <c r="V53"/>
      <c r="W53"/>
      <c r="X53"/>
      <c r="Y53"/>
      <c r="Z53"/>
      <c r="AA53"/>
      <c r="AB53"/>
    </row>
    <row r="54" spans="1:28" s="65" customFormat="1" ht="15.75" customHeight="1">
      <c r="A54" s="773" t="s">
        <v>539</v>
      </c>
      <c r="B54" s="1065">
        <v>1505711131.48</v>
      </c>
      <c r="C54" s="1065">
        <v>451966836.40000004</v>
      </c>
      <c r="D54" s="1065">
        <v>618046576.60000002</v>
      </c>
      <c r="E54" s="1065">
        <v>998829503.40999997</v>
      </c>
      <c r="F54" s="1065">
        <v>937218842.23000014</v>
      </c>
      <c r="G54" s="1065">
        <v>309756343.24000013</v>
      </c>
      <c r="H54" s="1065">
        <v>688637471.08999991</v>
      </c>
      <c r="I54" s="1065">
        <v>596977288.2700001</v>
      </c>
      <c r="J54" s="1065">
        <v>675240341.17999995</v>
      </c>
      <c r="K54" s="1065">
        <v>799034993.70000005</v>
      </c>
      <c r="L54" s="1065">
        <v>797281157.63</v>
      </c>
      <c r="M54" s="1065">
        <v>837647518.46999991</v>
      </c>
      <c r="N54" s="1065">
        <v>9216348003.6999989</v>
      </c>
      <c r="O54" s="57"/>
      <c r="P54" s="1067"/>
      <c r="Q54"/>
      <c r="R54"/>
      <c r="S54"/>
      <c r="T54"/>
      <c r="U54"/>
      <c r="V54"/>
      <c r="W54"/>
      <c r="X54"/>
      <c r="Y54"/>
      <c r="Z54"/>
      <c r="AA54"/>
      <c r="AB54"/>
    </row>
    <row r="55" spans="1:28" ht="15.75" customHeight="1">
      <c r="A55" s="773" t="s">
        <v>540</v>
      </c>
      <c r="B55" s="1065">
        <v>2360729010.0300002</v>
      </c>
      <c r="C55" s="1065">
        <v>1603971879.8</v>
      </c>
      <c r="D55" s="1065">
        <v>1598198526.47</v>
      </c>
      <c r="E55" s="1065">
        <v>1939462293.26</v>
      </c>
      <c r="F55" s="1065">
        <v>1754238535.77</v>
      </c>
      <c r="G55" s="1065">
        <v>1833905349.9100001</v>
      </c>
      <c r="H55" s="1065">
        <v>1901240577.96</v>
      </c>
      <c r="I55" s="1065">
        <v>1892247349.72</v>
      </c>
      <c r="J55" s="1065">
        <v>2119864103.4299998</v>
      </c>
      <c r="K55" s="1065">
        <v>1753174693.1300001</v>
      </c>
      <c r="L55" s="1065">
        <v>1800821764.0999999</v>
      </c>
      <c r="M55" s="1065">
        <v>1713008529.96</v>
      </c>
      <c r="N55" s="1065">
        <v>22270862613.540001</v>
      </c>
      <c r="P55" s="1067"/>
      <c r="Q55"/>
      <c r="R55"/>
      <c r="S55"/>
      <c r="T55"/>
      <c r="U55"/>
      <c r="V55"/>
      <c r="W55"/>
      <c r="X55"/>
      <c r="Y55"/>
      <c r="Z55"/>
      <c r="AA55"/>
      <c r="AB55"/>
    </row>
    <row r="56" spans="1:28" ht="15.75" customHeight="1">
      <c r="A56" s="773" t="s">
        <v>541</v>
      </c>
      <c r="B56" s="1065">
        <v>46161213.539999999</v>
      </c>
      <c r="C56" s="1065">
        <v>26167905.18</v>
      </c>
      <c r="D56" s="1065">
        <v>30433888.68</v>
      </c>
      <c r="E56" s="1065">
        <v>59984538.229999997</v>
      </c>
      <c r="F56" s="1065">
        <v>29621658.98</v>
      </c>
      <c r="G56" s="1065">
        <v>49490203.270000003</v>
      </c>
      <c r="H56" s="1065">
        <v>46302332.609999999</v>
      </c>
      <c r="I56" s="1065">
        <v>45130716.560000002</v>
      </c>
      <c r="J56" s="1065">
        <v>40993905.68</v>
      </c>
      <c r="K56" s="1065">
        <v>34699896.369999997</v>
      </c>
      <c r="L56" s="1065">
        <v>50299171.5</v>
      </c>
      <c r="M56" s="1065">
        <v>40898438.340000004</v>
      </c>
      <c r="N56" s="1065">
        <v>500183868.94</v>
      </c>
      <c r="P56" s="1067"/>
      <c r="Q56"/>
      <c r="R56"/>
      <c r="S56"/>
      <c r="T56"/>
      <c r="U56"/>
      <c r="V56"/>
      <c r="W56"/>
      <c r="X56"/>
      <c r="Y56"/>
      <c r="Z56"/>
      <c r="AA56"/>
      <c r="AB56"/>
    </row>
    <row r="57" spans="1:28" ht="15.75" customHeight="1">
      <c r="A57" s="773" t="s">
        <v>542</v>
      </c>
      <c r="B57" s="1065">
        <v>2466927331.6799998</v>
      </c>
      <c r="C57" s="1065">
        <v>2568964049.4499998</v>
      </c>
      <c r="D57" s="1065">
        <v>3012289736.5700002</v>
      </c>
      <c r="E57" s="1065">
        <v>2512883231.6999998</v>
      </c>
      <c r="F57" s="1065">
        <v>3049281904.0900002</v>
      </c>
      <c r="G57" s="1065">
        <v>2479965484.5500002</v>
      </c>
      <c r="H57" s="1065">
        <v>2840565504.6900001</v>
      </c>
      <c r="I57" s="1065">
        <v>2773336893.1799998</v>
      </c>
      <c r="J57" s="1065">
        <v>2455957458.5799999</v>
      </c>
      <c r="K57" s="1065">
        <v>2825529200.29</v>
      </c>
      <c r="L57" s="1065">
        <v>2459999289.1599998</v>
      </c>
      <c r="M57" s="1065">
        <v>2601801477.7399998</v>
      </c>
      <c r="N57" s="1135">
        <v>32047501561.679996</v>
      </c>
      <c r="P57" s="1067"/>
      <c r="Q57"/>
      <c r="R57"/>
      <c r="S57"/>
      <c r="T57"/>
      <c r="U57"/>
      <c r="V57"/>
      <c r="W57"/>
      <c r="X57"/>
      <c r="Y57"/>
      <c r="Z57"/>
      <c r="AA57"/>
      <c r="AB57"/>
    </row>
    <row r="58" spans="1:28" ht="15.75" customHeight="1">
      <c r="A58" s="773" t="s">
        <v>543</v>
      </c>
      <c r="B58" s="1065">
        <v>4142637118.6899996</v>
      </c>
      <c r="C58" s="1065">
        <v>4157400671.4699998</v>
      </c>
      <c r="D58" s="1065">
        <v>4844694528.8000002</v>
      </c>
      <c r="E58" s="1065">
        <v>4087711740.8499999</v>
      </c>
      <c r="F58" s="1065">
        <v>5115304403.9099998</v>
      </c>
      <c r="G58" s="1065">
        <v>4165215151.4699998</v>
      </c>
      <c r="H58" s="1065">
        <v>4697185064.3999996</v>
      </c>
      <c r="I58" s="1065">
        <v>4798358951.2700005</v>
      </c>
      <c r="J58" s="1065">
        <v>4212979229.1100001</v>
      </c>
      <c r="K58" s="1065">
        <v>5307175799.7600002</v>
      </c>
      <c r="L58" s="1065">
        <v>4100219515.6599998</v>
      </c>
      <c r="M58" s="1065">
        <v>4495057405.4399996</v>
      </c>
      <c r="N58" s="1135">
        <v>54123939580.829994</v>
      </c>
      <c r="P58" s="1067"/>
      <c r="Q58"/>
      <c r="R58"/>
      <c r="S58"/>
      <c r="T58"/>
      <c r="U58"/>
      <c r="V58"/>
      <c r="W58"/>
      <c r="X58"/>
      <c r="Y58"/>
      <c r="Z58"/>
      <c r="AA58"/>
      <c r="AB58"/>
    </row>
    <row r="59" spans="1:28" s="65" customFormat="1" ht="15.75" customHeight="1">
      <c r="A59" s="773" t="s">
        <v>544</v>
      </c>
      <c r="B59" s="1065">
        <v>786448359.85000002</v>
      </c>
      <c r="C59" s="1065">
        <v>779604995.95000005</v>
      </c>
      <c r="D59" s="1065">
        <v>773415491.37</v>
      </c>
      <c r="E59" s="1065">
        <v>792984594.12</v>
      </c>
      <c r="F59" s="1065">
        <v>786065146.88</v>
      </c>
      <c r="G59" s="1065">
        <v>801790389.33000004</v>
      </c>
      <c r="H59" s="1065">
        <v>790632328.00999999</v>
      </c>
      <c r="I59" s="1065">
        <v>792450399.20000005</v>
      </c>
      <c r="J59" s="1065">
        <v>808836723.23000002</v>
      </c>
      <c r="K59" s="1065">
        <v>794595226.05999994</v>
      </c>
      <c r="L59" s="1065">
        <v>805262422.40999997</v>
      </c>
      <c r="M59" s="1065">
        <v>782793169.47000003</v>
      </c>
      <c r="N59" s="1065">
        <v>9494879245.8799992</v>
      </c>
      <c r="O59" s="57"/>
      <c r="P59" s="1067"/>
      <c r="Q59"/>
      <c r="R59"/>
      <c r="S59"/>
      <c r="T59"/>
      <c r="U59"/>
      <c r="V59"/>
      <c r="W59"/>
      <c r="X59"/>
      <c r="Y59"/>
      <c r="Z59"/>
      <c r="AA59"/>
      <c r="AB59"/>
    </row>
    <row r="60" spans="1:28" s="65" customFormat="1" ht="15.75" customHeight="1">
      <c r="A60" s="773" t="s">
        <v>545</v>
      </c>
      <c r="B60" s="1065">
        <v>1176670671</v>
      </c>
      <c r="C60" s="1065">
        <v>827501854.58000004</v>
      </c>
      <c r="D60" s="1065">
        <v>1016478996.6</v>
      </c>
      <c r="E60" s="1065">
        <v>1231580501.5899999</v>
      </c>
      <c r="F60" s="1065">
        <v>1364129925.99</v>
      </c>
      <c r="G60" s="1065">
        <v>1141178708.9300001</v>
      </c>
      <c r="H60" s="1065">
        <v>1224460640.3699999</v>
      </c>
      <c r="I60" s="1065">
        <v>1389857481.6400001</v>
      </c>
      <c r="J60" s="1065">
        <v>1102198921.55</v>
      </c>
      <c r="K60" s="1065">
        <v>1042198483.9900001</v>
      </c>
      <c r="L60" s="1065">
        <v>1146557347.0999999</v>
      </c>
      <c r="M60" s="1065">
        <v>1052444307.9299999</v>
      </c>
      <c r="N60" s="1065">
        <v>13715257841.269999</v>
      </c>
      <c r="O60" s="57"/>
      <c r="P60" s="1067"/>
      <c r="Q60"/>
      <c r="R60"/>
      <c r="S60"/>
      <c r="T60"/>
      <c r="U60"/>
      <c r="V60"/>
      <c r="W60"/>
      <c r="X60"/>
      <c r="Y60"/>
      <c r="Z60"/>
      <c r="AA60"/>
      <c r="AB60"/>
    </row>
    <row r="61" spans="1:28" ht="15.75" customHeight="1">
      <c r="A61" s="773" t="s">
        <v>528</v>
      </c>
      <c r="B61" s="1065">
        <v>3420000</v>
      </c>
      <c r="C61" s="1065">
        <v>3420000</v>
      </c>
      <c r="D61" s="1065">
        <v>3420000</v>
      </c>
      <c r="E61" s="1065">
        <v>4514400</v>
      </c>
      <c r="F61" s="1065">
        <v>3420000</v>
      </c>
      <c r="G61" s="1065">
        <v>0</v>
      </c>
      <c r="H61" s="1065">
        <v>3420000</v>
      </c>
      <c r="I61" s="1065">
        <v>6840000</v>
      </c>
      <c r="J61" s="1065">
        <v>9500</v>
      </c>
      <c r="K61" s="1065">
        <v>3420000</v>
      </c>
      <c r="L61" s="1065">
        <v>0</v>
      </c>
      <c r="M61" s="1065">
        <v>3420000</v>
      </c>
      <c r="N61" s="1065">
        <v>35303900.000000007</v>
      </c>
      <c r="P61" s="1067"/>
      <c r="Q61"/>
      <c r="R61"/>
      <c r="S61"/>
      <c r="T61"/>
      <c r="U61"/>
      <c r="V61"/>
      <c r="W61"/>
      <c r="X61"/>
      <c r="Y61"/>
      <c r="Z61"/>
      <c r="AA61"/>
      <c r="AB61"/>
    </row>
    <row r="62" spans="1:28" ht="15.75" customHeight="1">
      <c r="A62" s="774" t="s">
        <v>4</v>
      </c>
      <c r="B62" s="1064">
        <v>2702080294.0500002</v>
      </c>
      <c r="C62" s="1064">
        <v>2932269839.1800003</v>
      </c>
      <c r="D62" s="1064">
        <v>2092841050.3</v>
      </c>
      <c r="E62" s="1064">
        <v>2058627250.5500002</v>
      </c>
      <c r="F62" s="1064">
        <v>2008994653.3299999</v>
      </c>
      <c r="G62" s="1064">
        <v>1859130632.8900001</v>
      </c>
      <c r="H62" s="1064">
        <v>2256425941.2199998</v>
      </c>
      <c r="I62" s="1064">
        <v>1832666982.1500001</v>
      </c>
      <c r="J62" s="1064">
        <v>1731036782.7600002</v>
      </c>
      <c r="K62" s="1064">
        <v>2258832360.9800005</v>
      </c>
      <c r="L62" s="1064">
        <v>2245271763.8399997</v>
      </c>
      <c r="M62" s="1064">
        <v>2887245856.0599999</v>
      </c>
      <c r="N62" s="1064">
        <v>26865423407.309994</v>
      </c>
      <c r="P62" s="1067"/>
      <c r="Q62"/>
      <c r="R62"/>
      <c r="S62"/>
      <c r="T62"/>
      <c r="U62"/>
      <c r="V62"/>
      <c r="W62"/>
      <c r="X62"/>
      <c r="Y62"/>
      <c r="Z62"/>
      <c r="AA62"/>
      <c r="AB62"/>
    </row>
    <row r="63" spans="1:28" ht="15.75" customHeight="1">
      <c r="A63" s="773" t="s">
        <v>546</v>
      </c>
      <c r="B63" s="1065">
        <v>1679780337.8900001</v>
      </c>
      <c r="C63" s="1065">
        <v>1971146854.1400001</v>
      </c>
      <c r="D63" s="1065">
        <v>1770380146.99</v>
      </c>
      <c r="E63" s="1065">
        <v>1837719207.47</v>
      </c>
      <c r="F63" s="1065">
        <v>1823986508.72</v>
      </c>
      <c r="G63" s="1065">
        <v>1682016053.8800001</v>
      </c>
      <c r="H63" s="1065">
        <v>2069802357.0599999</v>
      </c>
      <c r="I63" s="1065">
        <v>1660447882.9400001</v>
      </c>
      <c r="J63" s="1065">
        <v>1558981559.6400001</v>
      </c>
      <c r="K63" s="1065">
        <v>2022032073.6300001</v>
      </c>
      <c r="L63" s="1065">
        <v>1770453888.3199999</v>
      </c>
      <c r="M63" s="1065">
        <v>2064636330.5599997</v>
      </c>
      <c r="N63" s="1065">
        <v>21911383201.239998</v>
      </c>
      <c r="P63" s="1067"/>
      <c r="Q63"/>
      <c r="R63"/>
      <c r="S63"/>
      <c r="T63"/>
      <c r="U63"/>
      <c r="V63"/>
      <c r="W63"/>
      <c r="X63"/>
      <c r="Y63"/>
      <c r="Z63"/>
      <c r="AA63"/>
      <c r="AB63"/>
    </row>
    <row r="64" spans="1:28" ht="15.75" customHeight="1">
      <c r="A64" s="773" t="s">
        <v>547</v>
      </c>
      <c r="B64" s="1065">
        <v>876053085</v>
      </c>
      <c r="C64" s="1065">
        <v>819254150</v>
      </c>
      <c r="D64" s="1065">
        <v>191320900</v>
      </c>
      <c r="E64" s="1065">
        <v>77655548.209999993</v>
      </c>
      <c r="F64" s="1065">
        <v>49691550</v>
      </c>
      <c r="G64" s="1065">
        <v>42279450</v>
      </c>
      <c r="H64" s="1065">
        <v>49478975</v>
      </c>
      <c r="I64" s="1065">
        <v>40038825</v>
      </c>
      <c r="J64" s="1065">
        <v>37601475</v>
      </c>
      <c r="K64" s="1065">
        <v>104081775</v>
      </c>
      <c r="L64" s="1065">
        <v>339163493.69</v>
      </c>
      <c r="M64" s="1065">
        <v>691188047.37</v>
      </c>
      <c r="N64" s="1065">
        <v>3317807274.2699995</v>
      </c>
      <c r="P64" s="1067"/>
      <c r="Q64"/>
      <c r="R64"/>
      <c r="S64"/>
      <c r="T64"/>
      <c r="U64"/>
      <c r="V64"/>
      <c r="W64"/>
      <c r="X64"/>
      <c r="Y64"/>
      <c r="Z64"/>
      <c r="AA64"/>
      <c r="AB64"/>
    </row>
    <row r="65" spans="1:28" s="65" customFormat="1" ht="15.75" customHeight="1">
      <c r="A65" s="773" t="s">
        <v>562</v>
      </c>
      <c r="B65" s="1065">
        <v>81.16</v>
      </c>
      <c r="C65" s="1065">
        <v>0</v>
      </c>
      <c r="D65" s="1065">
        <v>0</v>
      </c>
      <c r="E65" s="1065">
        <v>0</v>
      </c>
      <c r="F65" s="1065">
        <v>0</v>
      </c>
      <c r="G65" s="1065">
        <v>0</v>
      </c>
      <c r="H65" s="1065">
        <v>0</v>
      </c>
      <c r="I65" s="1065">
        <v>0</v>
      </c>
      <c r="J65" s="1065">
        <v>0</v>
      </c>
      <c r="K65" s="1065">
        <v>0</v>
      </c>
      <c r="L65" s="1065">
        <v>0</v>
      </c>
      <c r="M65" s="1065">
        <v>0</v>
      </c>
      <c r="N65" s="1065">
        <v>81.16</v>
      </c>
      <c r="O65" s="57"/>
      <c r="P65" s="1067"/>
      <c r="Q65"/>
      <c r="R65"/>
      <c r="S65"/>
      <c r="T65"/>
      <c r="U65"/>
      <c r="V65"/>
      <c r="W65"/>
      <c r="X65"/>
      <c r="Y65"/>
      <c r="Z65"/>
      <c r="AA65"/>
      <c r="AB65"/>
    </row>
    <row r="66" spans="1:28" s="65" customFormat="1" ht="15.75" customHeight="1">
      <c r="A66" s="773" t="s">
        <v>548</v>
      </c>
      <c r="B66" s="1065">
        <v>146208564.89000002</v>
      </c>
      <c r="C66" s="1065">
        <v>141854263.42000002</v>
      </c>
      <c r="D66" s="1065">
        <v>131134126.46000001</v>
      </c>
      <c r="E66" s="1065">
        <v>143230110.72</v>
      </c>
      <c r="F66" s="1065">
        <v>135277894.81</v>
      </c>
      <c r="G66" s="1065">
        <v>134820689.31999999</v>
      </c>
      <c r="H66" s="1065">
        <v>137121098.88</v>
      </c>
      <c r="I66" s="1065">
        <v>132178076.30999999</v>
      </c>
      <c r="J66" s="1065">
        <v>134400277.19999999</v>
      </c>
      <c r="K66" s="1065">
        <v>132704590.62</v>
      </c>
      <c r="L66" s="1065">
        <v>135635837.32999998</v>
      </c>
      <c r="M66" s="1065">
        <v>131416519.51000001</v>
      </c>
      <c r="N66" s="1065">
        <v>1635982049.4699998</v>
      </c>
      <c r="O66" s="57"/>
      <c r="P66" s="1067"/>
      <c r="Q66"/>
      <c r="R66"/>
      <c r="S66"/>
      <c r="T66"/>
      <c r="U66"/>
      <c r="V66"/>
      <c r="W66"/>
      <c r="X66"/>
      <c r="Y66"/>
      <c r="Z66"/>
      <c r="AA66"/>
      <c r="AB66"/>
    </row>
    <row r="67" spans="1:28" ht="15.75" customHeight="1">
      <c r="A67" s="773" t="s">
        <v>549</v>
      </c>
      <c r="B67" s="1065">
        <v>38225.11</v>
      </c>
      <c r="C67" s="1065">
        <v>14571.62</v>
      </c>
      <c r="D67" s="1065">
        <v>5876.85</v>
      </c>
      <c r="E67" s="1065">
        <v>22384.15</v>
      </c>
      <c r="F67" s="1065">
        <v>38699.800000000003</v>
      </c>
      <c r="G67" s="1065">
        <v>14439.69</v>
      </c>
      <c r="H67" s="1065">
        <v>23510.28</v>
      </c>
      <c r="I67" s="1065">
        <v>2197.9</v>
      </c>
      <c r="J67" s="1065">
        <v>53470.92</v>
      </c>
      <c r="K67" s="1065">
        <v>13921.73</v>
      </c>
      <c r="L67" s="1065">
        <v>18544.5</v>
      </c>
      <c r="M67" s="1065">
        <v>4958.62</v>
      </c>
      <c r="N67" s="1065">
        <v>250801.17</v>
      </c>
      <c r="P67" s="1067"/>
      <c r="Q67"/>
      <c r="R67"/>
      <c r="S67"/>
      <c r="T67"/>
      <c r="U67"/>
      <c r="V67"/>
      <c r="W67"/>
      <c r="X67"/>
      <c r="Y67"/>
      <c r="Z67"/>
      <c r="AA67"/>
      <c r="AB67"/>
    </row>
    <row r="68" spans="1:28" s="65" customFormat="1" ht="15.75" customHeight="1">
      <c r="A68" s="774" t="s">
        <v>291</v>
      </c>
      <c r="B68" s="1064">
        <v>203730067.13</v>
      </c>
      <c r="C68" s="1064">
        <v>168392382.61000001</v>
      </c>
      <c r="D68" s="1064">
        <v>269766907.94</v>
      </c>
      <c r="E68" s="1064">
        <v>158432511.03999999</v>
      </c>
      <c r="F68" s="1064">
        <v>174669140.75999999</v>
      </c>
      <c r="G68" s="1064">
        <v>277547348.98000002</v>
      </c>
      <c r="H68" s="1064">
        <v>163185955.19</v>
      </c>
      <c r="I68" s="1064">
        <v>157546232.07999998</v>
      </c>
      <c r="J68" s="1064">
        <v>138140236.84999999</v>
      </c>
      <c r="K68" s="1064">
        <v>155233146.01999998</v>
      </c>
      <c r="L68" s="1064">
        <v>166315515.47999999</v>
      </c>
      <c r="M68" s="1064">
        <v>199810874.21000001</v>
      </c>
      <c r="N68" s="1064">
        <v>2232770318.29</v>
      </c>
      <c r="O68" s="57"/>
      <c r="P68" s="1068"/>
      <c r="Q68" s="1069"/>
      <c r="R68" s="1069"/>
      <c r="S68" s="1069"/>
      <c r="T68" s="1069"/>
      <c r="U68" s="1069"/>
      <c r="V68" s="1069"/>
      <c r="W68" s="1069"/>
      <c r="X68" s="1069"/>
      <c r="Y68" s="1069"/>
      <c r="Z68" s="1069"/>
      <c r="AA68" s="1069"/>
      <c r="AB68" s="1069"/>
    </row>
    <row r="69" spans="1:28" s="65" customFormat="1" ht="15.75" customHeight="1">
      <c r="A69" s="774" t="s">
        <v>292</v>
      </c>
      <c r="B69" s="1064">
        <v>1029796404.4</v>
      </c>
      <c r="C69" s="1064">
        <v>955545170.92000008</v>
      </c>
      <c r="D69" s="1064">
        <v>975892824.43999994</v>
      </c>
      <c r="E69" s="1064">
        <v>1065404185.74</v>
      </c>
      <c r="F69" s="1064">
        <v>835201691.04000008</v>
      </c>
      <c r="G69" s="1064">
        <v>848259738.94000006</v>
      </c>
      <c r="H69" s="1064">
        <v>931458974.38999999</v>
      </c>
      <c r="I69" s="1064">
        <v>978893468.76999998</v>
      </c>
      <c r="J69" s="1064">
        <v>833691846.80000007</v>
      </c>
      <c r="K69" s="1064">
        <v>655507289.25</v>
      </c>
      <c r="L69" s="1064">
        <v>721523969.96999991</v>
      </c>
      <c r="M69" s="1064">
        <v>787244525.96000004</v>
      </c>
      <c r="N69" s="1064">
        <v>10618420090.619999</v>
      </c>
      <c r="O69" s="57"/>
      <c r="P69" s="1067"/>
      <c r="Q69"/>
      <c r="R69"/>
      <c r="S69"/>
      <c r="T69"/>
      <c r="U69"/>
      <c r="V69"/>
      <c r="W69"/>
      <c r="X69"/>
      <c r="Y69"/>
      <c r="Z69"/>
      <c r="AA69"/>
      <c r="AB69"/>
    </row>
    <row r="70" spans="1:28" ht="15.75" customHeight="1">
      <c r="A70" s="197" t="s">
        <v>1574</v>
      </c>
      <c r="B70" s="1065">
        <v>1029796404.4</v>
      </c>
      <c r="C70" s="1065">
        <v>955545170.92000008</v>
      </c>
      <c r="D70" s="1065">
        <v>975892824.43999994</v>
      </c>
      <c r="E70" s="1065">
        <v>1065404185.74</v>
      </c>
      <c r="F70" s="1065">
        <v>835201691.04000008</v>
      </c>
      <c r="G70" s="1065">
        <v>848259738.94000006</v>
      </c>
      <c r="H70" s="1065">
        <v>931458974.38999999</v>
      </c>
      <c r="I70" s="1065">
        <v>978893368.76999998</v>
      </c>
      <c r="J70" s="1065">
        <v>833691846.80000007</v>
      </c>
      <c r="K70" s="1065">
        <v>655507289.25</v>
      </c>
      <c r="L70" s="1065">
        <v>721523969.96999991</v>
      </c>
      <c r="M70" s="1065">
        <v>787244525.96000004</v>
      </c>
      <c r="N70" s="1065">
        <v>10618419990.619999</v>
      </c>
      <c r="P70" s="1067"/>
      <c r="Q70"/>
      <c r="R70"/>
      <c r="S70"/>
      <c r="T70"/>
      <c r="U70"/>
      <c r="V70"/>
      <c r="W70"/>
      <c r="X70"/>
      <c r="Y70"/>
      <c r="Z70"/>
      <c r="AA70"/>
      <c r="AB70"/>
    </row>
    <row r="71" spans="1:28" s="65" customFormat="1" ht="15.75" customHeight="1">
      <c r="A71" s="775" t="s">
        <v>528</v>
      </c>
      <c r="B71" s="1065">
        <v>0</v>
      </c>
      <c r="C71" s="1065">
        <v>0</v>
      </c>
      <c r="D71" s="1065">
        <v>0</v>
      </c>
      <c r="E71" s="1065">
        <v>0</v>
      </c>
      <c r="F71" s="1065">
        <v>0</v>
      </c>
      <c r="G71" s="1065">
        <v>0</v>
      </c>
      <c r="H71" s="1065">
        <v>0</v>
      </c>
      <c r="I71" s="1065">
        <v>100</v>
      </c>
      <c r="J71" s="1065">
        <v>0</v>
      </c>
      <c r="K71" s="1065">
        <v>0</v>
      </c>
      <c r="L71" s="1065">
        <v>0</v>
      </c>
      <c r="M71" s="1065">
        <v>0</v>
      </c>
      <c r="N71" s="1065">
        <v>100</v>
      </c>
      <c r="O71" s="57"/>
      <c r="P71" s="1067"/>
      <c r="Q71"/>
      <c r="R71"/>
      <c r="S71"/>
      <c r="T71"/>
      <c r="U71"/>
      <c r="V71"/>
      <c r="W71"/>
      <c r="X71"/>
      <c r="Y71"/>
      <c r="Z71"/>
      <c r="AA71"/>
      <c r="AB71"/>
    </row>
    <row r="72" spans="1:28" ht="15.75" customHeight="1">
      <c r="A72" s="774" t="s">
        <v>293</v>
      </c>
      <c r="B72" s="1064">
        <v>126508148.52</v>
      </c>
      <c r="C72" s="1064">
        <v>146733828.53</v>
      </c>
      <c r="D72" s="1064">
        <v>132571584.08000001</v>
      </c>
      <c r="E72" s="1064">
        <v>136748368.81999999</v>
      </c>
      <c r="F72" s="1064">
        <v>134435526.74000001</v>
      </c>
      <c r="G72" s="1064">
        <v>129099543.7</v>
      </c>
      <c r="H72" s="1064">
        <v>149129644.61000001</v>
      </c>
      <c r="I72" s="1064">
        <v>124023719.59</v>
      </c>
      <c r="J72" s="1064">
        <v>112468134.94</v>
      </c>
      <c r="K72" s="1064">
        <v>148800004.25</v>
      </c>
      <c r="L72" s="1064">
        <v>128306037.94999999</v>
      </c>
      <c r="M72" s="1064">
        <v>147239403.63</v>
      </c>
      <c r="N72" s="1064">
        <v>1616063945.3600001</v>
      </c>
      <c r="P72" s="1067"/>
      <c r="Q72"/>
      <c r="R72"/>
      <c r="S72"/>
      <c r="T72"/>
      <c r="U72"/>
      <c r="V72"/>
      <c r="W72"/>
      <c r="X72"/>
      <c r="Y72"/>
      <c r="Z72"/>
      <c r="AA72"/>
      <c r="AB72"/>
    </row>
    <row r="73" spans="1:28" ht="15.75" customHeight="1">
      <c r="A73" s="197" t="s">
        <v>1577</v>
      </c>
      <c r="B73" s="1065">
        <v>126508148.52</v>
      </c>
      <c r="C73" s="1065">
        <v>146733828.53</v>
      </c>
      <c r="D73" s="1065">
        <v>132571584.08000001</v>
      </c>
      <c r="E73" s="1065">
        <v>136748368.81999999</v>
      </c>
      <c r="F73" s="1065">
        <v>134435526.74000001</v>
      </c>
      <c r="G73" s="1065">
        <v>129099543.7</v>
      </c>
      <c r="H73" s="1065">
        <v>149129644.61000001</v>
      </c>
      <c r="I73" s="1065">
        <v>124023719.59</v>
      </c>
      <c r="J73" s="1065">
        <v>112468134.94</v>
      </c>
      <c r="K73" s="1065">
        <v>148800004.25</v>
      </c>
      <c r="L73" s="1065">
        <v>128306037.94999999</v>
      </c>
      <c r="M73" s="1065">
        <v>147239403.63</v>
      </c>
      <c r="N73" s="1065">
        <v>1616063945.3600001</v>
      </c>
      <c r="P73" s="1067"/>
      <c r="Q73"/>
      <c r="R73"/>
      <c r="S73"/>
      <c r="T73"/>
      <c r="U73"/>
      <c r="V73"/>
      <c r="W73"/>
      <c r="X73"/>
      <c r="Y73"/>
      <c r="Z73"/>
      <c r="AA73"/>
      <c r="AB73"/>
    </row>
    <row r="74" spans="1:28" s="65" customFormat="1" ht="15.75" customHeight="1">
      <c r="A74" s="774" t="s">
        <v>294</v>
      </c>
      <c r="B74" s="1064">
        <v>426080189.18000001</v>
      </c>
      <c r="C74" s="1064">
        <v>568322890.9000001</v>
      </c>
      <c r="D74" s="1064">
        <v>545608405.23999989</v>
      </c>
      <c r="E74" s="1064">
        <v>555513779.44999993</v>
      </c>
      <c r="F74" s="1064">
        <v>464645669.40000004</v>
      </c>
      <c r="G74" s="1064">
        <v>448838622.42000002</v>
      </c>
      <c r="H74" s="1064">
        <v>430902227.34000003</v>
      </c>
      <c r="I74" s="1064">
        <v>442402600.54999995</v>
      </c>
      <c r="J74" s="1064">
        <v>398875820.30000001</v>
      </c>
      <c r="K74" s="1064">
        <v>384915335.56</v>
      </c>
      <c r="L74" s="1064">
        <v>425954540.04999995</v>
      </c>
      <c r="M74" s="1064">
        <v>427545930.52000004</v>
      </c>
      <c r="N74" s="1064">
        <v>5519606010.9099998</v>
      </c>
      <c r="O74" s="57"/>
      <c r="P74" s="1067"/>
      <c r="Q74"/>
      <c r="R74"/>
      <c r="S74"/>
      <c r="T74"/>
      <c r="U74"/>
      <c r="V74"/>
      <c r="W74"/>
      <c r="X74"/>
      <c r="Y74"/>
      <c r="Z74"/>
      <c r="AA74"/>
      <c r="AB74"/>
    </row>
    <row r="75" spans="1:28" ht="15.75" customHeight="1">
      <c r="A75" s="775" t="s">
        <v>1578</v>
      </c>
      <c r="B75" s="1065">
        <v>419512454.5</v>
      </c>
      <c r="C75" s="1065">
        <v>562643421.30000007</v>
      </c>
      <c r="D75" s="1065">
        <v>539150311.43999994</v>
      </c>
      <c r="E75" s="1065">
        <v>549141691.69999993</v>
      </c>
      <c r="F75" s="1065">
        <v>458188678.60000002</v>
      </c>
      <c r="G75" s="1065">
        <v>441990456.60000002</v>
      </c>
      <c r="H75" s="1065">
        <v>424110576.80000001</v>
      </c>
      <c r="I75" s="1065">
        <v>435672844.08999997</v>
      </c>
      <c r="J75" s="1065">
        <v>392618291.30000001</v>
      </c>
      <c r="K75" s="1065">
        <v>377610301.5</v>
      </c>
      <c r="L75" s="1065">
        <v>419871352.77999997</v>
      </c>
      <c r="M75" s="1065">
        <v>422455468.84000003</v>
      </c>
      <c r="N75" s="1065">
        <v>5442965849.4499998</v>
      </c>
      <c r="P75" s="1067"/>
      <c r="Q75"/>
      <c r="R75"/>
      <c r="S75"/>
      <c r="T75"/>
      <c r="U75"/>
      <c r="V75"/>
      <c r="W75"/>
      <c r="X75"/>
      <c r="Y75"/>
      <c r="Z75"/>
      <c r="AA75"/>
      <c r="AB75"/>
    </row>
    <row r="76" spans="1:28" ht="15.75" customHeight="1">
      <c r="A76" s="775" t="s">
        <v>301</v>
      </c>
      <c r="B76" s="1065">
        <v>6567734.6799999997</v>
      </c>
      <c r="C76" s="1065">
        <v>5679469.5999999996</v>
      </c>
      <c r="D76" s="1065">
        <v>6458093.7999999998</v>
      </c>
      <c r="E76" s="1065">
        <v>6372087.75</v>
      </c>
      <c r="F76" s="1065">
        <v>6456990.7999999998</v>
      </c>
      <c r="G76" s="1065">
        <v>6848165.8200000003</v>
      </c>
      <c r="H76" s="1065">
        <v>6791650.54</v>
      </c>
      <c r="I76" s="1065">
        <v>6729756.46</v>
      </c>
      <c r="J76" s="1065">
        <v>6257529</v>
      </c>
      <c r="K76" s="1065">
        <v>7305034.0600000005</v>
      </c>
      <c r="L76" s="1065">
        <v>6083187.2699999996</v>
      </c>
      <c r="M76" s="1065">
        <v>5090461.68</v>
      </c>
      <c r="N76" s="1065">
        <v>76640161.459999993</v>
      </c>
      <c r="P76" s="1067"/>
      <c r="Q76"/>
      <c r="R76"/>
      <c r="S76"/>
      <c r="T76"/>
      <c r="U76"/>
      <c r="V76"/>
      <c r="W76"/>
      <c r="X76"/>
      <c r="Y76"/>
      <c r="Z76"/>
      <c r="AA76"/>
      <c r="AB76"/>
    </row>
    <row r="77" spans="1:28" ht="15.75" customHeight="1">
      <c r="A77" s="774" t="s">
        <v>302</v>
      </c>
      <c r="B77" s="1064">
        <v>806508323.30999982</v>
      </c>
      <c r="C77" s="1064">
        <v>1098883323.9100001</v>
      </c>
      <c r="D77" s="1064">
        <v>788016467.83999979</v>
      </c>
      <c r="E77" s="1064">
        <v>836200845.23000002</v>
      </c>
      <c r="F77" s="1064">
        <v>1007600455.7299999</v>
      </c>
      <c r="G77" s="1064">
        <v>777869774.74000001</v>
      </c>
      <c r="H77" s="1064">
        <v>911453253.21000004</v>
      </c>
      <c r="I77" s="1064">
        <v>1245431736.3300002</v>
      </c>
      <c r="J77" s="1064">
        <v>1015168702.1099998</v>
      </c>
      <c r="K77" s="1064">
        <v>1246870376.1199999</v>
      </c>
      <c r="L77" s="1064">
        <v>1169227721.3299997</v>
      </c>
      <c r="M77" s="1064">
        <v>1053091094.5700001</v>
      </c>
      <c r="N77" s="1064">
        <v>11956322074.43</v>
      </c>
      <c r="P77" s="1067"/>
      <c r="Q77"/>
      <c r="R77"/>
      <c r="S77"/>
      <c r="T77"/>
      <c r="U77"/>
      <c r="V77"/>
      <c r="W77"/>
      <c r="X77"/>
      <c r="Y77"/>
      <c r="Z77"/>
      <c r="AA77"/>
      <c r="AB77"/>
    </row>
    <row r="78" spans="1:28" s="67" customFormat="1" ht="17.25" customHeight="1">
      <c r="A78" s="773" t="s">
        <v>1575</v>
      </c>
      <c r="B78" s="1065">
        <v>0</v>
      </c>
      <c r="C78" s="1065">
        <v>0</v>
      </c>
      <c r="D78" s="1065">
        <v>0</v>
      </c>
      <c r="E78" s="1065">
        <v>0</v>
      </c>
      <c r="F78" s="1065">
        <v>0</v>
      </c>
      <c r="G78" s="1065">
        <v>0</v>
      </c>
      <c r="H78" s="1065">
        <v>115043369.83</v>
      </c>
      <c r="I78" s="1065">
        <v>212491781.93000001</v>
      </c>
      <c r="J78" s="1065">
        <v>221595141.28</v>
      </c>
      <c r="K78" s="1065">
        <v>296147915.88</v>
      </c>
      <c r="L78" s="1065">
        <v>335157967.56999999</v>
      </c>
      <c r="M78" s="1065">
        <v>188388468.47999999</v>
      </c>
      <c r="N78" s="1065">
        <v>1368824644.97</v>
      </c>
      <c r="O78" s="57"/>
      <c r="P78" s="1067"/>
      <c r="Q78"/>
      <c r="R78"/>
      <c r="S78"/>
      <c r="T78"/>
      <c r="U78"/>
      <c r="V78"/>
      <c r="W78"/>
      <c r="X78"/>
      <c r="Y78"/>
      <c r="Z78"/>
      <c r="AA78"/>
      <c r="AB78"/>
    </row>
    <row r="79" spans="1:28" ht="15" customHeight="1">
      <c r="A79" s="773" t="s">
        <v>432</v>
      </c>
      <c r="B79" s="1065">
        <v>64057486.890000008</v>
      </c>
      <c r="C79" s="1065">
        <v>51673124.530000001</v>
      </c>
      <c r="D79" s="1065">
        <v>11483227.289999999</v>
      </c>
      <c r="E79" s="1065">
        <v>40011894.399999999</v>
      </c>
      <c r="F79" s="1065">
        <v>42969582.840000004</v>
      </c>
      <c r="G79" s="1065">
        <v>10069741.550000001</v>
      </c>
      <c r="H79" s="1065">
        <v>26934914.190000001</v>
      </c>
      <c r="I79" s="1065">
        <v>14272855.5</v>
      </c>
      <c r="J79" s="1065">
        <v>16004501.829999998</v>
      </c>
      <c r="K79" s="1065">
        <v>17576025.16</v>
      </c>
      <c r="L79" s="1065">
        <v>14346071.15</v>
      </c>
      <c r="M79" s="1065">
        <v>28237295.940000001</v>
      </c>
      <c r="N79" s="1065">
        <v>337636721.27000004</v>
      </c>
      <c r="P79" s="1067"/>
    </row>
    <row r="80" spans="1:28">
      <c r="A80" s="773" t="s">
        <v>556</v>
      </c>
      <c r="B80" s="1065">
        <v>4418627.7300000004</v>
      </c>
      <c r="C80" s="1065">
        <v>6447112.5999999996</v>
      </c>
      <c r="D80" s="1065">
        <v>9224241.3499999996</v>
      </c>
      <c r="E80" s="1065">
        <v>8037787.7400000002</v>
      </c>
      <c r="F80" s="1065">
        <v>3047338.81</v>
      </c>
      <c r="G80" s="1065">
        <v>12895539.539999999</v>
      </c>
      <c r="H80" s="1065">
        <v>9061640.9800000004</v>
      </c>
      <c r="I80" s="1065">
        <v>5855265.8100000005</v>
      </c>
      <c r="J80" s="1065">
        <v>3985634.38</v>
      </c>
      <c r="K80" s="1065">
        <v>3698744.95</v>
      </c>
      <c r="L80" s="1065">
        <v>3798322.86</v>
      </c>
      <c r="M80" s="1065">
        <v>4025835.84</v>
      </c>
      <c r="N80" s="1065">
        <v>74496092.590000004</v>
      </c>
      <c r="P80" s="1067"/>
    </row>
    <row r="81" spans="1:16" ht="17.25">
      <c r="A81" s="773" t="s">
        <v>1576</v>
      </c>
      <c r="B81" s="1065">
        <v>736306905.30999994</v>
      </c>
      <c r="C81" s="1065">
        <v>1040457508.1</v>
      </c>
      <c r="D81" s="1065">
        <v>766769379.27999997</v>
      </c>
      <c r="E81" s="1065">
        <v>785794172.37</v>
      </c>
      <c r="F81" s="1065">
        <v>958953065.25999999</v>
      </c>
      <c r="G81" s="1065">
        <v>754692899.22000003</v>
      </c>
      <c r="H81" s="1065">
        <v>759976404.08000004</v>
      </c>
      <c r="I81" s="1065">
        <v>1012424340.4400001</v>
      </c>
      <c r="J81" s="1065">
        <v>771918828.41999996</v>
      </c>
      <c r="K81" s="1065">
        <v>927794458.05999994</v>
      </c>
      <c r="L81" s="1065">
        <v>813401637.92999995</v>
      </c>
      <c r="M81" s="1065">
        <v>830044694.33000004</v>
      </c>
      <c r="N81" s="1065">
        <v>10158534292.799999</v>
      </c>
      <c r="P81" s="1067"/>
    </row>
    <row r="82" spans="1:16" ht="15" customHeight="1">
      <c r="A82" s="773" t="s">
        <v>558</v>
      </c>
      <c r="B82" s="1065">
        <v>1725303.3800000001</v>
      </c>
      <c r="C82" s="1065">
        <v>305578.68</v>
      </c>
      <c r="D82" s="1065">
        <v>539619.92000000004</v>
      </c>
      <c r="E82" s="1065">
        <v>2356990.7199999997</v>
      </c>
      <c r="F82" s="1065">
        <v>2630468.8200000003</v>
      </c>
      <c r="G82" s="1065">
        <v>211594.43</v>
      </c>
      <c r="H82" s="1065">
        <v>436924.13000000006</v>
      </c>
      <c r="I82" s="1065">
        <v>387492.65</v>
      </c>
      <c r="J82" s="1065">
        <v>1664596.1999999997</v>
      </c>
      <c r="K82" s="1065">
        <v>1653232.07</v>
      </c>
      <c r="L82" s="1065">
        <v>2523721.8200000003</v>
      </c>
      <c r="M82" s="1065">
        <v>2394799.98</v>
      </c>
      <c r="N82" s="1065">
        <v>16830322.800000001</v>
      </c>
      <c r="P82" s="1067"/>
    </row>
    <row r="83" spans="1:16" ht="15" customHeight="1">
      <c r="A83" s="777" t="s">
        <v>122</v>
      </c>
      <c r="B83" s="1066">
        <v>76551238194.819992</v>
      </c>
      <c r="C83" s="1066">
        <v>66254498985.049995</v>
      </c>
      <c r="D83" s="1066">
        <v>64831986479.490005</v>
      </c>
      <c r="E83" s="1066">
        <v>94761182931.839996</v>
      </c>
      <c r="F83" s="1066">
        <v>67780171919.159996</v>
      </c>
      <c r="G83" s="1066">
        <v>61761961334.779999</v>
      </c>
      <c r="H83" s="1066">
        <v>68866863927.009995</v>
      </c>
      <c r="I83" s="1066">
        <v>67172553082.280006</v>
      </c>
      <c r="J83" s="1066">
        <v>63435496158.740005</v>
      </c>
      <c r="K83" s="1066">
        <v>73665591350.87999</v>
      </c>
      <c r="L83" s="1066">
        <v>71870384326.830002</v>
      </c>
      <c r="M83" s="1066">
        <v>69507320150.860001</v>
      </c>
      <c r="N83" s="1066">
        <v>846459248841.73999</v>
      </c>
      <c r="P83" s="1067"/>
    </row>
    <row r="84" spans="1:16">
      <c r="A84" s="200" t="s">
        <v>113</v>
      </c>
      <c r="B84" s="201"/>
      <c r="C84" s="201"/>
      <c r="D84" s="201"/>
      <c r="E84" s="201"/>
      <c r="P84" s="1067"/>
    </row>
    <row r="85" spans="1:16" ht="15" customHeight="1">
      <c r="A85" s="155" t="s">
        <v>438</v>
      </c>
      <c r="B85" s="202"/>
      <c r="C85" s="202"/>
      <c r="D85" s="202"/>
      <c r="E85" s="202"/>
      <c r="F85" s="202"/>
      <c r="G85" s="202"/>
      <c r="H85" s="202"/>
      <c r="I85" s="202"/>
      <c r="J85" s="202"/>
      <c r="K85" s="202"/>
      <c r="L85" s="202"/>
      <c r="M85" s="202"/>
      <c r="N85" s="202"/>
      <c r="P85" s="1067"/>
    </row>
    <row r="86" spans="1:16" ht="15" customHeight="1">
      <c r="A86" s="155" t="s">
        <v>384</v>
      </c>
      <c r="B86" s="202"/>
      <c r="C86" s="202"/>
      <c r="D86" s="202"/>
      <c r="E86" s="202"/>
      <c r="F86" s="202"/>
      <c r="G86" s="202"/>
      <c r="H86" s="202"/>
      <c r="I86" s="202"/>
      <c r="J86" s="202"/>
      <c r="K86" s="202"/>
      <c r="L86" s="202"/>
      <c r="M86" s="202"/>
      <c r="N86" s="202"/>
      <c r="P86" s="1067"/>
    </row>
    <row r="87" spans="1:16" ht="15" customHeight="1">
      <c r="A87" s="121" t="s">
        <v>1570</v>
      </c>
      <c r="B87" s="203"/>
      <c r="C87" s="203"/>
      <c r="D87" s="204"/>
      <c r="E87"/>
      <c r="F87" s="212"/>
      <c r="G87" s="212"/>
      <c r="H87" s="212"/>
      <c r="I87" s="212"/>
      <c r="J87" s="212"/>
      <c r="K87" s="212"/>
      <c r="L87" s="212"/>
      <c r="M87" s="212"/>
      <c r="P87" s="1067"/>
    </row>
    <row r="88" spans="1:16" ht="15" customHeight="1">
      <c r="A88" s="155" t="s">
        <v>1579</v>
      </c>
      <c r="B88" s="203"/>
      <c r="C88" s="203"/>
      <c r="D88" s="204"/>
      <c r="E88"/>
      <c r="F88" s="213"/>
      <c r="G88" s="213"/>
      <c r="H88" s="213"/>
      <c r="I88" s="213"/>
      <c r="J88" s="213"/>
      <c r="K88" s="213"/>
      <c r="L88" s="213"/>
      <c r="M88" s="213"/>
      <c r="N88" s="213"/>
      <c r="P88" s="1067"/>
    </row>
    <row r="89" spans="1:16" ht="15" customHeight="1">
      <c r="A89" s="155" t="s">
        <v>1580</v>
      </c>
      <c r="B89" s="203"/>
      <c r="C89" s="203"/>
      <c r="D89" s="204"/>
      <c r="E89"/>
      <c r="F89" s="213"/>
      <c r="G89" s="213"/>
      <c r="H89" s="213"/>
      <c r="I89" s="213"/>
      <c r="J89" s="213"/>
      <c r="K89" s="213"/>
      <c r="L89" s="213"/>
      <c r="M89" s="213"/>
      <c r="N89" s="213"/>
      <c r="P89" s="1067"/>
    </row>
    <row r="90" spans="1:16">
      <c r="A90" s="155" t="s">
        <v>1571</v>
      </c>
      <c r="B90" s="203"/>
      <c r="C90" s="203"/>
      <c r="D90" s="204"/>
      <c r="E90"/>
      <c r="F90" s="214"/>
      <c r="G90" s="214"/>
      <c r="H90" s="214"/>
      <c r="I90" s="214"/>
      <c r="J90" s="214"/>
      <c r="K90" s="214"/>
      <c r="L90" s="214"/>
      <c r="M90" s="214"/>
      <c r="N90" s="215"/>
      <c r="P90" s="1067"/>
    </row>
    <row r="91" spans="1:16">
      <c r="A91" s="155" t="s">
        <v>1572</v>
      </c>
      <c r="B91" s="205"/>
      <c r="C91" s="206"/>
      <c r="D91" s="207"/>
      <c r="E91" s="208"/>
      <c r="F91" s="217"/>
      <c r="G91" s="217"/>
      <c r="H91" s="217"/>
      <c r="I91" s="217"/>
      <c r="J91" s="217"/>
      <c r="K91" s="217"/>
      <c r="L91" s="217"/>
      <c r="M91" s="217"/>
      <c r="N91" s="218"/>
      <c r="P91" s="1067"/>
    </row>
    <row r="92" spans="1:16">
      <c r="A92" s="210" t="s">
        <v>1711</v>
      </c>
      <c r="B92" s="210"/>
      <c r="C92" s="210"/>
      <c r="D92" s="210"/>
      <c r="E92" s="210"/>
      <c r="F92" s="217"/>
      <c r="G92" s="217"/>
      <c r="H92" s="217"/>
      <c r="I92" s="217"/>
      <c r="J92" s="217"/>
      <c r="K92" s="217"/>
      <c r="L92" s="217"/>
      <c r="M92" s="217"/>
      <c r="N92" s="218"/>
      <c r="P92" s="1067"/>
    </row>
    <row r="93" spans="1:16">
      <c r="A93" s="210" t="s">
        <v>559</v>
      </c>
      <c r="B93" s="211"/>
      <c r="C93" s="211"/>
      <c r="D93" s="211"/>
      <c r="E93" s="211"/>
      <c r="F93" s="217"/>
      <c r="G93" s="217"/>
      <c r="H93" s="217"/>
      <c r="I93" s="217"/>
      <c r="J93" s="217"/>
      <c r="K93" s="217"/>
      <c r="L93" s="217"/>
      <c r="M93" s="217"/>
      <c r="N93" s="218"/>
      <c r="P93" s="1067"/>
    </row>
    <row r="94" spans="1:16">
      <c r="A94" s="216"/>
      <c r="B94" s="219"/>
      <c r="C94" s="219"/>
      <c r="D94" s="219"/>
      <c r="E94" s="219"/>
      <c r="F94" s="219"/>
      <c r="G94" s="776"/>
      <c r="H94" s="219"/>
      <c r="I94" s="219"/>
      <c r="J94" s="219"/>
      <c r="K94" s="219"/>
      <c r="L94" s="219"/>
      <c r="M94" s="219"/>
      <c r="N94" s="219"/>
    </row>
    <row r="95" spans="1:16">
      <c r="A95" s="1206"/>
      <c r="B95" s="1206"/>
      <c r="C95" s="1206"/>
      <c r="D95" s="1206"/>
      <c r="E95" s="1206"/>
      <c r="F95" s="219"/>
      <c r="G95" s="219"/>
      <c r="H95" s="219"/>
      <c r="I95" s="219"/>
      <c r="J95" s="219"/>
      <c r="K95" s="219"/>
      <c r="L95" s="219"/>
      <c r="M95" s="219"/>
      <c r="N95" s="219"/>
    </row>
    <row r="96" spans="1:16">
      <c r="A96" s="1206"/>
      <c r="B96" s="1206"/>
      <c r="C96" s="1206"/>
      <c r="D96" s="1206"/>
      <c r="E96" s="1206"/>
      <c r="F96" s="219"/>
      <c r="G96" s="219"/>
      <c r="H96" s="219"/>
      <c r="I96" s="219"/>
      <c r="J96" s="219"/>
      <c r="K96" s="219"/>
      <c r="L96" s="219"/>
      <c r="M96" s="219"/>
      <c r="N96" s="219"/>
    </row>
    <row r="97" spans="1:14">
      <c r="A97" s="220"/>
      <c r="B97" s="221"/>
      <c r="C97" s="216"/>
      <c r="D97" s="221"/>
      <c r="E97" s="221"/>
      <c r="F97" s="219"/>
      <c r="G97" s="219"/>
      <c r="H97" s="219"/>
      <c r="I97" s="219"/>
      <c r="J97" s="219"/>
      <c r="K97" s="219"/>
      <c r="L97" s="219"/>
      <c r="M97" s="222"/>
      <c r="N97" s="223"/>
    </row>
    <row r="98" spans="1:14">
      <c r="A98" s="224"/>
      <c r="B98" s="219"/>
      <c r="C98" s="219"/>
      <c r="D98" s="219"/>
      <c r="E98" s="219"/>
      <c r="F98" s="219"/>
      <c r="G98" s="219"/>
      <c r="H98" s="219"/>
      <c r="I98" s="219"/>
      <c r="J98" s="219"/>
      <c r="K98" s="219"/>
      <c r="L98" s="219"/>
      <c r="M98" s="219"/>
      <c r="N98" s="219"/>
    </row>
    <row r="99" spans="1:14">
      <c r="A99" s="224"/>
      <c r="B99" s="219"/>
      <c r="C99" s="219"/>
      <c r="D99" s="219"/>
      <c r="E99" s="219"/>
      <c r="F99" s="219"/>
      <c r="G99" s="219"/>
      <c r="H99" s="219"/>
      <c r="I99" s="219"/>
      <c r="J99" s="219"/>
      <c r="K99" s="219"/>
      <c r="L99" s="219"/>
      <c r="M99" s="219"/>
      <c r="N99" s="219"/>
    </row>
    <row r="100" spans="1:14">
      <c r="A100" s="224"/>
      <c r="B100" s="219"/>
      <c r="C100" s="219"/>
      <c r="D100" s="219"/>
      <c r="E100" s="219"/>
      <c r="F100" s="219"/>
      <c r="G100" s="219"/>
      <c r="H100" s="219"/>
      <c r="I100" s="219"/>
      <c r="J100" s="219"/>
      <c r="K100" s="219"/>
      <c r="L100" s="219"/>
      <c r="M100" s="219"/>
      <c r="N100" s="219"/>
    </row>
    <row r="101" spans="1:14">
      <c r="A101" s="224"/>
      <c r="B101" s="219"/>
      <c r="C101" s="219"/>
      <c r="D101" s="219"/>
      <c r="E101" s="219"/>
      <c r="F101" s="219"/>
      <c r="G101" s="219"/>
      <c r="H101" s="219"/>
      <c r="I101" s="219"/>
      <c r="J101" s="219"/>
      <c r="K101" s="219"/>
      <c r="L101" s="219"/>
      <c r="M101" s="219"/>
      <c r="N101" s="219"/>
    </row>
    <row r="102" spans="1:14">
      <c r="A102" s="214"/>
      <c r="C102" s="209"/>
      <c r="D102" s="209"/>
      <c r="E102" s="209"/>
      <c r="F102" s="209"/>
      <c r="G102" s="209"/>
      <c r="H102" s="209"/>
      <c r="I102" s="209"/>
      <c r="J102" s="209"/>
      <c r="K102" s="209"/>
      <c r="L102" s="209"/>
      <c r="M102" s="209"/>
      <c r="N102" s="209"/>
    </row>
    <row r="103" spans="1:14">
      <c r="A103" s="214"/>
      <c r="B103" s="209"/>
      <c r="C103" s="209"/>
      <c r="D103" s="209"/>
      <c r="E103" s="209"/>
      <c r="F103" s="209"/>
      <c r="G103" s="209"/>
      <c r="H103" s="209"/>
      <c r="I103" s="209"/>
      <c r="J103" s="209"/>
      <c r="K103" s="209"/>
      <c r="L103" s="209"/>
      <c r="M103" s="209"/>
      <c r="N103" s="209"/>
    </row>
    <row r="104" spans="1:14">
      <c r="A104" s="214"/>
      <c r="B104" s="209"/>
      <c r="C104" s="209"/>
      <c r="D104" s="209"/>
      <c r="E104" s="209"/>
      <c r="F104" s="209"/>
      <c r="G104" s="209"/>
      <c r="H104" s="209"/>
      <c r="I104" s="209"/>
      <c r="J104" s="209"/>
      <c r="K104" s="209"/>
      <c r="L104" s="209"/>
      <c r="M104" s="209"/>
      <c r="N104" s="209"/>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2">
    <mergeCell ref="A95:E95"/>
    <mergeCell ref="A96:E96"/>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dimension ref="A1:X99"/>
  <sheetViews>
    <sheetView showGridLines="0" zoomScaleNormal="100" workbookViewId="0">
      <pane xSplit="1" ySplit="9" topLeftCell="B81" activePane="bottomRight" state="frozen"/>
      <selection activeCell="S89" sqref="B89:S89"/>
      <selection pane="topRight" activeCell="S89" sqref="B89:S89"/>
      <selection pane="bottomLeft" activeCell="S89" sqref="B89:S89"/>
      <selection pane="bottomRight" activeCell="J105" sqref="J105"/>
    </sheetView>
  </sheetViews>
  <sheetFormatPr defaultColWidth="9.140625" defaultRowHeight="15"/>
  <cols>
    <col min="1" max="1" width="72.7109375" style="93" customWidth="1"/>
    <col min="2" max="3" width="12.42578125" style="93" customWidth="1"/>
    <col min="4" max="6" width="12.42578125" style="94" customWidth="1"/>
    <col min="7" max="7" width="11.28515625" style="94" bestFit="1" customWidth="1"/>
    <col min="8" max="16" width="11.28515625" style="93" bestFit="1" customWidth="1"/>
    <col min="17" max="17" width="11.28515625" style="95" bestFit="1" customWidth="1"/>
    <col min="18" max="21" width="11.28515625" style="91" bestFit="1" customWidth="1"/>
    <col min="22" max="22" width="19.7109375" style="1177" bestFit="1" customWidth="1"/>
    <col min="23" max="23" width="11.140625" style="91" bestFit="1" customWidth="1"/>
    <col min="24" max="16384" width="9.140625" style="91"/>
  </cols>
  <sheetData>
    <row r="1" spans="1:23">
      <c r="A1" s="102" t="s">
        <v>187</v>
      </c>
      <c r="B1" s="100"/>
      <c r="C1" s="100"/>
      <c r="D1" s="101"/>
      <c r="E1" s="101"/>
      <c r="F1" s="101"/>
      <c r="G1" s="101"/>
      <c r="H1" s="100"/>
      <c r="I1" s="100"/>
      <c r="J1" s="100"/>
      <c r="K1" s="100"/>
      <c r="L1" s="100"/>
      <c r="M1" s="100"/>
      <c r="N1" s="100"/>
      <c r="O1" s="100"/>
      <c r="P1" s="100"/>
      <c r="Q1" s="100"/>
      <c r="R1" s="102"/>
      <c r="S1" s="102"/>
      <c r="T1" s="102"/>
      <c r="U1" s="102">
        <v>10</v>
      </c>
    </row>
    <row r="2" spans="1:23">
      <c r="A2" s="92"/>
    </row>
    <row r="3" spans="1:23">
      <c r="A3" s="92"/>
    </row>
    <row r="4" spans="1:23">
      <c r="A4" s="92"/>
    </row>
    <row r="5" spans="1:23">
      <c r="A5" s="92"/>
    </row>
    <row r="6" spans="1:23">
      <c r="A6" s="723" t="s">
        <v>699</v>
      </c>
      <c r="B6" s="96"/>
      <c r="C6" s="96"/>
      <c r="D6" s="97"/>
      <c r="E6" s="97"/>
      <c r="F6" s="97"/>
      <c r="G6" s="95"/>
      <c r="H6" s="95"/>
      <c r="I6" s="95"/>
      <c r="J6" s="95"/>
    </row>
    <row r="7" spans="1:23">
      <c r="A7" s="723" t="s">
        <v>563</v>
      </c>
      <c r="B7" s="98"/>
      <c r="C7" s="96"/>
      <c r="D7" s="97"/>
      <c r="E7" s="97"/>
      <c r="F7" s="97"/>
      <c r="G7" s="95"/>
      <c r="H7" s="95"/>
      <c r="I7" s="95"/>
      <c r="J7" s="95"/>
    </row>
    <row r="8" spans="1:23">
      <c r="A8" s="723" t="s">
        <v>1611</v>
      </c>
      <c r="B8" s="96"/>
      <c r="C8" s="96"/>
      <c r="D8" s="97"/>
      <c r="E8" s="97"/>
      <c r="F8" s="97"/>
      <c r="G8" s="95"/>
      <c r="H8" s="95"/>
      <c r="I8" s="95"/>
      <c r="J8" s="95"/>
      <c r="K8" s="97"/>
      <c r="L8" s="97"/>
      <c r="M8" s="97"/>
      <c r="N8" s="97"/>
      <c r="O8" s="97"/>
      <c r="P8" s="97"/>
    </row>
    <row r="9" spans="1:23">
      <c r="A9" s="107" t="s">
        <v>564</v>
      </c>
      <c r="B9" s="107">
        <v>2005</v>
      </c>
      <c r="C9" s="107">
        <v>2006</v>
      </c>
      <c r="D9" s="107">
        <v>2007</v>
      </c>
      <c r="E9" s="107">
        <v>2008</v>
      </c>
      <c r="F9" s="107">
        <v>2009</v>
      </c>
      <c r="G9" s="107">
        <v>2010</v>
      </c>
      <c r="H9" s="107">
        <v>2011</v>
      </c>
      <c r="I9" s="107">
        <v>2012</v>
      </c>
      <c r="J9" s="107">
        <v>2013</v>
      </c>
      <c r="K9" s="107">
        <v>2014</v>
      </c>
      <c r="L9" s="107">
        <v>2015</v>
      </c>
      <c r="M9" s="107">
        <v>2016</v>
      </c>
      <c r="N9" s="107">
        <v>2017</v>
      </c>
      <c r="O9" s="107">
        <v>2018</v>
      </c>
      <c r="P9" s="107">
        <v>2019</v>
      </c>
      <c r="Q9" s="107">
        <v>2020</v>
      </c>
      <c r="R9" s="107">
        <v>2021</v>
      </c>
      <c r="S9" s="107">
        <v>2022</v>
      </c>
      <c r="T9" s="107">
        <v>2023</v>
      </c>
      <c r="U9" s="107">
        <v>2024</v>
      </c>
    </row>
    <row r="10" spans="1:23">
      <c r="A10" s="1141" t="s">
        <v>182</v>
      </c>
      <c r="B10" s="104">
        <v>30126.595180330009</v>
      </c>
      <c r="C10" s="104">
        <v>39166.600119789997</v>
      </c>
      <c r="D10" s="104">
        <v>56091.224322020054</v>
      </c>
      <c r="E10" s="104">
        <v>58645.088538010001</v>
      </c>
      <c r="F10" s="104">
        <v>54583.292658239996</v>
      </c>
      <c r="G10" s="1181">
        <v>54247881723.400002</v>
      </c>
      <c r="H10" s="1181">
        <v>65763120640.210037</v>
      </c>
      <c r="I10" s="1181">
        <v>92957476869.930023</v>
      </c>
      <c r="J10" s="1181">
        <v>108887734481.50002</v>
      </c>
      <c r="K10" s="1181">
        <v>125142337661.72998</v>
      </c>
      <c r="L10" s="1181">
        <v>119530175506.49994</v>
      </c>
      <c r="M10" s="1181">
        <v>135695465345.24002</v>
      </c>
      <c r="N10" s="1181">
        <v>155107200980.07001</v>
      </c>
      <c r="O10" s="1181">
        <v>170580732774.19992</v>
      </c>
      <c r="P10" s="1181">
        <v>194285255293.59003</v>
      </c>
      <c r="Q10" s="1181">
        <v>188968681323.67999</v>
      </c>
      <c r="R10" s="1181">
        <v>264632351602.24005</v>
      </c>
      <c r="S10" s="1181">
        <v>278491705199.66998</v>
      </c>
      <c r="T10" s="1181">
        <v>342265578953.79004</v>
      </c>
      <c r="U10" s="1181">
        <v>383201154954.14996</v>
      </c>
      <c r="W10" s="1120"/>
    </row>
    <row r="11" spans="1:23">
      <c r="A11" s="1141" t="s">
        <v>297</v>
      </c>
      <c r="B11" s="104">
        <v>7502.4102923499986</v>
      </c>
      <c r="C11" s="104">
        <v>10345.80254882</v>
      </c>
      <c r="D11" s="104">
        <v>11878.976877249996</v>
      </c>
      <c r="E11" s="104">
        <v>16307.217911420003</v>
      </c>
      <c r="F11" s="104">
        <v>15443.453535460001</v>
      </c>
      <c r="G11" s="1181">
        <v>17177738027.51</v>
      </c>
      <c r="H11" s="1181">
        <v>20429443022.41</v>
      </c>
      <c r="I11" s="1181">
        <v>21819256032.669998</v>
      </c>
      <c r="J11" s="1181">
        <v>27066904547.890003</v>
      </c>
      <c r="K11" s="1181">
        <v>31318341468.330002</v>
      </c>
      <c r="L11" s="1181">
        <v>35494626115.559998</v>
      </c>
      <c r="M11" s="1181">
        <v>40182645099.309998</v>
      </c>
      <c r="N11" s="1181">
        <v>43520084430.220001</v>
      </c>
      <c r="O11" s="1181">
        <v>51363279253.220001</v>
      </c>
      <c r="P11" s="1181">
        <v>59452961737.970001</v>
      </c>
      <c r="Q11" s="1181">
        <v>58736805528.569992</v>
      </c>
      <c r="R11" s="1181">
        <v>69021324159.769958</v>
      </c>
      <c r="S11" s="1181">
        <v>86998182475.610001</v>
      </c>
      <c r="T11" s="1181">
        <v>103169231147.16</v>
      </c>
      <c r="U11" s="1181">
        <v>117235169242.55</v>
      </c>
      <c r="W11" s="1120"/>
    </row>
    <row r="12" spans="1:23">
      <c r="A12" s="1142" t="s">
        <v>505</v>
      </c>
      <c r="B12" s="103">
        <v>621.00118598000017</v>
      </c>
      <c r="C12" s="103">
        <v>755.50243247999992</v>
      </c>
      <c r="D12" s="103">
        <v>945.73420591000013</v>
      </c>
      <c r="E12" s="103">
        <v>3599.0260080300004</v>
      </c>
      <c r="F12" s="103">
        <v>1396.1391435999999</v>
      </c>
      <c r="G12" s="1182">
        <v>1449289069.75</v>
      </c>
      <c r="H12" s="1182">
        <v>1572751653.6799996</v>
      </c>
      <c r="I12" s="1182">
        <v>1501393821.01</v>
      </c>
      <c r="J12" s="1182">
        <v>2186116210.7100005</v>
      </c>
      <c r="K12" s="1182">
        <v>1623128777.0700002</v>
      </c>
      <c r="L12" s="1182">
        <v>1694418197.1900001</v>
      </c>
      <c r="M12" s="1182">
        <v>1971958292.0800002</v>
      </c>
      <c r="N12" s="1182">
        <v>2005689577.2399998</v>
      </c>
      <c r="O12" s="1183">
        <v>3073154302.6600003</v>
      </c>
      <c r="P12" s="1183">
        <v>4188645524.0099993</v>
      </c>
      <c r="Q12" s="1183">
        <v>2823255712.8400002</v>
      </c>
      <c r="R12" s="1183">
        <v>4801586047.7900019</v>
      </c>
      <c r="S12" s="1183">
        <v>5095733284.1700001</v>
      </c>
      <c r="T12" s="1183">
        <v>6084597820.000001</v>
      </c>
      <c r="U12" s="1183">
        <v>5876107240.3099985</v>
      </c>
      <c r="W12" s="1120"/>
    </row>
    <row r="13" spans="1:23">
      <c r="A13" s="1142" t="s">
        <v>506</v>
      </c>
      <c r="B13" s="103">
        <v>5634.0624839199991</v>
      </c>
      <c r="C13" s="103">
        <v>7861.5366492499988</v>
      </c>
      <c r="D13" s="103">
        <v>8735.4982782399984</v>
      </c>
      <c r="E13" s="103">
        <v>9842.185840619999</v>
      </c>
      <c r="F13" s="103">
        <v>10948.349013480001</v>
      </c>
      <c r="G13" s="1182">
        <v>12287500057</v>
      </c>
      <c r="H13" s="1182">
        <v>14501078047.479998</v>
      </c>
      <c r="I13" s="1182">
        <v>16024883503.779999</v>
      </c>
      <c r="J13" s="1182">
        <v>18095423522.630001</v>
      </c>
      <c r="K13" s="1182">
        <v>22084872535.980003</v>
      </c>
      <c r="L13" s="1182">
        <v>25603825740.100002</v>
      </c>
      <c r="M13" s="1182">
        <v>28493811368.460003</v>
      </c>
      <c r="N13" s="1182">
        <v>31718198178.040005</v>
      </c>
      <c r="O13" s="1183">
        <v>38066039233.450005</v>
      </c>
      <c r="P13" s="1183">
        <v>43224957553.949997</v>
      </c>
      <c r="Q13" s="1183">
        <v>45048781902.889999</v>
      </c>
      <c r="R13" s="1183">
        <v>52616618747.199959</v>
      </c>
      <c r="S13" s="1183">
        <v>67267340398.760002</v>
      </c>
      <c r="T13" s="1183">
        <v>79844200162.350006</v>
      </c>
      <c r="U13" s="1183">
        <v>91423692412.62001</v>
      </c>
      <c r="W13" s="1120"/>
    </row>
    <row r="14" spans="1:23">
      <c r="A14" s="1142" t="s">
        <v>507</v>
      </c>
      <c r="B14" s="103">
        <v>676.55982566000012</v>
      </c>
      <c r="C14" s="103">
        <v>834.88866470000005</v>
      </c>
      <c r="D14" s="103">
        <v>1165.4017998799998</v>
      </c>
      <c r="E14" s="103">
        <v>1508.6033410299999</v>
      </c>
      <c r="F14" s="103">
        <v>1710.05599175</v>
      </c>
      <c r="G14" s="1182">
        <v>2021976051.1100001</v>
      </c>
      <c r="H14" s="1182">
        <v>2222955917.7999997</v>
      </c>
      <c r="I14" s="1182">
        <v>2475340374.0400004</v>
      </c>
      <c r="J14" s="1182">
        <v>2543990026.8699999</v>
      </c>
      <c r="K14" s="1182">
        <v>2911280855.2800002</v>
      </c>
      <c r="L14" s="1182">
        <v>3340955877.3900003</v>
      </c>
      <c r="M14" s="1182">
        <v>3629254535.3199997</v>
      </c>
      <c r="N14" s="1182">
        <v>3836964892.3900003</v>
      </c>
      <c r="O14" s="1183">
        <v>4246140821.0599995</v>
      </c>
      <c r="P14" s="1183">
        <v>4669583429.210001</v>
      </c>
      <c r="Q14" s="1183">
        <v>4238117487.4200006</v>
      </c>
      <c r="R14" s="1183">
        <v>5424214117.8899956</v>
      </c>
      <c r="S14" s="1183">
        <v>6464541438.5200005</v>
      </c>
      <c r="T14" s="1183">
        <v>7249005263.7600002</v>
      </c>
      <c r="U14" s="1183">
        <v>8202911414.6099997</v>
      </c>
      <c r="W14" s="1120"/>
    </row>
    <row r="15" spans="1:23">
      <c r="A15" s="1142" t="s">
        <v>508</v>
      </c>
      <c r="B15" s="103">
        <v>79.513410489999998</v>
      </c>
      <c r="C15" s="103">
        <v>105.54393254000003</v>
      </c>
      <c r="D15" s="103">
        <v>139.26269962000001</v>
      </c>
      <c r="E15" s="103">
        <v>212.77822661000002</v>
      </c>
      <c r="F15" s="103">
        <v>237.66718711000001</v>
      </c>
      <c r="G15" s="1182">
        <v>187479318</v>
      </c>
      <c r="H15" s="1182">
        <v>450210039.49000013</v>
      </c>
      <c r="I15" s="1182">
        <v>300784208.97000003</v>
      </c>
      <c r="J15" s="1182">
        <v>420436361.31999999</v>
      </c>
      <c r="K15" s="1182">
        <v>403111990.77000004</v>
      </c>
      <c r="L15" s="1182">
        <v>360266016.81</v>
      </c>
      <c r="M15" s="1182">
        <v>416680249.33999997</v>
      </c>
      <c r="N15" s="1182">
        <v>455363518.67000002</v>
      </c>
      <c r="O15" s="1183">
        <v>392995593.38000005</v>
      </c>
      <c r="P15" s="1183">
        <v>605163567.38999999</v>
      </c>
      <c r="Q15" s="1183">
        <v>391381331.90999997</v>
      </c>
      <c r="R15" s="1183">
        <v>432456706.55999982</v>
      </c>
      <c r="S15" s="1183">
        <v>695948477.96999991</v>
      </c>
      <c r="T15" s="1183">
        <v>563983300.15999997</v>
      </c>
      <c r="U15" s="1183">
        <v>717752754.96999991</v>
      </c>
      <c r="W15" s="1120"/>
    </row>
    <row r="16" spans="1:23">
      <c r="A16" s="1142" t="s">
        <v>509</v>
      </c>
      <c r="B16" s="103">
        <v>98.198236479999991</v>
      </c>
      <c r="C16" s="103">
        <v>130.85163320000001</v>
      </c>
      <c r="D16" s="103">
        <v>200.95688597</v>
      </c>
      <c r="E16" s="103">
        <v>318.34455722999996</v>
      </c>
      <c r="F16" s="103">
        <v>338.22909551999999</v>
      </c>
      <c r="G16" s="1182">
        <v>342047328.50999999</v>
      </c>
      <c r="H16" s="1182">
        <v>389210504.73000002</v>
      </c>
      <c r="I16" s="1182">
        <v>478777610.99999994</v>
      </c>
      <c r="J16" s="1182">
        <v>536154049.54999983</v>
      </c>
      <c r="K16" s="1182">
        <v>596179198.69000006</v>
      </c>
      <c r="L16" s="1182">
        <v>611236814.29000008</v>
      </c>
      <c r="M16" s="1182">
        <v>1223594558.8100002</v>
      </c>
      <c r="N16" s="1182">
        <v>647908784.51999998</v>
      </c>
      <c r="O16" s="1183">
        <v>1025658049.4900001</v>
      </c>
      <c r="P16" s="1183">
        <v>1055246583.7699999</v>
      </c>
      <c r="Q16" s="1183">
        <v>1162180781.78</v>
      </c>
      <c r="R16" s="1183">
        <v>938131861.76000035</v>
      </c>
      <c r="S16" s="1183">
        <v>2395830727.1799998</v>
      </c>
      <c r="T16" s="1183">
        <v>1082919385.8400002</v>
      </c>
      <c r="U16" s="1183">
        <v>1128558875.8700001</v>
      </c>
      <c r="W16" s="1120"/>
    </row>
    <row r="17" spans="1:23">
      <c r="A17" s="1142" t="s">
        <v>510</v>
      </c>
      <c r="B17" s="103">
        <v>393.07514982000004</v>
      </c>
      <c r="C17" s="103">
        <v>657.47923665000008</v>
      </c>
      <c r="D17" s="103">
        <v>692.12300763000007</v>
      </c>
      <c r="E17" s="103">
        <v>826.27993789999994</v>
      </c>
      <c r="F17" s="103">
        <v>813.013104</v>
      </c>
      <c r="G17" s="1182">
        <v>889446203.1400001</v>
      </c>
      <c r="H17" s="1182">
        <v>1293236859.23</v>
      </c>
      <c r="I17" s="1182">
        <v>895386222.68000007</v>
      </c>
      <c r="J17" s="1182">
        <v>1069190496.0300001</v>
      </c>
      <c r="K17" s="1182">
        <v>1173204251.1699998</v>
      </c>
      <c r="L17" s="1182">
        <v>1199162803.8500001</v>
      </c>
      <c r="M17" s="1182">
        <v>1311558100.9599998</v>
      </c>
      <c r="N17" s="1182">
        <v>1335304766.99</v>
      </c>
      <c r="O17" s="1183">
        <v>1363307017.6300004</v>
      </c>
      <c r="P17" s="1183">
        <v>1966189460.01</v>
      </c>
      <c r="Q17" s="1183">
        <v>1313171930.0999999</v>
      </c>
      <c r="R17" s="1183">
        <v>1500066818.9599993</v>
      </c>
      <c r="S17" s="1183">
        <v>1638105734.0699997</v>
      </c>
      <c r="T17" s="1183">
        <v>1949432830.4599998</v>
      </c>
      <c r="U17" s="1183">
        <v>2064862322.8199999</v>
      </c>
      <c r="W17" s="1120"/>
    </row>
    <row r="18" spans="1:23">
      <c r="A18" s="1142" t="s">
        <v>511</v>
      </c>
      <c r="B18" s="103">
        <v>0</v>
      </c>
      <c r="C18" s="103">
        <v>0</v>
      </c>
      <c r="D18" s="103">
        <v>0</v>
      </c>
      <c r="E18" s="103">
        <v>0</v>
      </c>
      <c r="F18" s="103">
        <v>0</v>
      </c>
      <c r="G18" s="1182">
        <v>0</v>
      </c>
      <c r="H18" s="1182">
        <v>0</v>
      </c>
      <c r="I18" s="1182">
        <v>142690291.18999997</v>
      </c>
      <c r="J18" s="1182">
        <v>2215593880.7800002</v>
      </c>
      <c r="K18" s="1182">
        <v>2526563859.3699994</v>
      </c>
      <c r="L18" s="1182">
        <v>2684760665.9299998</v>
      </c>
      <c r="M18" s="1182">
        <v>3135787994.3400002</v>
      </c>
      <c r="N18" s="1182">
        <v>3520654712.3699999</v>
      </c>
      <c r="O18" s="1183">
        <v>3195984235.5500002</v>
      </c>
      <c r="P18" s="1183">
        <v>3743175619.6299992</v>
      </c>
      <c r="Q18" s="1183">
        <v>3759916381.6300006</v>
      </c>
      <c r="R18" s="1183">
        <v>3308249859.6100039</v>
      </c>
      <c r="S18" s="1183">
        <v>3440682414.9399996</v>
      </c>
      <c r="T18" s="1183">
        <v>6395092384.5900002</v>
      </c>
      <c r="U18" s="1183">
        <v>7821284221.3499994</v>
      </c>
      <c r="W18" s="1120"/>
    </row>
    <row r="19" spans="1:23">
      <c r="A19" s="1141" t="s">
        <v>288</v>
      </c>
      <c r="B19" s="104">
        <v>16229.5864146</v>
      </c>
      <c r="C19" s="104">
        <v>16552.68843821</v>
      </c>
      <c r="D19" s="104">
        <v>30136.821115000006</v>
      </c>
      <c r="E19" s="104">
        <v>26748.424579940001</v>
      </c>
      <c r="F19" s="104">
        <v>22555.937543879998</v>
      </c>
      <c r="G19" s="1181">
        <v>21566104262.149998</v>
      </c>
      <c r="H19" s="1181">
        <v>25117020220.490005</v>
      </c>
      <c r="I19" s="1181">
        <v>46824177185.870003</v>
      </c>
      <c r="J19" s="1181">
        <v>58940375435.330002</v>
      </c>
      <c r="K19" s="1181">
        <v>73051663990.910019</v>
      </c>
      <c r="L19" s="1181">
        <v>61446202454.819992</v>
      </c>
      <c r="M19" s="1181">
        <v>69360065041.400009</v>
      </c>
      <c r="N19" s="1181">
        <v>83126308362.519989</v>
      </c>
      <c r="O19" s="1181">
        <v>88103537303.350021</v>
      </c>
      <c r="P19" s="1181">
        <v>96183940907.310013</v>
      </c>
      <c r="Q19" s="1181">
        <v>90441586448.87001</v>
      </c>
      <c r="R19" s="1181">
        <v>150880839518.17007</v>
      </c>
      <c r="S19" s="1181">
        <v>141140816801.73999</v>
      </c>
      <c r="T19" s="1181">
        <v>180175139796.01004</v>
      </c>
      <c r="U19" s="1181">
        <v>193531211262.90997</v>
      </c>
      <c r="W19" s="1120"/>
    </row>
    <row r="20" spans="1:23">
      <c r="A20" s="1142" t="s">
        <v>512</v>
      </c>
      <c r="B20" s="103">
        <v>16154.345072479999</v>
      </c>
      <c r="C20" s="103">
        <v>16451.683412580001</v>
      </c>
      <c r="D20" s="103">
        <v>29996.872313210006</v>
      </c>
      <c r="E20" s="103">
        <v>26602.07612061</v>
      </c>
      <c r="F20" s="103">
        <v>22423.727248439998</v>
      </c>
      <c r="G20" s="1182">
        <v>21415488988.110001</v>
      </c>
      <c r="H20" s="1182">
        <v>24790585174.139999</v>
      </c>
      <c r="I20" s="1182">
        <v>46085158505.660004</v>
      </c>
      <c r="J20" s="1182">
        <v>49948100997.129997</v>
      </c>
      <c r="K20" s="1182">
        <v>66038192814.730003</v>
      </c>
      <c r="L20" s="1182">
        <v>53292724571.019997</v>
      </c>
      <c r="M20" s="1182">
        <v>59530883884.389999</v>
      </c>
      <c r="N20" s="1182">
        <v>74407438579.759995</v>
      </c>
      <c r="O20" s="1183">
        <v>83543591886.420013</v>
      </c>
      <c r="P20" s="1183">
        <v>91294285082.51001</v>
      </c>
      <c r="Q20" s="1183">
        <v>83775269558.410019</v>
      </c>
      <c r="R20" s="1183">
        <v>138491109314.1601</v>
      </c>
      <c r="S20" s="1183">
        <v>136895790105.60999</v>
      </c>
      <c r="T20" s="1183">
        <v>176860396109.29999</v>
      </c>
      <c r="U20" s="1183">
        <v>187524131961.49997</v>
      </c>
      <c r="W20" s="1120"/>
    </row>
    <row r="21" spans="1:23">
      <c r="A21" s="1142" t="s">
        <v>513</v>
      </c>
      <c r="B21" s="103">
        <v>0</v>
      </c>
      <c r="C21" s="103">
        <v>0</v>
      </c>
      <c r="D21" s="103">
        <v>0</v>
      </c>
      <c r="E21" s="103">
        <v>0</v>
      </c>
      <c r="F21" s="103">
        <v>0</v>
      </c>
      <c r="G21" s="1182">
        <v>0</v>
      </c>
      <c r="H21" s="1182">
        <v>0</v>
      </c>
      <c r="I21" s="1182">
        <v>0</v>
      </c>
      <c r="J21" s="1182">
        <v>2639520669.2999997</v>
      </c>
      <c r="K21" s="1182">
        <v>873893793.60000002</v>
      </c>
      <c r="L21" s="1182">
        <v>1433954167.2299998</v>
      </c>
      <c r="M21" s="1182">
        <v>0</v>
      </c>
      <c r="N21" s="1182">
        <v>0</v>
      </c>
      <c r="O21" s="1183">
        <v>264592939.16999996</v>
      </c>
      <c r="P21" s="1183">
        <v>0</v>
      </c>
      <c r="Q21" s="1183">
        <v>0</v>
      </c>
      <c r="R21" s="1183">
        <v>0</v>
      </c>
      <c r="S21" s="1183">
        <v>0</v>
      </c>
      <c r="T21" s="1183">
        <v>0</v>
      </c>
      <c r="U21" s="1183">
        <v>0</v>
      </c>
      <c r="W21" s="1120"/>
    </row>
    <row r="22" spans="1:23" ht="16.5">
      <c r="A22" s="1142" t="s">
        <v>1583</v>
      </c>
      <c r="B22" s="103">
        <v>0</v>
      </c>
      <c r="C22" s="103">
        <v>0</v>
      </c>
      <c r="D22" s="103">
        <v>0</v>
      </c>
      <c r="E22" s="103">
        <v>0</v>
      </c>
      <c r="F22" s="103">
        <v>0</v>
      </c>
      <c r="G22" s="1182">
        <v>0</v>
      </c>
      <c r="H22" s="1182">
        <v>0</v>
      </c>
      <c r="I22" s="1182">
        <v>0</v>
      </c>
      <c r="J22" s="1182">
        <v>4844945390.5599995</v>
      </c>
      <c r="K22" s="1182">
        <v>4801086879.96</v>
      </c>
      <c r="L22" s="1182">
        <v>5468172778.6199999</v>
      </c>
      <c r="M22" s="1182">
        <v>8428260595.7099981</v>
      </c>
      <c r="N22" s="1182">
        <v>7104287717.1500006</v>
      </c>
      <c r="O22" s="1183">
        <v>2550523735.71</v>
      </c>
      <c r="P22" s="1183">
        <v>3056077893.7800002</v>
      </c>
      <c r="Q22" s="1183">
        <v>5263106334.4799995</v>
      </c>
      <c r="R22" s="1183">
        <v>10414080346.34</v>
      </c>
      <c r="S22" s="1183">
        <v>1573969914.1299999</v>
      </c>
      <c r="T22" s="1183">
        <v>0</v>
      </c>
      <c r="U22" s="1183">
        <v>2274966672.6399999</v>
      </c>
      <c r="W22" s="1120"/>
    </row>
    <row r="23" spans="1:23">
      <c r="A23" s="1142" t="s">
        <v>515</v>
      </c>
      <c r="B23" s="103">
        <v>0</v>
      </c>
      <c r="C23" s="103">
        <v>0</v>
      </c>
      <c r="D23" s="103">
        <v>0</v>
      </c>
      <c r="E23" s="103">
        <v>0</v>
      </c>
      <c r="F23" s="103">
        <v>0</v>
      </c>
      <c r="G23" s="1182">
        <v>0</v>
      </c>
      <c r="H23" s="1182">
        <v>72772698.959999993</v>
      </c>
      <c r="I23" s="1182">
        <v>152705962.73000002</v>
      </c>
      <c r="J23" s="1182">
        <v>246216826.48999998</v>
      </c>
      <c r="K23" s="1182">
        <v>322655636.58999997</v>
      </c>
      <c r="L23" s="1182">
        <v>325089534.45999998</v>
      </c>
      <c r="M23" s="1182">
        <v>379346561.80000001</v>
      </c>
      <c r="N23" s="1182">
        <v>536527409.29000002</v>
      </c>
      <c r="O23" s="1183">
        <v>505533791.08000004</v>
      </c>
      <c r="P23" s="1183">
        <v>504850719.81999999</v>
      </c>
      <c r="Q23" s="1183">
        <v>501216099.08000004</v>
      </c>
      <c r="R23" s="1183">
        <v>615760292.33999991</v>
      </c>
      <c r="S23" s="1183">
        <v>740413143.16999996</v>
      </c>
      <c r="T23" s="1183">
        <v>819617875.53999984</v>
      </c>
      <c r="U23" s="1183">
        <v>1011020355.6900001</v>
      </c>
      <c r="W23" s="1120"/>
    </row>
    <row r="24" spans="1:23">
      <c r="A24" s="1142" t="s">
        <v>516</v>
      </c>
      <c r="B24" s="103">
        <v>0</v>
      </c>
      <c r="C24" s="103">
        <v>0</v>
      </c>
      <c r="D24" s="103">
        <v>0</v>
      </c>
      <c r="E24" s="103">
        <v>0</v>
      </c>
      <c r="F24" s="103">
        <v>0</v>
      </c>
      <c r="G24" s="1182">
        <v>0</v>
      </c>
      <c r="H24" s="1182">
        <v>0</v>
      </c>
      <c r="I24" s="1182">
        <v>0</v>
      </c>
      <c r="J24" s="1182">
        <v>270065655.92000002</v>
      </c>
      <c r="K24" s="1182">
        <v>361785926.03000003</v>
      </c>
      <c r="L24" s="1182">
        <v>419178188.48000002</v>
      </c>
      <c r="M24" s="1182">
        <v>530812255.13999993</v>
      </c>
      <c r="N24" s="1182">
        <v>628402022.6099999</v>
      </c>
      <c r="O24" s="1183">
        <v>745593896.36999989</v>
      </c>
      <c r="P24" s="1183">
        <v>777549654.17999995</v>
      </c>
      <c r="Q24" s="1183">
        <v>391228415.69000006</v>
      </c>
      <c r="R24" s="1183">
        <v>740902527.66999996</v>
      </c>
      <c r="S24" s="1183">
        <v>1105822960.26</v>
      </c>
      <c r="T24" s="1183">
        <v>1271973644</v>
      </c>
      <c r="U24" s="1183">
        <v>1449092480.3500001</v>
      </c>
      <c r="W24" s="1120"/>
    </row>
    <row r="25" spans="1:23">
      <c r="A25" s="1142" t="s">
        <v>517</v>
      </c>
      <c r="B25" s="103">
        <v>72.776249480000004</v>
      </c>
      <c r="C25" s="103">
        <v>101.00502562999999</v>
      </c>
      <c r="D25" s="103">
        <v>139.94880179</v>
      </c>
      <c r="E25" s="103">
        <v>146.34845933000003</v>
      </c>
      <c r="F25" s="103">
        <v>132.21029544000001</v>
      </c>
      <c r="G25" s="1182">
        <v>150615274.03999999</v>
      </c>
      <c r="H25" s="1182">
        <v>184525566.83000001</v>
      </c>
      <c r="I25" s="1182">
        <v>212020085.78000003</v>
      </c>
      <c r="J25" s="1182">
        <v>186686256.87</v>
      </c>
      <c r="K25" s="1182">
        <v>173278627.86000001</v>
      </c>
      <c r="L25" s="1182">
        <v>184025856.04999998</v>
      </c>
      <c r="M25" s="1182">
        <v>227848405.12</v>
      </c>
      <c r="N25" s="1182">
        <v>236492736.28</v>
      </c>
      <c r="O25" s="1183">
        <v>227577526.76999998</v>
      </c>
      <c r="P25" s="1183">
        <v>225159693.65000001</v>
      </c>
      <c r="Q25" s="1183">
        <v>77373316.63000001</v>
      </c>
      <c r="R25" s="1183">
        <v>131302285.64999996</v>
      </c>
      <c r="S25" s="1183">
        <v>207662013.75</v>
      </c>
      <c r="T25" s="1183">
        <v>245724405.96999997</v>
      </c>
      <c r="U25" s="1183">
        <v>245878756.60000002</v>
      </c>
      <c r="W25" s="1120"/>
    </row>
    <row r="26" spans="1:23">
      <c r="A26" s="1142" t="s">
        <v>518</v>
      </c>
      <c r="B26" s="103">
        <v>0</v>
      </c>
      <c r="C26" s="103">
        <v>0</v>
      </c>
      <c r="D26" s="103">
        <v>0</v>
      </c>
      <c r="E26" s="103">
        <v>0</v>
      </c>
      <c r="F26" s="103">
        <v>0</v>
      </c>
      <c r="G26" s="1182">
        <v>0</v>
      </c>
      <c r="H26" s="1182">
        <v>26525296.52</v>
      </c>
      <c r="I26" s="1182">
        <v>76751486.840000018</v>
      </c>
      <c r="J26" s="1182">
        <v>137168038.14999998</v>
      </c>
      <c r="K26" s="1182">
        <v>63579318.299999997</v>
      </c>
      <c r="L26" s="1182">
        <v>55397105.280000009</v>
      </c>
      <c r="M26" s="1182">
        <v>54985074.57</v>
      </c>
      <c r="N26" s="1182">
        <v>25092860.480000004</v>
      </c>
      <c r="O26" s="1183">
        <v>29787247.850000001</v>
      </c>
      <c r="P26" s="1183">
        <v>28449523.73</v>
      </c>
      <c r="Q26" s="1183">
        <v>24938223.850000005</v>
      </c>
      <c r="R26" s="1183">
        <v>48692935.399999991</v>
      </c>
      <c r="S26" s="1183">
        <v>74125211.530000001</v>
      </c>
      <c r="T26" s="1183">
        <v>81959693.569999993</v>
      </c>
      <c r="U26" s="1183">
        <v>100591429.44999999</v>
      </c>
      <c r="W26" s="1120"/>
    </row>
    <row r="27" spans="1:23">
      <c r="A27" s="1142" t="s">
        <v>565</v>
      </c>
      <c r="B27" s="103">
        <v>2.4650926399999995</v>
      </c>
      <c r="C27" s="103">
        <v>0</v>
      </c>
      <c r="D27" s="103">
        <v>0</v>
      </c>
      <c r="E27" s="103">
        <v>0</v>
      </c>
      <c r="F27" s="103">
        <v>0</v>
      </c>
      <c r="G27" s="1182">
        <v>0</v>
      </c>
      <c r="H27" s="1182">
        <v>0</v>
      </c>
      <c r="I27" s="1182">
        <v>0</v>
      </c>
      <c r="J27" s="1182">
        <v>0</v>
      </c>
      <c r="K27" s="1182">
        <v>0</v>
      </c>
      <c r="L27" s="1182">
        <v>0</v>
      </c>
      <c r="M27" s="1182">
        <v>0</v>
      </c>
      <c r="N27" s="1182">
        <v>0</v>
      </c>
      <c r="O27" s="1182">
        <v>0</v>
      </c>
      <c r="P27" s="1182">
        <v>0</v>
      </c>
      <c r="Q27" s="1182">
        <v>0</v>
      </c>
      <c r="R27" s="1182">
        <v>0</v>
      </c>
      <c r="S27" s="1182">
        <v>0</v>
      </c>
      <c r="T27" s="1182">
        <v>0</v>
      </c>
      <c r="U27" s="1182">
        <v>0</v>
      </c>
      <c r="W27" s="1120"/>
    </row>
    <row r="28" spans="1:23">
      <c r="A28" s="1142" t="s">
        <v>519</v>
      </c>
      <c r="B28" s="103"/>
      <c r="C28" s="103"/>
      <c r="D28" s="103">
        <v>0</v>
      </c>
      <c r="E28" s="103">
        <v>0</v>
      </c>
      <c r="F28" s="103">
        <v>0</v>
      </c>
      <c r="G28" s="1182">
        <v>0</v>
      </c>
      <c r="H28" s="1182">
        <v>32734007.370000001</v>
      </c>
      <c r="I28" s="1182">
        <v>198868774.58000004</v>
      </c>
      <c r="J28" s="1182">
        <v>575194017.93999994</v>
      </c>
      <c r="K28" s="1182">
        <v>299763801.49000001</v>
      </c>
      <c r="L28" s="1182">
        <v>151576634.94999996</v>
      </c>
      <c r="M28" s="1182">
        <v>69086209.870000005</v>
      </c>
      <c r="N28" s="1182">
        <v>72738591.500000015</v>
      </c>
      <c r="O28" s="1183">
        <v>131111513.28</v>
      </c>
      <c r="P28" s="1183">
        <v>89937419.109999985</v>
      </c>
      <c r="Q28" s="1183">
        <v>69057465.989999995</v>
      </c>
      <c r="R28" s="1183">
        <v>109736912.58999997</v>
      </c>
      <c r="S28" s="1183">
        <v>142491926.05000001</v>
      </c>
      <c r="T28" s="1183">
        <v>172876104.76000002</v>
      </c>
      <c r="U28" s="1183">
        <v>196329753.49999997</v>
      </c>
      <c r="W28" s="1120"/>
    </row>
    <row r="29" spans="1:23">
      <c r="A29" s="1142" t="s">
        <v>520</v>
      </c>
      <c r="B29" s="103">
        <v>0</v>
      </c>
      <c r="C29" s="103">
        <v>0</v>
      </c>
      <c r="D29" s="103">
        <v>0</v>
      </c>
      <c r="E29" s="103">
        <v>0</v>
      </c>
      <c r="F29" s="103">
        <v>0</v>
      </c>
      <c r="G29" s="1182">
        <v>0</v>
      </c>
      <c r="H29" s="1182">
        <v>9877476.6699999999</v>
      </c>
      <c r="I29" s="1182">
        <v>98672370.280000016</v>
      </c>
      <c r="J29" s="1182">
        <v>92477582.970000014</v>
      </c>
      <c r="K29" s="1182">
        <v>117427192.34999998</v>
      </c>
      <c r="L29" s="1182">
        <v>116083618.73000002</v>
      </c>
      <c r="M29" s="1182">
        <v>138842054.80000001</v>
      </c>
      <c r="N29" s="1182">
        <v>115328445.45</v>
      </c>
      <c r="O29" s="1183">
        <v>105224766.7</v>
      </c>
      <c r="P29" s="1183">
        <v>207630920.53</v>
      </c>
      <c r="Q29" s="1183">
        <v>339397034.74000001</v>
      </c>
      <c r="R29" s="1183">
        <v>329254904.02000004</v>
      </c>
      <c r="S29" s="1183">
        <v>400540027.23999995</v>
      </c>
      <c r="T29" s="1183">
        <v>722591962.86999989</v>
      </c>
      <c r="U29" s="1183">
        <v>729199853.17999995</v>
      </c>
      <c r="W29" s="1120"/>
    </row>
    <row r="30" spans="1:23">
      <c r="A30" s="1141" t="s">
        <v>287</v>
      </c>
      <c r="B30" s="104">
        <v>5790.064596950011</v>
      </c>
      <c r="C30" s="104">
        <v>11764.697891079999</v>
      </c>
      <c r="D30" s="104">
        <v>13472.597671100053</v>
      </c>
      <c r="E30" s="104">
        <v>15052.712687779998</v>
      </c>
      <c r="F30" s="104">
        <v>15968.221771469998</v>
      </c>
      <c r="G30" s="1181">
        <v>14702035874.530001</v>
      </c>
      <c r="H30" s="1181">
        <v>19212187335.440025</v>
      </c>
      <c r="I30" s="1181">
        <v>23321862507.560017</v>
      </c>
      <c r="J30" s="1181">
        <v>21747046136.069996</v>
      </c>
      <c r="K30" s="1181">
        <v>19854614855.889965</v>
      </c>
      <c r="L30" s="1181">
        <v>21538786233.609955</v>
      </c>
      <c r="M30" s="1181">
        <v>25256821368.059998</v>
      </c>
      <c r="N30" s="1181">
        <v>26785169692.759998</v>
      </c>
      <c r="O30" s="1181">
        <v>29277290303.719887</v>
      </c>
      <c r="P30" s="1181">
        <v>36390484139.560036</v>
      </c>
      <c r="Q30" s="1181">
        <v>38486216228.529999</v>
      </c>
      <c r="R30" s="1181">
        <v>43360666907.380005</v>
      </c>
      <c r="S30" s="1181">
        <v>48383023367.750008</v>
      </c>
      <c r="T30" s="1181">
        <v>56745677384.279991</v>
      </c>
      <c r="U30" s="1181">
        <v>69804220126.190002</v>
      </c>
      <c r="W30" s="1120"/>
    </row>
    <row r="31" spans="1:23">
      <c r="A31" s="1142" t="s">
        <v>521</v>
      </c>
      <c r="B31" s="103">
        <v>2496.1375637800002</v>
      </c>
      <c r="C31" s="103">
        <v>5427.4387714200002</v>
      </c>
      <c r="D31" s="103">
        <v>5515.5112086500003</v>
      </c>
      <c r="E31" s="103">
        <v>4718.6960279300001</v>
      </c>
      <c r="F31" s="103">
        <v>8013.6881109299984</v>
      </c>
      <c r="G31" s="1182">
        <v>7596433069.7099991</v>
      </c>
      <c r="H31" s="1182">
        <v>10319244381.580002</v>
      </c>
      <c r="I31" s="1182">
        <v>9523505884.9999981</v>
      </c>
      <c r="J31" s="1182">
        <v>6178634695.0300007</v>
      </c>
      <c r="K31" s="1182">
        <v>4415928351.3200006</v>
      </c>
      <c r="L31" s="1182">
        <v>5701968199.8500004</v>
      </c>
      <c r="M31" s="1182">
        <v>7105583274.2299995</v>
      </c>
      <c r="N31" s="1182">
        <v>7509153985.2699986</v>
      </c>
      <c r="O31" s="1183">
        <v>7895284186.1899996</v>
      </c>
      <c r="P31" s="1183">
        <v>10911314171.530001</v>
      </c>
      <c r="Q31" s="1183">
        <v>13542941876.42</v>
      </c>
      <c r="R31" s="1183">
        <v>13109671931.990002</v>
      </c>
      <c r="S31" s="1183">
        <v>15391656242.329998</v>
      </c>
      <c r="T31" s="1183">
        <v>16608100409.399998</v>
      </c>
      <c r="U31" s="1183">
        <v>22803600928.229996</v>
      </c>
      <c r="W31" s="1120"/>
    </row>
    <row r="32" spans="1:23">
      <c r="A32" s="1142" t="s">
        <v>522</v>
      </c>
      <c r="B32" s="103">
        <v>181.71539602000001</v>
      </c>
      <c r="C32" s="103">
        <v>261.54443019000001</v>
      </c>
      <c r="D32" s="103">
        <v>555.01570513000001</v>
      </c>
      <c r="E32" s="103">
        <v>798.62549420999994</v>
      </c>
      <c r="F32" s="103">
        <v>711.61735806999991</v>
      </c>
      <c r="G32" s="1182">
        <v>795204759.99000013</v>
      </c>
      <c r="H32" s="1182">
        <v>954317451.56999993</v>
      </c>
      <c r="I32" s="1182">
        <v>978840388.78999996</v>
      </c>
      <c r="J32" s="1182">
        <v>1289484497.78</v>
      </c>
      <c r="K32" s="1182">
        <v>1021733307.28</v>
      </c>
      <c r="L32" s="1182">
        <v>1122557568.26</v>
      </c>
      <c r="M32" s="1182">
        <v>2242443376.5599999</v>
      </c>
      <c r="N32" s="1182">
        <v>1641961356.02</v>
      </c>
      <c r="O32" s="1183">
        <v>1780450767.2600002</v>
      </c>
      <c r="P32" s="1183">
        <v>1903825280.1200001</v>
      </c>
      <c r="Q32" s="1183">
        <v>1709851065.3899999</v>
      </c>
      <c r="R32" s="1183">
        <v>1553223866.6600015</v>
      </c>
      <c r="S32" s="1183">
        <v>1783188657.3599999</v>
      </c>
      <c r="T32" s="1183">
        <v>2981996886.9399996</v>
      </c>
      <c r="U32" s="1183">
        <v>3564880098.3899994</v>
      </c>
      <c r="W32" s="1120"/>
    </row>
    <row r="33" spans="1:23">
      <c r="A33" s="1142" t="s">
        <v>523</v>
      </c>
      <c r="B33" s="103">
        <v>2089.5364488299997</v>
      </c>
      <c r="C33" s="103">
        <v>3375.4576366199999</v>
      </c>
      <c r="D33" s="103">
        <v>3587.9330848500003</v>
      </c>
      <c r="E33" s="103">
        <v>5114.8799528400004</v>
      </c>
      <c r="F33" s="103">
        <v>4054.3454972000004</v>
      </c>
      <c r="G33" s="1182">
        <v>4575295776.4300003</v>
      </c>
      <c r="H33" s="1182">
        <v>5828256662.3499985</v>
      </c>
      <c r="I33" s="1182">
        <v>7633159557.9599991</v>
      </c>
      <c r="J33" s="1182">
        <v>8007653532.9599991</v>
      </c>
      <c r="K33" s="1182">
        <v>7918557435.039999</v>
      </c>
      <c r="L33" s="1182">
        <v>7977135870.5499992</v>
      </c>
      <c r="M33" s="1182">
        <v>9085150103.2800007</v>
      </c>
      <c r="N33" s="1182">
        <v>9629569899.9500008</v>
      </c>
      <c r="O33" s="1183">
        <v>10490634151.060001</v>
      </c>
      <c r="P33" s="1183">
        <v>12765341619.710003</v>
      </c>
      <c r="Q33" s="1183">
        <v>12010524208.440001</v>
      </c>
      <c r="R33" s="1183">
        <v>13830796553.380003</v>
      </c>
      <c r="S33" s="1183">
        <v>17436045814.409996</v>
      </c>
      <c r="T33" s="1183">
        <v>20127873694.670002</v>
      </c>
      <c r="U33" s="1183">
        <v>21626426163.490002</v>
      </c>
      <c r="W33" s="1120"/>
    </row>
    <row r="34" spans="1:23">
      <c r="A34" s="1142" t="s">
        <v>524</v>
      </c>
      <c r="B34" s="103">
        <v>0</v>
      </c>
      <c r="C34" s="103">
        <v>0</v>
      </c>
      <c r="D34" s="103">
        <v>0</v>
      </c>
      <c r="E34" s="103">
        <v>0</v>
      </c>
      <c r="F34" s="103">
        <v>0</v>
      </c>
      <c r="G34" s="1182">
        <v>0</v>
      </c>
      <c r="H34" s="1182">
        <v>110630214.67</v>
      </c>
      <c r="I34" s="1182">
        <v>272261314.50999999</v>
      </c>
      <c r="J34" s="1182">
        <v>284792375.14999998</v>
      </c>
      <c r="K34" s="1182">
        <v>254346325.04999995</v>
      </c>
      <c r="L34" s="1182">
        <v>236795932.24000001</v>
      </c>
      <c r="M34" s="1182">
        <v>225075552.45999998</v>
      </c>
      <c r="N34" s="1182">
        <v>229093801.39000002</v>
      </c>
      <c r="O34" s="1183">
        <v>223083956</v>
      </c>
      <c r="P34" s="1183">
        <v>226759895.91999999</v>
      </c>
      <c r="Q34" s="1183">
        <v>149434152.32999995</v>
      </c>
      <c r="R34" s="1183">
        <v>263328407.30000031</v>
      </c>
      <c r="S34" s="1183">
        <v>293677056.73999995</v>
      </c>
      <c r="T34" s="1183">
        <v>233777917.86000001</v>
      </c>
      <c r="U34" s="1183">
        <v>219779965.06</v>
      </c>
      <c r="W34" s="1120"/>
    </row>
    <row r="35" spans="1:23">
      <c r="A35" s="1142" t="s">
        <v>525</v>
      </c>
      <c r="B35" s="103">
        <v>102.32358834999999</v>
      </c>
      <c r="C35" s="103">
        <v>208.95102410999996</v>
      </c>
      <c r="D35" s="103">
        <v>371.44519673000002</v>
      </c>
      <c r="E35" s="103">
        <v>389.66176469000004</v>
      </c>
      <c r="F35" s="103">
        <v>409.47035314999999</v>
      </c>
      <c r="G35" s="1182">
        <v>458704537.01000005</v>
      </c>
      <c r="H35" s="1182">
        <v>528651400.93999994</v>
      </c>
      <c r="I35" s="1182">
        <v>566125943.42999995</v>
      </c>
      <c r="J35" s="1182">
        <v>597612605.44999981</v>
      </c>
      <c r="K35" s="1182">
        <v>576427762.23000002</v>
      </c>
      <c r="L35" s="1182">
        <v>541415359.02999997</v>
      </c>
      <c r="M35" s="1182">
        <v>607684794.81000006</v>
      </c>
      <c r="N35" s="1182">
        <v>666597218.29999995</v>
      </c>
      <c r="O35" s="1183">
        <v>646053701.02999997</v>
      </c>
      <c r="P35" s="1183">
        <v>680926360.37999988</v>
      </c>
      <c r="Q35" s="1183">
        <v>340355210.09000003</v>
      </c>
      <c r="R35" s="1183">
        <v>623145917.2899996</v>
      </c>
      <c r="S35" s="1183">
        <v>807227429.43000019</v>
      </c>
      <c r="T35" s="1183">
        <v>1039982222.8299999</v>
      </c>
      <c r="U35" s="1183">
        <v>1072516935.59</v>
      </c>
      <c r="W35" s="1120"/>
    </row>
    <row r="36" spans="1:23">
      <c r="A36" s="1142" t="s">
        <v>526</v>
      </c>
      <c r="B36" s="103">
        <v>631.98370311999997</v>
      </c>
      <c r="C36" s="103">
        <v>2159.7592285999999</v>
      </c>
      <c r="D36" s="103">
        <v>2940.6135250700004</v>
      </c>
      <c r="E36" s="103">
        <v>3230.4245803799995</v>
      </c>
      <c r="F36" s="103">
        <v>2000.8645585499999</v>
      </c>
      <c r="G36" s="1182">
        <v>476687633.18999994</v>
      </c>
      <c r="H36" s="1182">
        <v>748694549.17999995</v>
      </c>
      <c r="I36" s="1182">
        <v>3245094431.5999994</v>
      </c>
      <c r="J36" s="1182">
        <v>4279693019.3199997</v>
      </c>
      <c r="K36" s="1182">
        <v>4430288962.8199987</v>
      </c>
      <c r="L36" s="1182">
        <v>4568049863.3599997</v>
      </c>
      <c r="M36" s="1182">
        <v>4468929325.6499996</v>
      </c>
      <c r="N36" s="1182">
        <v>5602420751.7399998</v>
      </c>
      <c r="O36" s="1183">
        <v>6559908128.2699986</v>
      </c>
      <c r="P36" s="1183">
        <v>8005622304.7599993</v>
      </c>
      <c r="Q36" s="1183">
        <v>8698928454.7200012</v>
      </c>
      <c r="R36" s="1183">
        <v>8153618314.0899992</v>
      </c>
      <c r="S36" s="1183">
        <v>9908933804.6000004</v>
      </c>
      <c r="T36" s="1183">
        <v>11840204044.940001</v>
      </c>
      <c r="U36" s="1183">
        <v>12382912826.079998</v>
      </c>
      <c r="W36" s="1120"/>
    </row>
    <row r="37" spans="1:23" ht="16.5">
      <c r="A37" s="1142" t="s">
        <v>1584</v>
      </c>
      <c r="B37" s="103">
        <v>288.36789685001122</v>
      </c>
      <c r="C37" s="103">
        <v>331.54680014000007</v>
      </c>
      <c r="D37" s="103">
        <v>502.07895067005086</v>
      </c>
      <c r="E37" s="103">
        <v>800.42486772999996</v>
      </c>
      <c r="F37" s="103">
        <v>778.23589356999992</v>
      </c>
      <c r="G37" s="1182">
        <v>799710098.20000196</v>
      </c>
      <c r="H37" s="1182">
        <v>722392675.1500268</v>
      </c>
      <c r="I37" s="1182">
        <v>1102874986.2700193</v>
      </c>
      <c r="J37" s="1182">
        <v>1109175410.3799949</v>
      </c>
      <c r="K37" s="1182">
        <v>1237332712.1499705</v>
      </c>
      <c r="L37" s="1182">
        <v>1390863440.3199525</v>
      </c>
      <c r="M37" s="1182">
        <v>1521954941.0699997</v>
      </c>
      <c r="N37" s="1182">
        <v>1506372680.0899999</v>
      </c>
      <c r="O37" s="1182">
        <v>1681875413.9098907</v>
      </c>
      <c r="P37" s="1182">
        <v>1896694507.1400387</v>
      </c>
      <c r="Q37" s="1182">
        <v>2034181261.1399996</v>
      </c>
      <c r="R37" s="1182">
        <v>5826881916.6699982</v>
      </c>
      <c r="S37" s="1182">
        <v>2762294362.8800001</v>
      </c>
      <c r="T37" s="1182">
        <v>3913742207.6399999</v>
      </c>
      <c r="U37" s="1182">
        <v>8134103209.3499985</v>
      </c>
      <c r="W37" s="1120"/>
    </row>
    <row r="38" spans="1:23">
      <c r="A38" s="1141" t="s">
        <v>285</v>
      </c>
      <c r="B38" s="104">
        <v>604.53387643000008</v>
      </c>
      <c r="C38" s="104">
        <v>503.4112416800001</v>
      </c>
      <c r="D38" s="104">
        <v>602.82865866999998</v>
      </c>
      <c r="E38" s="104">
        <v>536.73335886999996</v>
      </c>
      <c r="F38" s="104">
        <v>615.67980742999998</v>
      </c>
      <c r="G38" s="1181">
        <v>802003559.20999992</v>
      </c>
      <c r="H38" s="1181">
        <v>1004470061.87</v>
      </c>
      <c r="I38" s="1181">
        <v>992181143.83000004</v>
      </c>
      <c r="J38" s="1181">
        <v>1133408362.21</v>
      </c>
      <c r="K38" s="1181">
        <v>917717346.60000002</v>
      </c>
      <c r="L38" s="1181">
        <v>1050560702.5099999</v>
      </c>
      <c r="M38" s="1181">
        <v>895933836.47000003</v>
      </c>
      <c r="N38" s="1181">
        <v>1675638494.5700002</v>
      </c>
      <c r="O38" s="1184">
        <v>1836625913.9100001</v>
      </c>
      <c r="P38" s="1184">
        <v>2257868508.7500005</v>
      </c>
      <c r="Q38" s="1184">
        <v>1304073117.71</v>
      </c>
      <c r="R38" s="1184">
        <v>1369521016.9200013</v>
      </c>
      <c r="S38" s="1184">
        <v>1969682554.5700002</v>
      </c>
      <c r="T38" s="1184">
        <v>2175530626.3400002</v>
      </c>
      <c r="U38" s="1184">
        <v>2630554322.4999995</v>
      </c>
      <c r="W38" s="1120"/>
    </row>
    <row r="39" spans="1:23">
      <c r="A39" s="1141" t="s">
        <v>184</v>
      </c>
      <c r="B39" s="104">
        <v>6757.8744433800002</v>
      </c>
      <c r="C39" s="104">
        <v>7909.3336561699989</v>
      </c>
      <c r="D39" s="104">
        <v>9907.1961714699992</v>
      </c>
      <c r="E39" s="104">
        <v>11831.265829619999</v>
      </c>
      <c r="F39" s="104">
        <v>11643.70146305</v>
      </c>
      <c r="G39" s="1181">
        <v>13279556229.109999</v>
      </c>
      <c r="H39" s="1181">
        <v>15874852987.379999</v>
      </c>
      <c r="I39" s="1181">
        <v>19531201039.689999</v>
      </c>
      <c r="J39" s="1181">
        <v>22847947176.219997</v>
      </c>
      <c r="K39" s="1181">
        <v>18106855457.970001</v>
      </c>
      <c r="L39" s="1181">
        <v>18978382797.910004</v>
      </c>
      <c r="M39" s="1181">
        <v>20647123518.330002</v>
      </c>
      <c r="N39" s="1181">
        <v>22777322834.930004</v>
      </c>
      <c r="O39" s="1181">
        <v>25633127443.939999</v>
      </c>
      <c r="P39" s="1181">
        <v>29469463051.720001</v>
      </c>
      <c r="Q39" s="1181">
        <v>25198502322.819996</v>
      </c>
      <c r="R39" s="1181">
        <v>47629477488.98999</v>
      </c>
      <c r="S39" s="1181">
        <v>47335922341.290009</v>
      </c>
      <c r="T39" s="1181">
        <v>51313371633.029999</v>
      </c>
      <c r="U39" s="1181">
        <v>55098882795.5</v>
      </c>
      <c r="W39" s="1120"/>
    </row>
    <row r="40" spans="1:23">
      <c r="A40" s="1142" t="s">
        <v>529</v>
      </c>
      <c r="B40" s="103">
        <v>1448.69522482</v>
      </c>
      <c r="C40" s="103">
        <v>1941.0655055300001</v>
      </c>
      <c r="D40" s="103">
        <v>3274.6580446299999</v>
      </c>
      <c r="E40" s="103">
        <v>3403.19228939</v>
      </c>
      <c r="F40" s="103">
        <v>3262.0839493399999</v>
      </c>
      <c r="G40" s="1182">
        <v>3863294176.9499998</v>
      </c>
      <c r="H40" s="1182">
        <v>3761827414.0800004</v>
      </c>
      <c r="I40" s="1182">
        <v>3871485845.6200004</v>
      </c>
      <c r="J40" s="1182">
        <v>5236010870.9499989</v>
      </c>
      <c r="K40" s="1182">
        <v>4875816268.7000008</v>
      </c>
      <c r="L40" s="1182">
        <v>5169923336.8800001</v>
      </c>
      <c r="M40" s="1182">
        <v>5668233214.8899994</v>
      </c>
      <c r="N40" s="1182">
        <v>5788090194.210001</v>
      </c>
      <c r="O40" s="1183">
        <v>6320138560.1600008</v>
      </c>
      <c r="P40" s="1183">
        <v>7526106397.7399998</v>
      </c>
      <c r="Q40" s="1183">
        <v>5910863367.7399998</v>
      </c>
      <c r="R40" s="1183">
        <v>17067042221.869993</v>
      </c>
      <c r="S40" s="1183">
        <v>13014864072.07</v>
      </c>
      <c r="T40" s="1183">
        <v>13133157710.540003</v>
      </c>
      <c r="U40" s="1183">
        <v>14105221520.229998</v>
      </c>
      <c r="W40" s="1120"/>
    </row>
    <row r="41" spans="1:23">
      <c r="A41" s="1142" t="s">
        <v>530</v>
      </c>
      <c r="B41" s="103">
        <v>0</v>
      </c>
      <c r="C41" s="103">
        <v>59.122679779999999</v>
      </c>
      <c r="D41" s="103">
        <v>1311.4920474400001</v>
      </c>
      <c r="E41" s="103">
        <v>1954.1399545400002</v>
      </c>
      <c r="F41" s="103">
        <v>2228.6943139599998</v>
      </c>
      <c r="G41" s="1182">
        <v>2444426609.25</v>
      </c>
      <c r="H41" s="1182">
        <v>2786427809.0199995</v>
      </c>
      <c r="I41" s="1182">
        <v>3037382294.4899998</v>
      </c>
      <c r="J41" s="1182">
        <v>3313991460.7099991</v>
      </c>
      <c r="K41" s="1182">
        <v>3453672050.2600002</v>
      </c>
      <c r="L41" s="1182">
        <v>3444564476.6500006</v>
      </c>
      <c r="M41" s="1182">
        <v>3543655310.23</v>
      </c>
      <c r="N41" s="1182">
        <v>4111978612.0599999</v>
      </c>
      <c r="O41" s="1183">
        <v>4609521889.71</v>
      </c>
      <c r="P41" s="1183">
        <v>5154924672.4100008</v>
      </c>
      <c r="Q41" s="1183">
        <v>4523137672.0199995</v>
      </c>
      <c r="R41" s="1183">
        <v>8395731416.5500011</v>
      </c>
      <c r="S41" s="1183">
        <v>8614462129.1900005</v>
      </c>
      <c r="T41" s="1183">
        <v>9401987503.2700005</v>
      </c>
      <c r="U41" s="1183">
        <v>9988941667.6399994</v>
      </c>
      <c r="W41" s="1120"/>
    </row>
    <row r="42" spans="1:23">
      <c r="A42" s="1142" t="s">
        <v>531</v>
      </c>
      <c r="B42" s="103">
        <v>1716.5118051700001</v>
      </c>
      <c r="C42" s="103">
        <v>1667.8194661199998</v>
      </c>
      <c r="D42" s="103">
        <v>489.60226625000001</v>
      </c>
      <c r="E42" s="103">
        <v>480.0165394</v>
      </c>
      <c r="F42" s="103">
        <v>473.08646776999996</v>
      </c>
      <c r="G42" s="1182">
        <v>553918997.41999996</v>
      </c>
      <c r="H42" s="1182">
        <v>627540469.57000017</v>
      </c>
      <c r="I42" s="1182">
        <v>683870677.25999999</v>
      </c>
      <c r="J42" s="1182">
        <v>1513926312.4100003</v>
      </c>
      <c r="K42" s="1182">
        <v>1570870725.1800001</v>
      </c>
      <c r="L42" s="1182">
        <v>1753380328.24</v>
      </c>
      <c r="M42" s="1182">
        <v>1870445692.95</v>
      </c>
      <c r="N42" s="1182">
        <v>2169321215.8100004</v>
      </c>
      <c r="O42" s="1183">
        <v>2527014055.02</v>
      </c>
      <c r="P42" s="1183">
        <v>2904126303.9399996</v>
      </c>
      <c r="Q42" s="1183">
        <v>2857384973.2399998</v>
      </c>
      <c r="R42" s="1183">
        <v>4170600278.7700009</v>
      </c>
      <c r="S42" s="1183">
        <v>4437439937.6799994</v>
      </c>
      <c r="T42" s="1183">
        <v>5105310321.579999</v>
      </c>
      <c r="U42" s="1183">
        <v>5348588326.8800011</v>
      </c>
      <c r="W42" s="1120"/>
    </row>
    <row r="43" spans="1:23">
      <c r="A43" s="1142" t="s">
        <v>532</v>
      </c>
      <c r="B43" s="103">
        <v>73.21312162000001</v>
      </c>
      <c r="C43" s="103">
        <v>96.155089400000008</v>
      </c>
      <c r="D43" s="103">
        <v>142.58209625000001</v>
      </c>
      <c r="E43" s="103">
        <v>237.14795309999997</v>
      </c>
      <c r="F43" s="103">
        <v>199.53841012999999</v>
      </c>
      <c r="G43" s="1182">
        <v>230391591.25999999</v>
      </c>
      <c r="H43" s="1182">
        <v>237003905.05000001</v>
      </c>
      <c r="I43" s="1182">
        <v>226734020.75999999</v>
      </c>
      <c r="J43" s="1182">
        <v>315349966.59999996</v>
      </c>
      <c r="K43" s="1182">
        <v>324816799.93999994</v>
      </c>
      <c r="L43" s="1182">
        <v>418747793.20999992</v>
      </c>
      <c r="M43" s="1182">
        <v>388443013.28000003</v>
      </c>
      <c r="N43" s="1182">
        <v>454749730.42999995</v>
      </c>
      <c r="O43" s="1183">
        <v>524171343.04000002</v>
      </c>
      <c r="P43" s="1183">
        <v>715190653.1500001</v>
      </c>
      <c r="Q43" s="1183">
        <v>522397831.62999994</v>
      </c>
      <c r="R43" s="1183">
        <v>1308155985.1000001</v>
      </c>
      <c r="S43" s="1183">
        <v>1388834142.2699997</v>
      </c>
      <c r="T43" s="1183">
        <v>1158234716.04</v>
      </c>
      <c r="U43" s="1183">
        <v>1250779984.0100002</v>
      </c>
      <c r="W43" s="1120"/>
    </row>
    <row r="44" spans="1:23">
      <c r="A44" s="1142" t="s">
        <v>533</v>
      </c>
      <c r="B44" s="103">
        <v>0</v>
      </c>
      <c r="C44" s="103">
        <v>0</v>
      </c>
      <c r="D44" s="103">
        <v>0</v>
      </c>
      <c r="E44" s="103">
        <v>0</v>
      </c>
      <c r="F44" s="103">
        <v>0</v>
      </c>
      <c r="G44" s="1182">
        <v>0</v>
      </c>
      <c r="H44" s="1182">
        <v>1815480083.6800001</v>
      </c>
      <c r="I44" s="1182">
        <v>4620918674.29</v>
      </c>
      <c r="J44" s="1182">
        <v>5330848505.000001</v>
      </c>
      <c r="K44" s="1182">
        <v>4278413.5</v>
      </c>
      <c r="L44" s="1182">
        <v>71961.919999999998</v>
      </c>
      <c r="M44" s="1182">
        <v>23535.21</v>
      </c>
      <c r="N44" s="1182">
        <v>724969.79</v>
      </c>
      <c r="O44" s="1183">
        <v>2125091.19</v>
      </c>
      <c r="P44" s="1183">
        <v>4554810.6500000004</v>
      </c>
      <c r="Q44" s="1183">
        <v>5628696.5599999996</v>
      </c>
      <c r="R44" s="1183">
        <v>1347504.0000000002</v>
      </c>
      <c r="S44" s="1183">
        <v>2434251.48</v>
      </c>
      <c r="T44" s="1183">
        <v>2990819.5199999996</v>
      </c>
      <c r="U44" s="1183">
        <v>0</v>
      </c>
      <c r="W44" s="1120"/>
    </row>
    <row r="45" spans="1:23">
      <c r="A45" s="1142" t="s">
        <v>534</v>
      </c>
      <c r="B45" s="103">
        <v>170.08773377</v>
      </c>
      <c r="C45" s="103">
        <v>183.58928965999999</v>
      </c>
      <c r="D45" s="103">
        <v>252.48788532999998</v>
      </c>
      <c r="E45" s="103">
        <v>387.04641411</v>
      </c>
      <c r="F45" s="103">
        <v>507.68802599999992</v>
      </c>
      <c r="G45" s="1182">
        <v>533406678.94</v>
      </c>
      <c r="H45" s="1182">
        <v>572227906.68999994</v>
      </c>
      <c r="I45" s="1182">
        <v>683063586.3900001</v>
      </c>
      <c r="J45" s="1182">
        <v>802465930.88999999</v>
      </c>
      <c r="K45" s="1182">
        <v>896890206.24000013</v>
      </c>
      <c r="L45" s="1182">
        <v>946932633.80999994</v>
      </c>
      <c r="M45" s="1182">
        <v>1005036901.6</v>
      </c>
      <c r="N45" s="1182">
        <v>1076288318.6900001</v>
      </c>
      <c r="O45" s="1183">
        <v>1214795729.6000001</v>
      </c>
      <c r="P45" s="1183">
        <v>1421955990.1499996</v>
      </c>
      <c r="Q45" s="1183">
        <v>1080894194.9400001</v>
      </c>
      <c r="R45" s="1183">
        <v>1981826551.7099993</v>
      </c>
      <c r="S45" s="1183">
        <v>2126461922.7399998</v>
      </c>
      <c r="T45" s="1183">
        <v>2172536412.0199995</v>
      </c>
      <c r="U45" s="1183">
        <v>2473500862.8800006</v>
      </c>
      <c r="W45" s="1120"/>
    </row>
    <row r="46" spans="1:23" ht="16.5">
      <c r="A46" s="1142" t="s">
        <v>1573</v>
      </c>
      <c r="B46" s="103">
        <v>87.995001260000009</v>
      </c>
      <c r="C46" s="103">
        <v>208.62755258000001</v>
      </c>
      <c r="D46" s="103">
        <v>282.79360715000001</v>
      </c>
      <c r="E46" s="103">
        <v>322.61558714000006</v>
      </c>
      <c r="F46" s="103">
        <v>290.12645059999994</v>
      </c>
      <c r="G46" s="1182">
        <v>488157024.11000001</v>
      </c>
      <c r="H46" s="1182">
        <v>577577650.2700001</v>
      </c>
      <c r="I46" s="1182">
        <v>604073320.93000007</v>
      </c>
      <c r="J46" s="1182">
        <v>411594935.88999999</v>
      </c>
      <c r="K46" s="1182">
        <v>676430685.38999987</v>
      </c>
      <c r="L46" s="1182">
        <v>590676946.20000005</v>
      </c>
      <c r="M46" s="1182">
        <v>680525176.11000001</v>
      </c>
      <c r="N46" s="1182">
        <v>711210138.88999999</v>
      </c>
      <c r="O46" s="1183">
        <v>553418571.01000011</v>
      </c>
      <c r="P46" s="1183">
        <v>930439987.37999988</v>
      </c>
      <c r="Q46" s="1183">
        <v>779274023.71000016</v>
      </c>
      <c r="R46" s="1183">
        <v>1641562221.3499999</v>
      </c>
      <c r="S46" s="1183">
        <v>1928997896.79</v>
      </c>
      <c r="T46" s="1183">
        <v>2745882115.5799994</v>
      </c>
      <c r="U46" s="1183">
        <v>1490404197.2600002</v>
      </c>
      <c r="W46" s="1120"/>
    </row>
    <row r="47" spans="1:23">
      <c r="A47" s="1142" t="s">
        <v>536</v>
      </c>
      <c r="B47" s="103">
        <v>3133.1774748299999</v>
      </c>
      <c r="C47" s="103">
        <v>3480.8875057299997</v>
      </c>
      <c r="D47" s="103">
        <v>3832.4964265100002</v>
      </c>
      <c r="E47" s="103">
        <v>4471.7723829699999</v>
      </c>
      <c r="F47" s="103">
        <v>3918.72675639</v>
      </c>
      <c r="G47" s="1182">
        <v>4273310776.29</v>
      </c>
      <c r="H47" s="1182">
        <v>4496177305.0299997</v>
      </c>
      <c r="I47" s="1182">
        <v>4844350029.6600008</v>
      </c>
      <c r="J47" s="1182">
        <v>5176547903.0299997</v>
      </c>
      <c r="K47" s="1182">
        <v>5619864232.1400003</v>
      </c>
      <c r="L47" s="1182">
        <v>5953437827.0900002</v>
      </c>
      <c r="M47" s="1182">
        <v>6590746991.6900005</v>
      </c>
      <c r="N47" s="1182">
        <v>7116466345</v>
      </c>
      <c r="O47" s="1183">
        <v>8139282295.0299997</v>
      </c>
      <c r="P47" s="1183">
        <v>8645407810.2399998</v>
      </c>
      <c r="Q47" s="1183">
        <v>8644256141.0400009</v>
      </c>
      <c r="R47" s="1183">
        <v>11231388706.199997</v>
      </c>
      <c r="S47" s="1183">
        <v>13547336927.449999</v>
      </c>
      <c r="T47" s="1183">
        <v>15506280847.780001</v>
      </c>
      <c r="U47" s="1183">
        <v>17958366818.239998</v>
      </c>
      <c r="W47" s="1120"/>
    </row>
    <row r="48" spans="1:23">
      <c r="A48" s="1142" t="s">
        <v>566</v>
      </c>
      <c r="B48" s="103">
        <v>1.13236169</v>
      </c>
      <c r="C48" s="103">
        <v>3.4465000000000003E-2</v>
      </c>
      <c r="D48" s="103">
        <v>0</v>
      </c>
      <c r="E48" s="103">
        <v>0</v>
      </c>
      <c r="F48" s="103">
        <v>0</v>
      </c>
      <c r="G48" s="1182">
        <v>0</v>
      </c>
      <c r="H48" s="1182">
        <v>0</v>
      </c>
      <c r="I48" s="1182">
        <v>0</v>
      </c>
      <c r="J48" s="1182">
        <v>0</v>
      </c>
      <c r="K48" s="1182">
        <v>0</v>
      </c>
      <c r="L48" s="1182">
        <v>0</v>
      </c>
      <c r="M48" s="1182">
        <v>0</v>
      </c>
      <c r="N48" s="1182">
        <v>0</v>
      </c>
      <c r="O48" s="1182">
        <v>0</v>
      </c>
      <c r="P48" s="1182">
        <v>0</v>
      </c>
      <c r="Q48" s="1182">
        <v>0</v>
      </c>
      <c r="R48" s="1182">
        <v>0</v>
      </c>
      <c r="S48" s="1182">
        <v>0</v>
      </c>
      <c r="T48" s="1182">
        <v>0</v>
      </c>
      <c r="U48" s="1182">
        <v>0</v>
      </c>
      <c r="W48" s="1120"/>
    </row>
    <row r="49" spans="1:23">
      <c r="A49" s="1142" t="s">
        <v>537</v>
      </c>
      <c r="B49" s="103">
        <v>127.06172022</v>
      </c>
      <c r="C49" s="103">
        <v>272.03210236999996</v>
      </c>
      <c r="D49" s="103">
        <v>321.08379790999999</v>
      </c>
      <c r="E49" s="103">
        <v>575.33470897000007</v>
      </c>
      <c r="F49" s="103">
        <v>763.75708886000007</v>
      </c>
      <c r="G49" s="1182">
        <v>892650374.88999999</v>
      </c>
      <c r="H49" s="1182">
        <v>1000590443.99</v>
      </c>
      <c r="I49" s="1182">
        <v>959322590.28999984</v>
      </c>
      <c r="J49" s="1182">
        <v>747211290.73999989</v>
      </c>
      <c r="K49" s="1182">
        <v>684216076.62</v>
      </c>
      <c r="L49" s="1182">
        <v>700647493.91000009</v>
      </c>
      <c r="M49" s="1182">
        <v>900013682.37000012</v>
      </c>
      <c r="N49" s="1182">
        <v>1348493310.0500002</v>
      </c>
      <c r="O49" s="1183">
        <v>1742659909.1800001</v>
      </c>
      <c r="P49" s="1183">
        <v>2166756426.0599999</v>
      </c>
      <c r="Q49" s="1183">
        <v>874665421.93999994</v>
      </c>
      <c r="R49" s="1183">
        <v>1831822603.4399996</v>
      </c>
      <c r="S49" s="1183">
        <v>2275091061.6199999</v>
      </c>
      <c r="T49" s="1183">
        <v>2086991186.7</v>
      </c>
      <c r="U49" s="1183">
        <v>2483079418.3599997</v>
      </c>
      <c r="W49" s="1120"/>
    </row>
    <row r="50" spans="1:23">
      <c r="A50" s="1141" t="s">
        <v>299</v>
      </c>
      <c r="B50" s="104">
        <v>41457.761893449991</v>
      </c>
      <c r="C50" s="104">
        <v>58886.488257479999</v>
      </c>
      <c r="D50" s="104">
        <v>76633.760937539992</v>
      </c>
      <c r="E50" s="104">
        <v>85347.118623620016</v>
      </c>
      <c r="F50" s="104">
        <v>80860.467103919989</v>
      </c>
      <c r="G50" s="1181">
        <v>111223591534.66</v>
      </c>
      <c r="H50" s="1181">
        <v>119306381634.15999</v>
      </c>
      <c r="I50" s="1181">
        <v>130625493942.10001</v>
      </c>
      <c r="J50" s="1181">
        <v>145804794201.03</v>
      </c>
      <c r="K50" s="1181">
        <v>160941926717.45001</v>
      </c>
      <c r="L50" s="1181">
        <v>171925600698.76999</v>
      </c>
      <c r="M50" s="1181">
        <v>185158199928.10001</v>
      </c>
      <c r="N50" s="1181">
        <v>196807634425.82007</v>
      </c>
      <c r="O50" s="1181">
        <v>213404293041.27002</v>
      </c>
      <c r="P50" s="1181">
        <v>235910675065.82999</v>
      </c>
      <c r="Q50" s="1181">
        <v>208713913505.48001</v>
      </c>
      <c r="R50" s="1181">
        <v>268778468134.54007</v>
      </c>
      <c r="S50" s="1181">
        <v>307099119456.58997</v>
      </c>
      <c r="T50" s="1181">
        <v>343354794059.63989</v>
      </c>
      <c r="U50" s="1181">
        <v>378448798970.77008</v>
      </c>
      <c r="W50" s="1120"/>
    </row>
    <row r="51" spans="1:23">
      <c r="A51" s="1141" t="s">
        <v>300</v>
      </c>
      <c r="B51" s="104">
        <v>25217.951111559996</v>
      </c>
      <c r="C51" s="104">
        <v>29127.030580040002</v>
      </c>
      <c r="D51" s="104">
        <v>35360.882707239994</v>
      </c>
      <c r="E51" s="104">
        <v>39808.940560850009</v>
      </c>
      <c r="F51" s="104">
        <v>41594.79015814</v>
      </c>
      <c r="G51" s="1181">
        <v>44673785992.020004</v>
      </c>
      <c r="H51" s="1181">
        <v>45686071399.739998</v>
      </c>
      <c r="I51" s="1181">
        <v>52971845670.770004</v>
      </c>
      <c r="J51" s="1181">
        <v>66949216459.550011</v>
      </c>
      <c r="K51" s="1181">
        <v>77084184891.210007</v>
      </c>
      <c r="L51" s="1181">
        <v>85197471920.529999</v>
      </c>
      <c r="M51" s="1181">
        <v>92049248965.890015</v>
      </c>
      <c r="N51" s="1181">
        <v>94764492148.600006</v>
      </c>
      <c r="O51" s="1181">
        <v>106656232977.81</v>
      </c>
      <c r="P51" s="1181">
        <v>120581965479.41</v>
      </c>
      <c r="Q51" s="1181">
        <v>112318461358.73999</v>
      </c>
      <c r="R51" s="1181">
        <v>136176529263.96011</v>
      </c>
      <c r="S51" s="1181">
        <v>159206917290.54001</v>
      </c>
      <c r="T51" s="1181">
        <v>188589505505.22</v>
      </c>
      <c r="U51" s="1181">
        <v>207946328629.32999</v>
      </c>
      <c r="W51" s="1120"/>
    </row>
    <row r="52" spans="1:23">
      <c r="A52" s="1142" t="s">
        <v>538</v>
      </c>
      <c r="B52" s="103">
        <v>25217.951111559996</v>
      </c>
      <c r="C52" s="103">
        <v>29127.030580040002</v>
      </c>
      <c r="D52" s="103">
        <v>35360.882707239994</v>
      </c>
      <c r="E52" s="103">
        <v>39808.940560850009</v>
      </c>
      <c r="F52" s="103">
        <v>41594.79015814</v>
      </c>
      <c r="G52" s="1182">
        <v>44673785992.020004</v>
      </c>
      <c r="H52" s="1182">
        <v>45686071399.739998</v>
      </c>
      <c r="I52" s="1182">
        <v>52971845670.770004</v>
      </c>
      <c r="J52" s="1182">
        <v>66949216459.550011</v>
      </c>
      <c r="K52" s="1182">
        <v>77084184891.210007</v>
      </c>
      <c r="L52" s="1182">
        <v>85197471920.529999</v>
      </c>
      <c r="M52" s="1182">
        <v>92049248965.890015</v>
      </c>
      <c r="N52" s="1182">
        <v>94764492148.600006</v>
      </c>
      <c r="O52" s="1183">
        <v>106656232977.81</v>
      </c>
      <c r="P52" s="1183">
        <v>120581965479.41</v>
      </c>
      <c r="Q52" s="1183">
        <v>112318461358.73999</v>
      </c>
      <c r="R52" s="1183">
        <v>136176529263.96011</v>
      </c>
      <c r="S52" s="1183">
        <v>159206917290.54001</v>
      </c>
      <c r="T52" s="1183">
        <v>188589505505.22</v>
      </c>
      <c r="U52" s="1183">
        <v>207946328629.32999</v>
      </c>
      <c r="W52" s="1120"/>
    </row>
    <row r="53" spans="1:23">
      <c r="A53" s="1141" t="s">
        <v>290</v>
      </c>
      <c r="B53" s="104">
        <v>13463.654527989998</v>
      </c>
      <c r="C53" s="104">
        <v>23592.846897849995</v>
      </c>
      <c r="D53" s="104">
        <v>33924.404151980001</v>
      </c>
      <c r="E53" s="104">
        <v>39187.006335519989</v>
      </c>
      <c r="F53" s="104">
        <v>34317.861384700002</v>
      </c>
      <c r="G53" s="1181">
        <v>60309365231.5</v>
      </c>
      <c r="H53" s="1181">
        <v>66833214385.669983</v>
      </c>
      <c r="I53" s="1181">
        <v>70106206169.98999</v>
      </c>
      <c r="J53" s="1181">
        <v>71252184425.36998</v>
      </c>
      <c r="K53" s="1181">
        <v>74968702335.479996</v>
      </c>
      <c r="L53" s="1181">
        <v>76385781812.359985</v>
      </c>
      <c r="M53" s="1181">
        <v>80467946551.509995</v>
      </c>
      <c r="N53" s="1181">
        <v>88702278784.170013</v>
      </c>
      <c r="O53" s="1181">
        <v>92342429942.720001</v>
      </c>
      <c r="P53" s="1181">
        <v>97777041600.319992</v>
      </c>
      <c r="Q53" s="1181">
        <v>84728170859.190002</v>
      </c>
      <c r="R53" s="1181">
        <v>111681447601.36998</v>
      </c>
      <c r="S53" s="1181">
        <v>125429168444.08002</v>
      </c>
      <c r="T53" s="1181">
        <v>129312736924.83</v>
      </c>
      <c r="U53" s="1181">
        <v>141404276615.84</v>
      </c>
      <c r="W53" s="1120"/>
    </row>
    <row r="54" spans="1:23">
      <c r="A54" s="1142" t="s">
        <v>539</v>
      </c>
      <c r="B54" s="103">
        <v>2134.0904784199997</v>
      </c>
      <c r="C54" s="103">
        <v>2787.3986583600008</v>
      </c>
      <c r="D54" s="103">
        <v>4949.8772436800009</v>
      </c>
      <c r="E54" s="103">
        <v>4343.98824057</v>
      </c>
      <c r="F54" s="103">
        <v>4385.3415263799989</v>
      </c>
      <c r="G54" s="1182">
        <v>4551083342.0699997</v>
      </c>
      <c r="H54" s="1182">
        <v>4628299230.75</v>
      </c>
      <c r="I54" s="1182">
        <v>5054702686.6300001</v>
      </c>
      <c r="J54" s="1182">
        <v>5117549292.8700008</v>
      </c>
      <c r="K54" s="1182">
        <v>4922841654.8200006</v>
      </c>
      <c r="L54" s="1182">
        <v>4820182118.2299995</v>
      </c>
      <c r="M54" s="1182">
        <v>5181400041.1599989</v>
      </c>
      <c r="N54" s="1182">
        <v>5640875914.6199989</v>
      </c>
      <c r="O54" s="1183">
        <v>6508885705.5699997</v>
      </c>
      <c r="P54" s="1183">
        <v>6468867979.749999</v>
      </c>
      <c r="Q54" s="1183">
        <v>7594701818.9899998</v>
      </c>
      <c r="R54" s="1183">
        <v>9153658856.1800022</v>
      </c>
      <c r="S54" s="1183">
        <v>9991789485.4500008</v>
      </c>
      <c r="T54" s="1183">
        <v>9553589018.6499996</v>
      </c>
      <c r="U54" s="1183">
        <v>9216348003.6999989</v>
      </c>
      <c r="W54" s="1120"/>
    </row>
    <row r="55" spans="1:23">
      <c r="A55" s="1142" t="s">
        <v>540</v>
      </c>
      <c r="B55" s="103">
        <v>6241.4574367800005</v>
      </c>
      <c r="C55" s="103">
        <v>6904.7418369699999</v>
      </c>
      <c r="D55" s="103">
        <v>7679.19462329</v>
      </c>
      <c r="E55" s="103">
        <v>7709.3312547299993</v>
      </c>
      <c r="F55" s="103">
        <v>7730.1467736300001</v>
      </c>
      <c r="G55" s="1182">
        <v>9063082845.0200005</v>
      </c>
      <c r="H55" s="1182">
        <v>9641431379.5200005</v>
      </c>
      <c r="I55" s="1182">
        <v>9790683206.5799999</v>
      </c>
      <c r="J55" s="1182">
        <v>9330361929.9200001</v>
      </c>
      <c r="K55" s="1182">
        <v>10508376429.240002</v>
      </c>
      <c r="L55" s="1182">
        <v>11974079814.149998</v>
      </c>
      <c r="M55" s="1182">
        <v>12758202349.359999</v>
      </c>
      <c r="N55" s="1182">
        <v>13536446203.929998</v>
      </c>
      <c r="O55" s="1183">
        <v>15133567619.760002</v>
      </c>
      <c r="P55" s="1183">
        <v>15974847955.160004</v>
      </c>
      <c r="Q55" s="1183">
        <v>14132734474.630001</v>
      </c>
      <c r="R55" s="1183">
        <v>17358448751.73</v>
      </c>
      <c r="S55" s="1183">
        <v>17029038283.759996</v>
      </c>
      <c r="T55" s="1183">
        <v>19292853183.57</v>
      </c>
      <c r="U55" s="1183">
        <v>22270862613.540001</v>
      </c>
      <c r="W55" s="1120"/>
    </row>
    <row r="56" spans="1:23">
      <c r="A56" s="1142" t="s">
        <v>541</v>
      </c>
      <c r="B56" s="103">
        <v>2193.2136193699998</v>
      </c>
      <c r="C56" s="103">
        <v>2510.4810938299997</v>
      </c>
      <c r="D56" s="103">
        <v>3239.99842416</v>
      </c>
      <c r="E56" s="103">
        <v>3912.0717624099998</v>
      </c>
      <c r="F56" s="103">
        <v>3828.23187568</v>
      </c>
      <c r="G56" s="1182">
        <v>4092732937.6900001</v>
      </c>
      <c r="H56" s="1182">
        <v>4045958716.6400008</v>
      </c>
      <c r="I56" s="1182">
        <v>4123949340.6399999</v>
      </c>
      <c r="J56" s="1182">
        <v>3919153848.8100004</v>
      </c>
      <c r="K56" s="1182">
        <v>3918340278.3000002</v>
      </c>
      <c r="L56" s="1182">
        <v>4194140587.0199995</v>
      </c>
      <c r="M56" s="1182">
        <v>3775356657.98</v>
      </c>
      <c r="N56" s="1182">
        <v>2848431527.4200001</v>
      </c>
      <c r="O56" s="1183">
        <v>444869264.36000001</v>
      </c>
      <c r="P56" s="1183">
        <v>350654517.59000009</v>
      </c>
      <c r="Q56" s="1183">
        <v>446428556.39000005</v>
      </c>
      <c r="R56" s="1183">
        <v>514343010.3300001</v>
      </c>
      <c r="S56" s="1183">
        <v>529324357.59999996</v>
      </c>
      <c r="T56" s="1183">
        <v>493305078.25999999</v>
      </c>
      <c r="U56" s="1183">
        <v>500183868.94</v>
      </c>
      <c r="W56" s="1120"/>
    </row>
    <row r="57" spans="1:23">
      <c r="A57" s="1142" t="s">
        <v>542</v>
      </c>
      <c r="B57" s="103">
        <v>0</v>
      </c>
      <c r="C57" s="103">
        <v>8008.0687707199995</v>
      </c>
      <c r="D57" s="103">
        <v>12147.12848268</v>
      </c>
      <c r="E57" s="103">
        <v>15990.162788039999</v>
      </c>
      <c r="F57" s="103">
        <v>10784.713146810001</v>
      </c>
      <c r="G57" s="1182">
        <v>15016939529.35</v>
      </c>
      <c r="H57" s="1182">
        <v>18250196673.959999</v>
      </c>
      <c r="I57" s="1182">
        <v>17961529961.609993</v>
      </c>
      <c r="J57" s="1182">
        <v>17900987798.16</v>
      </c>
      <c r="K57" s="1182">
        <v>18861347837.949997</v>
      </c>
      <c r="L57" s="1182">
        <v>13326733709.65</v>
      </c>
      <c r="M57" s="1182">
        <v>12830344266.41</v>
      </c>
      <c r="N57" s="1182">
        <v>16926652138.540001</v>
      </c>
      <c r="O57" s="1183">
        <v>20619220227.75</v>
      </c>
      <c r="P57" s="1183">
        <v>20237652833.289997</v>
      </c>
      <c r="Q57" s="1183">
        <v>14446572491.5</v>
      </c>
      <c r="R57" s="1183">
        <v>24562714562.690002</v>
      </c>
      <c r="S57" s="1183">
        <v>32896416535.689999</v>
      </c>
      <c r="T57" s="1183">
        <v>32225026678.169998</v>
      </c>
      <c r="U57" s="1183">
        <v>32047501561.679996</v>
      </c>
      <c r="W57" s="1120"/>
    </row>
    <row r="58" spans="1:23">
      <c r="A58" s="1142" t="s">
        <v>543</v>
      </c>
      <c r="B58" s="103"/>
      <c r="C58" s="103"/>
      <c r="D58" s="103">
        <v>0</v>
      </c>
      <c r="E58" s="103">
        <v>0</v>
      </c>
      <c r="F58" s="103">
        <v>0</v>
      </c>
      <c r="G58" s="1182">
        <v>19576530956</v>
      </c>
      <c r="H58" s="1182">
        <v>22052871426.139996</v>
      </c>
      <c r="I58" s="1182">
        <v>24522523390.290001</v>
      </c>
      <c r="J58" s="1182">
        <v>25377972436.899998</v>
      </c>
      <c r="K58" s="1182">
        <v>26529546601.129997</v>
      </c>
      <c r="L58" s="1182">
        <v>31172666928.210003</v>
      </c>
      <c r="M58" s="1182">
        <v>34146862627.700008</v>
      </c>
      <c r="N58" s="1182">
        <v>37614385892.750008</v>
      </c>
      <c r="O58" s="1183">
        <v>36469510716.229996</v>
      </c>
      <c r="P58" s="1183">
        <v>40607745051.169991</v>
      </c>
      <c r="Q58" s="1183">
        <v>33442627957.160004</v>
      </c>
      <c r="R58" s="1183">
        <v>43262258950.659996</v>
      </c>
      <c r="S58" s="1183">
        <v>45678162452.799995</v>
      </c>
      <c r="T58" s="1183">
        <v>47188825730.669998</v>
      </c>
      <c r="U58" s="1183">
        <v>54123939580.829994</v>
      </c>
      <c r="W58" s="1120"/>
    </row>
    <row r="59" spans="1:23">
      <c r="A59" s="1142" t="s">
        <v>544</v>
      </c>
      <c r="B59" s="103">
        <v>2875.6008420400003</v>
      </c>
      <c r="C59" s="103">
        <v>3365.0043285799998</v>
      </c>
      <c r="D59" s="103">
        <v>3866.4296645100003</v>
      </c>
      <c r="E59" s="103">
        <v>4310.58408409</v>
      </c>
      <c r="F59" s="103">
        <v>4593.5081038200005</v>
      </c>
      <c r="G59" s="1182">
        <v>4885715756.670001</v>
      </c>
      <c r="H59" s="1182">
        <v>4946429097.5200005</v>
      </c>
      <c r="I59" s="1182">
        <v>5124080099.9700003</v>
      </c>
      <c r="J59" s="1182">
        <v>5897118486.9200001</v>
      </c>
      <c r="K59" s="1182">
        <v>6129343635.3699999</v>
      </c>
      <c r="L59" s="1182">
        <v>6375123618.1099997</v>
      </c>
      <c r="M59" s="1182">
        <v>6685847120.3900003</v>
      </c>
      <c r="N59" s="1182">
        <v>6781449345.8500004</v>
      </c>
      <c r="O59" s="1183">
        <v>7145593646.8400002</v>
      </c>
      <c r="P59" s="1183">
        <v>7312850108.5699997</v>
      </c>
      <c r="Q59" s="1183">
        <v>7493809052.0100002</v>
      </c>
      <c r="R59" s="1183">
        <v>8117298504.5099907</v>
      </c>
      <c r="S59" s="1183">
        <v>8715829489.75</v>
      </c>
      <c r="T59" s="1183">
        <v>9035592727.6499996</v>
      </c>
      <c r="U59" s="1183">
        <v>9494879245.8799992</v>
      </c>
      <c r="W59" s="1120"/>
    </row>
    <row r="60" spans="1:23">
      <c r="A60" s="1142" t="s">
        <v>545</v>
      </c>
      <c r="B60" s="103">
        <v>0</v>
      </c>
      <c r="C60" s="103">
        <v>0</v>
      </c>
      <c r="D60" s="103">
        <v>2018.9603252499999</v>
      </c>
      <c r="E60" s="103">
        <v>2905.2277298200001</v>
      </c>
      <c r="F60" s="103">
        <v>2978.4446189499999</v>
      </c>
      <c r="G60" s="1182">
        <v>3088150685.6299992</v>
      </c>
      <c r="H60" s="1182">
        <v>3237919799.1699996</v>
      </c>
      <c r="I60" s="1182">
        <v>3487153917.3400002</v>
      </c>
      <c r="J60" s="1182">
        <v>3673900184.3700004</v>
      </c>
      <c r="K60" s="1182">
        <v>3965337538.9999995</v>
      </c>
      <c r="L60" s="1182">
        <v>4300825577.7200003</v>
      </c>
      <c r="M60" s="1182">
        <v>4748223085.25</v>
      </c>
      <c r="N60" s="1182">
        <v>5236314218.2200003</v>
      </c>
      <c r="O60" s="1183">
        <v>5975587533.7799997</v>
      </c>
      <c r="P60" s="1183">
        <v>6782278693.9100008</v>
      </c>
      <c r="Q60" s="1183">
        <v>7127944309.1800003</v>
      </c>
      <c r="R60" s="1183">
        <v>8559805477.0899982</v>
      </c>
      <c r="S60" s="1183">
        <v>9567085005.1300011</v>
      </c>
      <c r="T60" s="1183">
        <v>11491396507.859999</v>
      </c>
      <c r="U60" s="1183">
        <v>13715257841.269999</v>
      </c>
      <c r="W60" s="1120"/>
    </row>
    <row r="61" spans="1:23">
      <c r="A61" s="1142" t="s">
        <v>528</v>
      </c>
      <c r="B61" s="103">
        <v>19.29215138</v>
      </c>
      <c r="C61" s="103">
        <v>17.152209389999999</v>
      </c>
      <c r="D61" s="103">
        <v>22.815388410000004</v>
      </c>
      <c r="E61" s="103">
        <v>15.640475859999999</v>
      </c>
      <c r="F61" s="103">
        <v>17.475339429999998</v>
      </c>
      <c r="G61" s="1182">
        <v>35129179.07</v>
      </c>
      <c r="H61" s="1182">
        <v>30108061.969999991</v>
      </c>
      <c r="I61" s="1182">
        <v>41583566.930000007</v>
      </c>
      <c r="J61" s="1182">
        <v>35140447.420000002</v>
      </c>
      <c r="K61" s="1182">
        <v>133568359.67</v>
      </c>
      <c r="L61" s="1182">
        <v>222029459.26999998</v>
      </c>
      <c r="M61" s="1182">
        <v>341710403.26000005</v>
      </c>
      <c r="N61" s="1182">
        <v>117723542.83999999</v>
      </c>
      <c r="O61" s="1183">
        <v>45195228.43</v>
      </c>
      <c r="P61" s="1183">
        <v>42144460.879999995</v>
      </c>
      <c r="Q61" s="1183">
        <v>43352199.329999998</v>
      </c>
      <c r="R61" s="1183">
        <v>152919488.18000001</v>
      </c>
      <c r="S61" s="1183">
        <v>1021522833.9000001</v>
      </c>
      <c r="T61" s="1183">
        <v>32147999.999999996</v>
      </c>
      <c r="U61" s="1183">
        <v>35303900.000000007</v>
      </c>
      <c r="W61" s="1120"/>
    </row>
    <row r="62" spans="1:23">
      <c r="A62" s="1141" t="s">
        <v>4</v>
      </c>
      <c r="B62" s="104">
        <v>2372.9030047800002</v>
      </c>
      <c r="C62" s="104">
        <v>5778.99850367</v>
      </c>
      <c r="D62" s="104">
        <v>6967.079250230001</v>
      </c>
      <c r="E62" s="104">
        <v>6012.1440524500003</v>
      </c>
      <c r="F62" s="104">
        <v>4423.21427227</v>
      </c>
      <c r="G62" s="1181">
        <v>5546426857.6600008</v>
      </c>
      <c r="H62" s="1181">
        <v>6048096369.3300009</v>
      </c>
      <c r="I62" s="1181">
        <v>6877298692.8899994</v>
      </c>
      <c r="J62" s="1181">
        <v>6920276723.3600006</v>
      </c>
      <c r="K62" s="1181">
        <v>8244762359.2300005</v>
      </c>
      <c r="L62" s="1181">
        <v>9804222586.7599983</v>
      </c>
      <c r="M62" s="1181">
        <v>12092770607.08</v>
      </c>
      <c r="N62" s="1181">
        <v>12452714910.139999</v>
      </c>
      <c r="O62" s="1181">
        <v>13292348594.469997</v>
      </c>
      <c r="P62" s="1181">
        <v>16174110561.08</v>
      </c>
      <c r="Q62" s="1181">
        <v>10997380601.959999</v>
      </c>
      <c r="R62" s="1181">
        <v>19558061022.130001</v>
      </c>
      <c r="S62" s="1181">
        <v>21512219008.549999</v>
      </c>
      <c r="T62" s="1181">
        <v>23713076744.649998</v>
      </c>
      <c r="U62" s="1181">
        <v>26865423407.309994</v>
      </c>
      <c r="W62" s="1120"/>
    </row>
    <row r="63" spans="1:23">
      <c r="A63" s="1142" t="s">
        <v>546</v>
      </c>
      <c r="B63" s="103">
        <v>0</v>
      </c>
      <c r="C63" s="103">
        <v>2660.4688085600005</v>
      </c>
      <c r="D63" s="103">
        <v>4419.3060392500001</v>
      </c>
      <c r="E63" s="103">
        <v>4791.9114026300003</v>
      </c>
      <c r="F63" s="103">
        <v>3162.6681936</v>
      </c>
      <c r="G63" s="1182">
        <v>4237185809.5300002</v>
      </c>
      <c r="H63" s="1182">
        <v>4267708506.23</v>
      </c>
      <c r="I63" s="1182">
        <v>4496044700.3900003</v>
      </c>
      <c r="J63" s="1182">
        <v>4576305721.920001</v>
      </c>
      <c r="K63" s="1182">
        <v>5691332143.9800005</v>
      </c>
      <c r="L63" s="1182">
        <v>6989842771.829999</v>
      </c>
      <c r="M63" s="1182">
        <v>8903193421.4900017</v>
      </c>
      <c r="N63" s="1182">
        <v>9071739641.75</v>
      </c>
      <c r="O63" s="1183">
        <v>9668295330.5499973</v>
      </c>
      <c r="P63" s="1183">
        <v>11441976815.99</v>
      </c>
      <c r="Q63" s="1183">
        <v>8882357655.2599983</v>
      </c>
      <c r="R63" s="1183">
        <v>15188178205.1</v>
      </c>
      <c r="S63" s="1183">
        <v>17058781457.149998</v>
      </c>
      <c r="T63" s="1183">
        <v>19334401794.779999</v>
      </c>
      <c r="U63" s="1183">
        <v>21911383201.239998</v>
      </c>
      <c r="W63" s="1120"/>
    </row>
    <row r="64" spans="1:23">
      <c r="A64" s="1142" t="s">
        <v>547</v>
      </c>
      <c r="B64" s="103">
        <v>822.03347025000005</v>
      </c>
      <c r="C64" s="103">
        <v>902.42516165000006</v>
      </c>
      <c r="D64" s="103">
        <v>1055.61066843</v>
      </c>
      <c r="E64" s="103">
        <v>1217.258331</v>
      </c>
      <c r="F64" s="103">
        <v>1259.7787020000001</v>
      </c>
      <c r="G64" s="1182">
        <v>1308668091</v>
      </c>
      <c r="H64" s="1182">
        <v>1327867723</v>
      </c>
      <c r="I64" s="1182">
        <v>1305370854</v>
      </c>
      <c r="J64" s="1182">
        <v>1116375400.0000002</v>
      </c>
      <c r="K64" s="1182">
        <v>1332380786</v>
      </c>
      <c r="L64" s="1182">
        <v>1604993581.8600001</v>
      </c>
      <c r="M64" s="1182">
        <v>1979314322</v>
      </c>
      <c r="N64" s="1182">
        <v>2130350562</v>
      </c>
      <c r="O64" s="1183">
        <v>2361899674.6100001</v>
      </c>
      <c r="P64" s="1183">
        <v>3463337194.3799992</v>
      </c>
      <c r="Q64" s="1183">
        <v>1230433756.8599999</v>
      </c>
      <c r="R64" s="1183">
        <v>2995059059.1500001</v>
      </c>
      <c r="S64" s="1183">
        <v>3026480483.2399998</v>
      </c>
      <c r="T64" s="1183">
        <v>2768891416.8899999</v>
      </c>
      <c r="U64" s="1183">
        <v>3317807274.2699995</v>
      </c>
      <c r="W64" s="1120"/>
    </row>
    <row r="65" spans="1:24">
      <c r="A65" s="1142" t="s">
        <v>562</v>
      </c>
      <c r="B65" s="103">
        <v>1545.7851093000004</v>
      </c>
      <c r="C65" s="103">
        <v>2205.2550881799998</v>
      </c>
      <c r="D65" s="103">
        <v>1486.9052866900001</v>
      </c>
      <c r="E65" s="103">
        <v>2.2994124199999999</v>
      </c>
      <c r="F65" s="103">
        <v>0.25985673000000004</v>
      </c>
      <c r="G65" s="1182">
        <v>125220</v>
      </c>
      <c r="H65" s="1182">
        <v>106200</v>
      </c>
      <c r="I65" s="1182">
        <v>8500</v>
      </c>
      <c r="J65" s="1182">
        <v>1800</v>
      </c>
      <c r="K65" s="1182">
        <v>0</v>
      </c>
      <c r="L65" s="1182">
        <v>100</v>
      </c>
      <c r="M65" s="1182">
        <v>600</v>
      </c>
      <c r="N65" s="1182">
        <v>0</v>
      </c>
      <c r="O65" s="1183">
        <v>0</v>
      </c>
      <c r="P65" s="1183">
        <v>0</v>
      </c>
      <c r="Q65" s="1183">
        <v>0</v>
      </c>
      <c r="R65" s="1183">
        <v>88310.51</v>
      </c>
      <c r="S65" s="1183">
        <v>0</v>
      </c>
      <c r="T65" s="1183">
        <v>0</v>
      </c>
      <c r="U65" s="1183">
        <v>81.16</v>
      </c>
      <c r="W65" s="1120"/>
    </row>
    <row r="66" spans="1:24">
      <c r="A66" s="1142" t="s">
        <v>567</v>
      </c>
      <c r="B66" s="103">
        <v>8.4444000000000005E-2</v>
      </c>
      <c r="C66" s="103">
        <v>0.105336</v>
      </c>
      <c r="D66" s="103">
        <v>0</v>
      </c>
      <c r="E66" s="103">
        <v>0</v>
      </c>
      <c r="F66" s="103">
        <v>0</v>
      </c>
      <c r="G66" s="1182">
        <v>0</v>
      </c>
      <c r="H66" s="1182">
        <v>0</v>
      </c>
      <c r="I66" s="1182">
        <v>0</v>
      </c>
      <c r="J66" s="1182">
        <v>0</v>
      </c>
      <c r="K66" s="1182">
        <v>0</v>
      </c>
      <c r="L66" s="1182">
        <v>0</v>
      </c>
      <c r="M66" s="1182">
        <v>0</v>
      </c>
      <c r="N66" s="1182">
        <v>0</v>
      </c>
      <c r="O66" s="1182">
        <v>0</v>
      </c>
      <c r="P66" s="1182">
        <v>0</v>
      </c>
      <c r="Q66" s="1182">
        <v>0</v>
      </c>
      <c r="R66" s="1182">
        <v>0</v>
      </c>
      <c r="S66" s="1182">
        <v>0</v>
      </c>
      <c r="T66" s="1182">
        <v>0</v>
      </c>
      <c r="U66" s="1182">
        <v>0</v>
      </c>
      <c r="W66" s="1120"/>
    </row>
    <row r="67" spans="1:24">
      <c r="A67" s="1142" t="s">
        <v>548</v>
      </c>
      <c r="B67" s="103">
        <v>0</v>
      </c>
      <c r="C67" s="103">
        <v>0</v>
      </c>
      <c r="D67" s="103">
        <v>0</v>
      </c>
      <c r="E67" s="103">
        <v>0</v>
      </c>
      <c r="F67" s="103">
        <v>0</v>
      </c>
      <c r="G67" s="1182">
        <v>0</v>
      </c>
      <c r="H67" s="1182">
        <v>452190117.50999993</v>
      </c>
      <c r="I67" s="1182">
        <v>1075740543.7700002</v>
      </c>
      <c r="J67" s="1182">
        <v>1227456636.0100002</v>
      </c>
      <c r="K67" s="1182">
        <v>1220644426.4300001</v>
      </c>
      <c r="L67" s="1182">
        <v>1209072486.48</v>
      </c>
      <c r="M67" s="1182">
        <v>1209921139.2</v>
      </c>
      <c r="N67" s="1182">
        <v>1250463127.4300001</v>
      </c>
      <c r="O67" s="1183">
        <v>1261963049.76</v>
      </c>
      <c r="P67" s="1183">
        <v>1268575232.9699998</v>
      </c>
      <c r="Q67" s="1183">
        <v>884508446.37</v>
      </c>
      <c r="R67" s="1183">
        <v>1374512319.2200024</v>
      </c>
      <c r="S67" s="1183">
        <v>1426657795.27</v>
      </c>
      <c r="T67" s="1183">
        <v>1609397500.4100001</v>
      </c>
      <c r="U67" s="1183">
        <v>1635982049.4699998</v>
      </c>
      <c r="W67" s="1120"/>
    </row>
    <row r="68" spans="1:24">
      <c r="A68" s="1142" t="s">
        <v>549</v>
      </c>
      <c r="B68" s="103">
        <v>4.9999812300000004</v>
      </c>
      <c r="C68" s="103">
        <v>10.744109279999998</v>
      </c>
      <c r="D68" s="103">
        <v>5.257255859999999</v>
      </c>
      <c r="E68" s="103">
        <v>0.67490640000000002</v>
      </c>
      <c r="F68" s="103">
        <v>0.50751993999999989</v>
      </c>
      <c r="G68" s="1182">
        <v>447737.13</v>
      </c>
      <c r="H68" s="1182">
        <v>223822.59000000005</v>
      </c>
      <c r="I68" s="1182">
        <v>134094.73000000001</v>
      </c>
      <c r="J68" s="1182">
        <v>137165.42999999996</v>
      </c>
      <c r="K68" s="1182">
        <v>405002.81999999995</v>
      </c>
      <c r="L68" s="1182">
        <v>313646.59000000008</v>
      </c>
      <c r="M68" s="1182">
        <v>341124.39</v>
      </c>
      <c r="N68" s="1182">
        <v>161578.96000000005</v>
      </c>
      <c r="O68" s="1183">
        <v>190539.55</v>
      </c>
      <c r="P68" s="1183">
        <v>221317.74</v>
      </c>
      <c r="Q68" s="1183">
        <v>80743.470000000016</v>
      </c>
      <c r="R68" s="1183">
        <v>223128.15</v>
      </c>
      <c r="S68" s="1183">
        <v>299272.89</v>
      </c>
      <c r="T68" s="1183">
        <v>386032.57000000007</v>
      </c>
      <c r="U68" s="1183">
        <v>250801.17</v>
      </c>
      <c r="W68" s="1120"/>
    </row>
    <row r="69" spans="1:24" s="1071" customFormat="1">
      <c r="A69" s="1141" t="s">
        <v>291</v>
      </c>
      <c r="B69" s="104">
        <v>403.25324911999996</v>
      </c>
      <c r="C69" s="104">
        <v>387.61227591999989</v>
      </c>
      <c r="D69" s="104">
        <v>381.39482809000003</v>
      </c>
      <c r="E69" s="104">
        <v>339.02767479999994</v>
      </c>
      <c r="F69" s="104">
        <v>524.60128881000003</v>
      </c>
      <c r="G69" s="1181">
        <v>694013453.48000014</v>
      </c>
      <c r="H69" s="1181">
        <v>738999479.42000008</v>
      </c>
      <c r="I69" s="1181">
        <v>670143408.44999993</v>
      </c>
      <c r="J69" s="1181">
        <v>683116592.75</v>
      </c>
      <c r="K69" s="1181">
        <v>644277131.52999985</v>
      </c>
      <c r="L69" s="1181">
        <v>538124379.12000012</v>
      </c>
      <c r="M69" s="1181">
        <v>548233803.62</v>
      </c>
      <c r="N69" s="1181">
        <v>888148582.90999997</v>
      </c>
      <c r="O69" s="1184">
        <v>1113281526.2699997</v>
      </c>
      <c r="P69" s="1184">
        <v>1377557425.0199997</v>
      </c>
      <c r="Q69" s="1184">
        <v>669900685.59000003</v>
      </c>
      <c r="R69" s="1184">
        <v>1362430247.0800002</v>
      </c>
      <c r="S69" s="1184">
        <v>950814713.41999996</v>
      </c>
      <c r="T69" s="1184">
        <v>1739474884.9399998</v>
      </c>
      <c r="U69" s="1184">
        <v>2232770318.29</v>
      </c>
      <c r="V69" s="1177"/>
      <c r="W69" s="1120"/>
    </row>
    <row r="70" spans="1:24">
      <c r="A70" s="1141" t="s">
        <v>292</v>
      </c>
      <c r="B70" s="104">
        <v>2642.1805231700005</v>
      </c>
      <c r="C70" s="104">
        <v>3123.6419723600002</v>
      </c>
      <c r="D70" s="104">
        <v>3203.7063697099998</v>
      </c>
      <c r="E70" s="104">
        <v>3157.6239984899994</v>
      </c>
      <c r="F70" s="104">
        <v>3257.8842878199998</v>
      </c>
      <c r="G70" s="1181">
        <v>3469957883.6799998</v>
      </c>
      <c r="H70" s="1181">
        <v>3673325633.4100003</v>
      </c>
      <c r="I70" s="1181">
        <v>3984553664.1499991</v>
      </c>
      <c r="J70" s="1181">
        <v>4326525024.5799999</v>
      </c>
      <c r="K70" s="1181">
        <v>4865081839.79</v>
      </c>
      <c r="L70" s="1181">
        <v>5539678077.0500011</v>
      </c>
      <c r="M70" s="1181">
        <v>5893789831.2799997</v>
      </c>
      <c r="N70" s="1181">
        <v>6264349588.8900003</v>
      </c>
      <c r="O70" s="1181">
        <v>6936676890.1200008</v>
      </c>
      <c r="P70" s="1181">
        <v>7183003598.6100006</v>
      </c>
      <c r="Q70" s="1181">
        <v>2897568602.9800005</v>
      </c>
      <c r="R70" s="1181">
        <v>5873624609.5200014</v>
      </c>
      <c r="S70" s="1181">
        <v>8431576971.1699991</v>
      </c>
      <c r="T70" s="1181">
        <v>9659831261.0000019</v>
      </c>
      <c r="U70" s="1181">
        <v>10618420090.619999</v>
      </c>
      <c r="W70" s="1120"/>
      <c r="X70" s="1120"/>
    </row>
    <row r="71" spans="1:24" ht="16.5">
      <c r="A71" s="1142" t="s">
        <v>1574</v>
      </c>
      <c r="B71" s="103">
        <v>2440.1498405000002</v>
      </c>
      <c r="C71" s="103">
        <v>2843.8607506400003</v>
      </c>
      <c r="D71" s="103">
        <v>2929.5638427899999</v>
      </c>
      <c r="E71" s="103">
        <v>3114.4551547399997</v>
      </c>
      <c r="F71" s="103">
        <v>3228.7550018900001</v>
      </c>
      <c r="G71" s="1182">
        <v>3433307863.3199997</v>
      </c>
      <c r="H71" s="1182">
        <v>3624295304.2399998</v>
      </c>
      <c r="I71" s="1182">
        <v>3955211090.6499991</v>
      </c>
      <c r="J71" s="1182">
        <v>4293098516.1700001</v>
      </c>
      <c r="K71" s="1182">
        <v>4849123872.0299997</v>
      </c>
      <c r="L71" s="1182">
        <v>5536758692.9000006</v>
      </c>
      <c r="M71" s="1182">
        <v>5891714576.3099995</v>
      </c>
      <c r="N71" s="1182">
        <v>6251680602.4800005</v>
      </c>
      <c r="O71" s="1183">
        <v>6933286407.8100014</v>
      </c>
      <c r="P71" s="1183">
        <v>7180280591.8100004</v>
      </c>
      <c r="Q71" s="1183">
        <v>2893984905.98</v>
      </c>
      <c r="R71" s="1183">
        <v>5870341008.2800016</v>
      </c>
      <c r="S71" s="1183">
        <v>8429138929.6699982</v>
      </c>
      <c r="T71" s="1183">
        <v>9659723845.9999981</v>
      </c>
      <c r="U71" s="1183">
        <v>10618419990.619999</v>
      </c>
      <c r="W71" s="1120"/>
    </row>
    <row r="72" spans="1:24">
      <c r="A72" s="1142" t="s">
        <v>568</v>
      </c>
      <c r="B72" s="103">
        <v>194.04583330000006</v>
      </c>
      <c r="C72" s="103">
        <v>264.22916162000001</v>
      </c>
      <c r="D72" s="103">
        <v>241.96809322999999</v>
      </c>
      <c r="E72" s="103">
        <v>2.6373339700000002</v>
      </c>
      <c r="F72" s="103">
        <v>1.076532E-2</v>
      </c>
      <c r="G72" s="1182">
        <v>0</v>
      </c>
      <c r="H72" s="1182">
        <v>0</v>
      </c>
      <c r="I72" s="1182">
        <v>0</v>
      </c>
      <c r="J72" s="1182">
        <v>0</v>
      </c>
      <c r="K72" s="1182">
        <v>0</v>
      </c>
      <c r="L72" s="1182">
        <v>0</v>
      </c>
      <c r="M72" s="1182">
        <v>0</v>
      </c>
      <c r="N72" s="1182">
        <v>0</v>
      </c>
      <c r="O72" s="1183">
        <v>0</v>
      </c>
      <c r="P72" s="1183">
        <v>0</v>
      </c>
      <c r="Q72" s="1183">
        <v>0</v>
      </c>
      <c r="R72" s="1183">
        <v>0</v>
      </c>
      <c r="S72" s="1183">
        <v>0</v>
      </c>
      <c r="T72" s="1183">
        <v>0</v>
      </c>
      <c r="U72" s="1183">
        <v>0</v>
      </c>
      <c r="W72" s="1120"/>
    </row>
    <row r="73" spans="1:24">
      <c r="A73" s="1142" t="s">
        <v>528</v>
      </c>
      <c r="B73" s="103">
        <v>7.9848493700000009</v>
      </c>
      <c r="C73" s="103">
        <v>15.552060100000002</v>
      </c>
      <c r="D73" s="103">
        <v>32.174433690000001</v>
      </c>
      <c r="E73" s="103">
        <v>40.531509779999993</v>
      </c>
      <c r="F73" s="103">
        <v>29.118520610000001</v>
      </c>
      <c r="G73" s="1182">
        <v>36650020.359999999</v>
      </c>
      <c r="H73" s="1182">
        <v>49030329.169999994</v>
      </c>
      <c r="I73" s="1182">
        <v>29342573.5</v>
      </c>
      <c r="J73" s="1182">
        <v>0</v>
      </c>
      <c r="K73" s="1182">
        <v>15957967.760000002</v>
      </c>
      <c r="L73" s="1182">
        <v>2919384.15</v>
      </c>
      <c r="M73" s="1182">
        <v>2075254.97</v>
      </c>
      <c r="N73" s="1182">
        <v>12668986.41</v>
      </c>
      <c r="O73" s="1183">
        <v>3390482.31</v>
      </c>
      <c r="P73" s="1183">
        <v>2723006.8000000003</v>
      </c>
      <c r="Q73" s="1183">
        <v>3583697</v>
      </c>
      <c r="R73" s="1183">
        <v>3283601.24</v>
      </c>
      <c r="S73" s="1183">
        <v>2438041.5</v>
      </c>
      <c r="T73" s="1183">
        <v>107415.00000000001</v>
      </c>
      <c r="U73" s="1183">
        <v>100</v>
      </c>
      <c r="W73" s="1120"/>
    </row>
    <row r="74" spans="1:24">
      <c r="A74" s="1142" t="s">
        <v>569</v>
      </c>
      <c r="B74" s="103">
        <v>0</v>
      </c>
      <c r="C74" s="103">
        <v>0</v>
      </c>
      <c r="D74" s="103">
        <v>0</v>
      </c>
      <c r="E74" s="103">
        <v>0</v>
      </c>
      <c r="F74" s="103">
        <v>0</v>
      </c>
      <c r="G74" s="1182">
        <v>0</v>
      </c>
      <c r="H74" s="1182">
        <v>0</v>
      </c>
      <c r="I74" s="1182">
        <v>0</v>
      </c>
      <c r="J74" s="1182">
        <v>33426508.410000004</v>
      </c>
      <c r="K74" s="1182">
        <v>0</v>
      </c>
      <c r="L74" s="1182">
        <v>0</v>
      </c>
      <c r="M74" s="1182">
        <v>0</v>
      </c>
      <c r="N74" s="1182">
        <v>0</v>
      </c>
      <c r="O74" s="1183">
        <v>0</v>
      </c>
      <c r="P74" s="1183">
        <v>0</v>
      </c>
      <c r="Q74" s="1183">
        <v>0</v>
      </c>
      <c r="R74" s="1183">
        <v>0</v>
      </c>
      <c r="S74" s="1183">
        <v>0</v>
      </c>
      <c r="T74" s="1183">
        <v>0</v>
      </c>
      <c r="U74" s="1183">
        <v>0</v>
      </c>
      <c r="W74" s="1120"/>
    </row>
    <row r="75" spans="1:24">
      <c r="A75" s="1141" t="s">
        <v>293</v>
      </c>
      <c r="B75" s="104">
        <v>0</v>
      </c>
      <c r="C75" s="104">
        <v>0</v>
      </c>
      <c r="D75" s="104">
        <v>0</v>
      </c>
      <c r="E75" s="104">
        <v>0</v>
      </c>
      <c r="F75" s="104">
        <v>0</v>
      </c>
      <c r="G75" s="1181">
        <v>0</v>
      </c>
      <c r="H75" s="1181">
        <v>0</v>
      </c>
      <c r="I75" s="1181">
        <v>0</v>
      </c>
      <c r="J75" s="1181">
        <v>302983397.54000002</v>
      </c>
      <c r="K75" s="1181">
        <v>416654101.66999996</v>
      </c>
      <c r="L75" s="1181">
        <v>515296532.67999995</v>
      </c>
      <c r="M75" s="1181">
        <v>666829720.6099999</v>
      </c>
      <c r="N75" s="1181">
        <v>675097549.66000009</v>
      </c>
      <c r="O75" s="1181">
        <v>710823024.04999995</v>
      </c>
      <c r="P75" s="1181">
        <v>834529303.29000008</v>
      </c>
      <c r="Q75" s="1181">
        <v>629132375.14999986</v>
      </c>
      <c r="R75" s="1181">
        <v>1101811459.029999</v>
      </c>
      <c r="S75" s="1181">
        <v>1208949949.22</v>
      </c>
      <c r="T75" s="1181">
        <v>1401742637.6699998</v>
      </c>
      <c r="U75" s="1181">
        <v>1616063945.3600001</v>
      </c>
      <c r="W75" s="1120"/>
    </row>
    <row r="76" spans="1:24" ht="16.5">
      <c r="A76" s="1142" t="s">
        <v>1577</v>
      </c>
      <c r="B76" s="103">
        <v>0</v>
      </c>
      <c r="C76" s="103">
        <v>0</v>
      </c>
      <c r="D76" s="103">
        <v>0</v>
      </c>
      <c r="E76" s="103">
        <v>0</v>
      </c>
      <c r="F76" s="103">
        <v>0</v>
      </c>
      <c r="G76" s="1182">
        <v>0</v>
      </c>
      <c r="H76" s="1182">
        <v>0</v>
      </c>
      <c r="I76" s="1182">
        <v>0</v>
      </c>
      <c r="J76" s="1182">
        <v>302983397.54000002</v>
      </c>
      <c r="K76" s="1182">
        <v>416654101.66999996</v>
      </c>
      <c r="L76" s="1182">
        <v>515296532.67999995</v>
      </c>
      <c r="M76" s="1182">
        <v>666829720.6099999</v>
      </c>
      <c r="N76" s="1182">
        <v>675097549.66000009</v>
      </c>
      <c r="O76" s="1183">
        <v>710823024.04999995</v>
      </c>
      <c r="P76" s="1183">
        <v>834529303.29000008</v>
      </c>
      <c r="Q76" s="1183">
        <v>629132375.14999986</v>
      </c>
      <c r="R76" s="1183">
        <v>1101811459.029999</v>
      </c>
      <c r="S76" s="1183">
        <v>1208949949.22</v>
      </c>
      <c r="T76" s="1183">
        <v>1401742637.6699998</v>
      </c>
      <c r="U76" s="1183">
        <v>1616063945.3600001</v>
      </c>
      <c r="W76" s="1120"/>
    </row>
    <row r="77" spans="1:24">
      <c r="A77" s="1141" t="s">
        <v>294</v>
      </c>
      <c r="B77" s="104">
        <v>917.13064097000006</v>
      </c>
      <c r="C77" s="104">
        <v>1217.1722454699998</v>
      </c>
      <c r="D77" s="104">
        <v>1220.9951626200002</v>
      </c>
      <c r="E77" s="104">
        <v>1221.4661461100002</v>
      </c>
      <c r="F77" s="104">
        <v>1083.9595365300004</v>
      </c>
      <c r="G77" s="1181">
        <v>1200381146.1399999</v>
      </c>
      <c r="H77" s="1181">
        <v>1397203694.2099998</v>
      </c>
      <c r="I77" s="1181">
        <v>1514076957.52</v>
      </c>
      <c r="J77" s="1181">
        <v>1563408338.27</v>
      </c>
      <c r="K77" s="1181">
        <v>1862250258.3799999</v>
      </c>
      <c r="L77" s="1181">
        <v>2009845725.6399999</v>
      </c>
      <c r="M77" s="1181">
        <v>2076596151.3000002</v>
      </c>
      <c r="N77" s="1181">
        <v>2154843766.0900002</v>
      </c>
      <c r="O77" s="1181">
        <v>2709153320.7899995</v>
      </c>
      <c r="P77" s="1181">
        <v>3566074278.5199995</v>
      </c>
      <c r="Q77" s="1181">
        <v>2067648112.5899999</v>
      </c>
      <c r="R77" s="1181">
        <v>3514699557.3399997</v>
      </c>
      <c r="S77" s="1181">
        <v>4436510274.8900003</v>
      </c>
      <c r="T77" s="1181">
        <v>5041051376.6400003</v>
      </c>
      <c r="U77" s="1181">
        <v>5519606010.9099998</v>
      </c>
      <c r="W77" s="1120"/>
    </row>
    <row r="78" spans="1:24">
      <c r="A78" s="1142" t="s">
        <v>552</v>
      </c>
      <c r="B78" s="103">
        <v>0.26235836000000001</v>
      </c>
      <c r="C78" s="103">
        <v>2.5803910000000003E-2</v>
      </c>
      <c r="D78" s="105">
        <v>1.9005709999999999E-2</v>
      </c>
      <c r="E78" s="105">
        <v>2.727218E-2</v>
      </c>
      <c r="F78" s="103">
        <v>0</v>
      </c>
      <c r="G78" s="1182">
        <v>0</v>
      </c>
      <c r="H78" s="1182">
        <v>0</v>
      </c>
      <c r="I78" s="1182">
        <v>0</v>
      </c>
      <c r="J78" s="1182">
        <v>0</v>
      </c>
      <c r="K78" s="1182">
        <v>0</v>
      </c>
      <c r="L78" s="1182">
        <v>0</v>
      </c>
      <c r="M78" s="1182">
        <v>0</v>
      </c>
      <c r="N78" s="1182">
        <v>0</v>
      </c>
      <c r="O78" s="1183">
        <v>0</v>
      </c>
      <c r="P78" s="1183">
        <v>0</v>
      </c>
      <c r="Q78" s="1183">
        <v>0</v>
      </c>
      <c r="R78" s="1183">
        <v>0</v>
      </c>
      <c r="S78" s="1183">
        <v>0</v>
      </c>
      <c r="T78" s="1183">
        <v>0</v>
      </c>
      <c r="U78" s="1183">
        <v>0</v>
      </c>
      <c r="W78" s="1120"/>
    </row>
    <row r="79" spans="1:24" ht="16.5">
      <c r="A79" s="1142" t="s">
        <v>1578</v>
      </c>
      <c r="B79" s="103">
        <v>854.15252693000002</v>
      </c>
      <c r="C79" s="103">
        <v>1068.10731584</v>
      </c>
      <c r="D79" s="103">
        <v>1113.1924763400002</v>
      </c>
      <c r="E79" s="103">
        <v>1170.3139554000002</v>
      </c>
      <c r="F79" s="103">
        <v>1035.7662883200003</v>
      </c>
      <c r="G79" s="1182">
        <v>1153261071.3</v>
      </c>
      <c r="H79" s="1182">
        <v>1352017492.3</v>
      </c>
      <c r="I79" s="1182">
        <v>1471170603.3499999</v>
      </c>
      <c r="J79" s="1182">
        <v>1517454656.5</v>
      </c>
      <c r="K79" s="1182">
        <v>1813849687.25</v>
      </c>
      <c r="L79" s="1182">
        <v>1961457423.6399999</v>
      </c>
      <c r="M79" s="1182">
        <v>2025777323.45</v>
      </c>
      <c r="N79" s="1182">
        <v>2085064399.9300001</v>
      </c>
      <c r="O79" s="1183">
        <v>2634261934.2299995</v>
      </c>
      <c r="P79" s="1183">
        <v>3493561617.6999998</v>
      </c>
      <c r="Q79" s="1183">
        <v>2008950964.9000008</v>
      </c>
      <c r="R79" s="1183">
        <v>3432955713.8999996</v>
      </c>
      <c r="S79" s="1183">
        <v>4350277111.1900015</v>
      </c>
      <c r="T79" s="1183">
        <v>4963924529.79</v>
      </c>
      <c r="U79" s="1183">
        <v>5442965849.4499998</v>
      </c>
      <c r="W79" s="1120"/>
    </row>
    <row r="80" spans="1:24">
      <c r="A80" s="1142" t="s">
        <v>301</v>
      </c>
      <c r="B80" s="103">
        <v>62.687375680000002</v>
      </c>
      <c r="C80" s="103">
        <v>149.03912572000002</v>
      </c>
      <c r="D80" s="103">
        <v>107.78368056999999</v>
      </c>
      <c r="E80" s="103">
        <v>51.124918530000002</v>
      </c>
      <c r="F80" s="103">
        <v>48.193248209999993</v>
      </c>
      <c r="G80" s="1182">
        <v>47120074.840000004</v>
      </c>
      <c r="H80" s="1182">
        <v>45186201.909999996</v>
      </c>
      <c r="I80" s="1182">
        <v>42906354.170000002</v>
      </c>
      <c r="J80" s="1182">
        <v>45953681.769999996</v>
      </c>
      <c r="K80" s="1182">
        <v>48400571.129999995</v>
      </c>
      <c r="L80" s="1182">
        <v>48388301.999999985</v>
      </c>
      <c r="M80" s="1182">
        <v>50818827.849999994</v>
      </c>
      <c r="N80" s="1182">
        <v>69779366.159999996</v>
      </c>
      <c r="O80" s="1183">
        <v>74891386.560000002</v>
      </c>
      <c r="P80" s="1183">
        <v>72512660.819999993</v>
      </c>
      <c r="Q80" s="1183">
        <v>58697147.689999998</v>
      </c>
      <c r="R80" s="1183">
        <v>81743843.439999998</v>
      </c>
      <c r="S80" s="1183">
        <v>86233163.699999988</v>
      </c>
      <c r="T80" s="1183">
        <v>77126846.849999994</v>
      </c>
      <c r="U80" s="1183">
        <v>76640161.459999993</v>
      </c>
      <c r="W80" s="1120"/>
    </row>
    <row r="81" spans="1:23">
      <c r="A81" s="1142" t="s">
        <v>554</v>
      </c>
      <c r="B81" s="103">
        <v>2.8379999999999999E-2</v>
      </c>
      <c r="C81" s="103">
        <v>0</v>
      </c>
      <c r="D81" s="103">
        <v>0</v>
      </c>
      <c r="E81" s="103">
        <v>0</v>
      </c>
      <c r="F81" s="103">
        <v>0</v>
      </c>
      <c r="G81" s="1182">
        <v>0</v>
      </c>
      <c r="H81" s="1182">
        <v>0</v>
      </c>
      <c r="I81" s="1182">
        <v>0</v>
      </c>
      <c r="J81" s="1182">
        <v>0</v>
      </c>
      <c r="K81" s="1182">
        <v>0</v>
      </c>
      <c r="L81" s="1182">
        <v>0</v>
      </c>
      <c r="M81" s="1182">
        <v>0</v>
      </c>
      <c r="N81" s="1182">
        <v>0</v>
      </c>
      <c r="O81" s="1182">
        <v>0</v>
      </c>
      <c r="P81" s="1182">
        <v>0</v>
      </c>
      <c r="Q81" s="1182">
        <v>0</v>
      </c>
      <c r="R81" s="1182">
        <v>0</v>
      </c>
      <c r="S81" s="1182">
        <v>0</v>
      </c>
      <c r="T81" s="1182">
        <v>0</v>
      </c>
      <c r="U81" s="1182">
        <v>0</v>
      </c>
      <c r="W81" s="1120"/>
    </row>
    <row r="82" spans="1:23">
      <c r="A82" s="1141" t="s">
        <v>302</v>
      </c>
      <c r="B82" s="104">
        <v>318.23009800999995</v>
      </c>
      <c r="C82" s="104">
        <v>318.9971798599999</v>
      </c>
      <c r="D82" s="104">
        <v>261.12581607999999</v>
      </c>
      <c r="E82" s="104">
        <v>112.71760565000001</v>
      </c>
      <c r="F82" s="104">
        <v>124.60122359999998</v>
      </c>
      <c r="G82" s="1181">
        <v>113301685.87</v>
      </c>
      <c r="H82" s="1181">
        <v>152383026.55000001</v>
      </c>
      <c r="I82" s="1181">
        <v>162409581.28999999</v>
      </c>
      <c r="J82" s="1181">
        <v>1663890226.1199999</v>
      </c>
      <c r="K82" s="1181">
        <v>2197275278.6999998</v>
      </c>
      <c r="L82" s="1181">
        <v>2106251517.4600003</v>
      </c>
      <c r="M82" s="1181">
        <v>2408668378.6500001</v>
      </c>
      <c r="N82" s="1181">
        <v>2419734602.1800003</v>
      </c>
      <c r="O82" s="1181">
        <v>10654194275.629999</v>
      </c>
      <c r="P82" s="1181">
        <v>11826760075.860003</v>
      </c>
      <c r="Q82" s="1181">
        <v>14694197997.74</v>
      </c>
      <c r="R82" s="1181">
        <v>15915923953.630003</v>
      </c>
      <c r="S82" s="1181">
        <v>9808323294.5099983</v>
      </c>
      <c r="T82" s="1181">
        <v>13252515015.809998</v>
      </c>
      <c r="U82" s="1181">
        <v>11956322074.43</v>
      </c>
      <c r="W82" s="1120"/>
    </row>
    <row r="83" spans="1:23" ht="16.5">
      <c r="A83" s="1142" t="s">
        <v>1575</v>
      </c>
      <c r="B83" s="103">
        <v>0</v>
      </c>
      <c r="C83" s="103">
        <v>0</v>
      </c>
      <c r="D83" s="103">
        <v>0</v>
      </c>
      <c r="E83" s="103">
        <v>0</v>
      </c>
      <c r="F83" s="103">
        <v>0</v>
      </c>
      <c r="G83" s="1182">
        <v>0</v>
      </c>
      <c r="H83" s="1182">
        <v>0</v>
      </c>
      <c r="I83" s="1182">
        <v>10775978.199999999</v>
      </c>
      <c r="J83" s="1182">
        <v>1474207345.1399999</v>
      </c>
      <c r="K83" s="1182">
        <v>2072232596.2200003</v>
      </c>
      <c r="L83" s="1182">
        <v>1880753087.7200003</v>
      </c>
      <c r="M83" s="1182">
        <v>2240137535.7000003</v>
      </c>
      <c r="N83" s="1182">
        <v>2158700795.3100004</v>
      </c>
      <c r="O83" s="1183">
        <v>2245151146.4499998</v>
      </c>
      <c r="P83" s="1183">
        <v>2300347867.8600001</v>
      </c>
      <c r="Q83" s="1183">
        <v>5646527224.0400009</v>
      </c>
      <c r="R83" s="1183">
        <v>5739414886.8999996</v>
      </c>
      <c r="S83" s="1183">
        <v>206680955.58000001</v>
      </c>
      <c r="T83" s="1183">
        <v>442377.33</v>
      </c>
      <c r="U83" s="1183">
        <v>1368824644.97</v>
      </c>
      <c r="W83" s="1120"/>
    </row>
    <row r="84" spans="1:23">
      <c r="A84" s="1142" t="s">
        <v>432</v>
      </c>
      <c r="B84" s="103">
        <v>68.324617119999985</v>
      </c>
      <c r="C84" s="103">
        <v>89.345759220000019</v>
      </c>
      <c r="D84" s="103">
        <v>94.624589239999992</v>
      </c>
      <c r="E84" s="103">
        <v>55.451024699999998</v>
      </c>
      <c r="F84" s="103">
        <v>58.925476099999997</v>
      </c>
      <c r="G84" s="1182">
        <v>70433320.519999996</v>
      </c>
      <c r="H84" s="1182">
        <v>99235302.010000005</v>
      </c>
      <c r="I84" s="1182">
        <v>78027379.129999995</v>
      </c>
      <c r="J84" s="1182">
        <v>143172989.30000001</v>
      </c>
      <c r="K84" s="1182">
        <v>73325733.859999999</v>
      </c>
      <c r="L84" s="1182">
        <v>143505252.60999998</v>
      </c>
      <c r="M84" s="1182">
        <v>107706546.75000001</v>
      </c>
      <c r="N84" s="1182">
        <v>206618597.70999998</v>
      </c>
      <c r="O84" s="1183">
        <v>258436498.09999999</v>
      </c>
      <c r="P84" s="1183">
        <v>271817225.26999998</v>
      </c>
      <c r="Q84" s="1183">
        <v>121844592.22</v>
      </c>
      <c r="R84" s="1183">
        <v>431343751.75000006</v>
      </c>
      <c r="S84" s="1183">
        <v>272997822.44000006</v>
      </c>
      <c r="T84" s="1183">
        <v>482146353.19</v>
      </c>
      <c r="U84" s="1183">
        <v>337636721.27000004</v>
      </c>
      <c r="W84" s="1120"/>
    </row>
    <row r="85" spans="1:23">
      <c r="A85" s="1142" t="s">
        <v>556</v>
      </c>
      <c r="B85" s="103">
        <v>11.553064919999997</v>
      </c>
      <c r="C85" s="103">
        <v>23.753705289999999</v>
      </c>
      <c r="D85" s="103">
        <v>53.740408459999998</v>
      </c>
      <c r="E85" s="103">
        <v>54.631508080000003</v>
      </c>
      <c r="F85" s="103">
        <v>61.966718669999992</v>
      </c>
      <c r="G85" s="1182">
        <v>38806235.300000004</v>
      </c>
      <c r="H85" s="1182">
        <v>49948455.040000007</v>
      </c>
      <c r="I85" s="1182">
        <v>69795007.370000005</v>
      </c>
      <c r="J85" s="1182">
        <v>43154814.770000011</v>
      </c>
      <c r="K85" s="1182">
        <v>48129036.949999996</v>
      </c>
      <c r="L85" s="1182">
        <v>77103827.260000005</v>
      </c>
      <c r="M85" s="1182">
        <v>56544622.290000007</v>
      </c>
      <c r="N85" s="1182">
        <v>50633334.07</v>
      </c>
      <c r="O85" s="1183">
        <v>74668850.409999982</v>
      </c>
      <c r="P85" s="1183">
        <v>56014219.039999992</v>
      </c>
      <c r="Q85" s="1183">
        <v>77208384.709999993</v>
      </c>
      <c r="R85" s="1183">
        <v>89523558.710000053</v>
      </c>
      <c r="S85" s="1183">
        <v>77551500.020000011</v>
      </c>
      <c r="T85" s="1183">
        <v>3223301580.1999998</v>
      </c>
      <c r="U85" s="1183">
        <v>74496092.590000004</v>
      </c>
      <c r="W85" s="1120"/>
    </row>
    <row r="86" spans="1:23" ht="16.5">
      <c r="A86" s="1142" t="s">
        <v>1576</v>
      </c>
      <c r="B86" s="103">
        <v>0</v>
      </c>
      <c r="C86" s="103">
        <v>0</v>
      </c>
      <c r="D86" s="103">
        <v>0</v>
      </c>
      <c r="E86" s="103">
        <v>0</v>
      </c>
      <c r="F86" s="103">
        <v>0</v>
      </c>
      <c r="G86" s="1182">
        <v>0</v>
      </c>
      <c r="H86" s="1182">
        <v>0</v>
      </c>
      <c r="I86" s="1182">
        <v>0</v>
      </c>
      <c r="J86" s="1182">
        <v>0</v>
      </c>
      <c r="K86" s="1182">
        <v>0</v>
      </c>
      <c r="L86" s="1182">
        <v>0</v>
      </c>
      <c r="M86" s="1182">
        <v>0</v>
      </c>
      <c r="N86" s="1182">
        <v>0</v>
      </c>
      <c r="O86" s="1183">
        <v>8060727900.6300001</v>
      </c>
      <c r="P86" s="1183">
        <v>9182979048.5100002</v>
      </c>
      <c r="Q86" s="1183">
        <v>8831013042</v>
      </c>
      <c r="R86" s="1183">
        <v>9637811623.6500015</v>
      </c>
      <c r="S86" s="1183">
        <v>9239312629.3799973</v>
      </c>
      <c r="T86" s="1183">
        <v>9527203615.9899998</v>
      </c>
      <c r="U86" s="1183">
        <v>10158534292.799999</v>
      </c>
      <c r="W86" s="1120"/>
    </row>
    <row r="87" spans="1:23">
      <c r="A87" s="1142" t="s">
        <v>558</v>
      </c>
      <c r="B87" s="103">
        <v>238.35241596999995</v>
      </c>
      <c r="C87" s="103">
        <v>205.89771534999988</v>
      </c>
      <c r="D87" s="103">
        <v>112.76081838</v>
      </c>
      <c r="E87" s="103">
        <v>2.6350728700000001</v>
      </c>
      <c r="F87" s="103">
        <v>3.7090288300000003</v>
      </c>
      <c r="G87" s="1182">
        <v>4062130.0500000003</v>
      </c>
      <c r="H87" s="1182">
        <v>3199269.5</v>
      </c>
      <c r="I87" s="1182">
        <v>3811216.5899999994</v>
      </c>
      <c r="J87" s="1182">
        <v>3355076.91</v>
      </c>
      <c r="K87" s="1182">
        <v>3587911.6700000004</v>
      </c>
      <c r="L87" s="1182">
        <v>4889349.87</v>
      </c>
      <c r="M87" s="1182">
        <v>4279673.9099999992</v>
      </c>
      <c r="N87" s="1182">
        <v>3781875.0899999994</v>
      </c>
      <c r="O87" s="1183">
        <v>15209880.040000003</v>
      </c>
      <c r="P87" s="1183">
        <v>15601715.180000002</v>
      </c>
      <c r="Q87" s="1183">
        <v>17604754.77</v>
      </c>
      <c r="R87" s="1183">
        <v>17830132.620000001</v>
      </c>
      <c r="S87" s="1183">
        <v>11780387.09</v>
      </c>
      <c r="T87" s="1183">
        <v>19421089.100000001</v>
      </c>
      <c r="U87" s="1183">
        <v>16830322.800000001</v>
      </c>
      <c r="W87" s="1120"/>
    </row>
    <row r="88" spans="1:23">
      <c r="A88" s="1143" t="s">
        <v>122</v>
      </c>
      <c r="B88" s="106">
        <v>82219.772779309991</v>
      </c>
      <c r="C88" s="106">
        <v>110622.23343113001</v>
      </c>
      <c r="D88" s="106">
        <v>147318.00877944005</v>
      </c>
      <c r="E88" s="106">
        <v>160315.2807415</v>
      </c>
      <c r="F88" s="106">
        <v>151553.90627315998</v>
      </c>
      <c r="G88" s="1185">
        <v>183534670202.85999</v>
      </c>
      <c r="H88" s="1185">
        <v>206167267615.92001</v>
      </c>
      <c r="I88" s="1185">
        <v>248775212054.68005</v>
      </c>
      <c r="J88" s="1185">
        <v>285397282845.26001</v>
      </c>
      <c r="K88" s="1185">
        <v>313532381315.69</v>
      </c>
      <c r="L88" s="1185">
        <v>320605230856.01001</v>
      </c>
      <c r="M88" s="1185">
        <v>352546672873.51001</v>
      </c>
      <c r="N88" s="1185">
        <v>386206183747.64008</v>
      </c>
      <c r="O88" s="1185">
        <v>430629000769.99994</v>
      </c>
      <c r="P88" s="1185">
        <v>483075760667.41998</v>
      </c>
      <c r="Q88" s="1185">
        <v>443169644240.44</v>
      </c>
      <c r="R88" s="1185">
        <v>607446356805.29016</v>
      </c>
      <c r="S88" s="1185">
        <v>656812107487.34009</v>
      </c>
      <c r="T88" s="1185">
        <v>766288884937.57996</v>
      </c>
      <c r="U88" s="1185">
        <v>846459248841.73999</v>
      </c>
      <c r="W88" s="1120"/>
    </row>
    <row r="89" spans="1:23">
      <c r="A89" s="651" t="s">
        <v>113</v>
      </c>
      <c r="K89" s="99"/>
      <c r="L89" s="104"/>
      <c r="M89" s="104"/>
      <c r="N89" s="104"/>
      <c r="O89" s="104"/>
      <c r="P89" s="794"/>
      <c r="Q89" s="1007"/>
      <c r="T89" s="1120"/>
      <c r="U89" s="1176"/>
      <c r="W89" s="1120"/>
    </row>
    <row r="90" spans="1:23">
      <c r="A90" s="651" t="s">
        <v>438</v>
      </c>
      <c r="L90" s="142"/>
      <c r="M90" s="142"/>
      <c r="N90" s="142"/>
      <c r="O90" s="142"/>
      <c r="P90" s="795"/>
      <c r="Q90"/>
      <c r="S90" s="1005"/>
      <c r="T90" s="1005"/>
      <c r="U90" s="1120"/>
      <c r="W90" s="1120"/>
    </row>
    <row r="91" spans="1:23">
      <c r="A91" s="1145" t="s">
        <v>384</v>
      </c>
      <c r="L91" s="99"/>
      <c r="M91" s="99"/>
      <c r="N91" s="99"/>
      <c r="O91" s="99"/>
      <c r="P91" s="796"/>
      <c r="Q91" s="796"/>
      <c r="W91" s="1120"/>
    </row>
    <row r="92" spans="1:23">
      <c r="A92" s="1145" t="s">
        <v>1570</v>
      </c>
      <c r="P92" s="797"/>
      <c r="Q92" s="798"/>
      <c r="W92" s="1120"/>
    </row>
    <row r="93" spans="1:23">
      <c r="A93" s="1145" t="s">
        <v>1579</v>
      </c>
      <c r="P93" s="799"/>
      <c r="Q93" s="798"/>
      <c r="W93" s="1120"/>
    </row>
    <row r="94" spans="1:23">
      <c r="A94" s="1145" t="s">
        <v>1580</v>
      </c>
      <c r="P94" s="800"/>
      <c r="Q94" s="798"/>
      <c r="W94" s="1120"/>
    </row>
    <row r="95" spans="1:23">
      <c r="A95" s="1145" t="s">
        <v>1571</v>
      </c>
      <c r="W95" s="1120"/>
    </row>
    <row r="96" spans="1:23">
      <c r="A96" s="1145" t="s">
        <v>1572</v>
      </c>
      <c r="W96" s="1120"/>
    </row>
    <row r="97" spans="1:23">
      <c r="A97" s="1145" t="s">
        <v>1721</v>
      </c>
      <c r="W97" s="1120"/>
    </row>
    <row r="98" spans="1:23">
      <c r="A98" s="1145" t="s">
        <v>1711</v>
      </c>
      <c r="W98" s="1120"/>
    </row>
    <row r="99" spans="1:23">
      <c r="A99" s="1145" t="s">
        <v>559</v>
      </c>
      <c r="W99" s="1120"/>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dimension ref="A1:U58"/>
  <sheetViews>
    <sheetView showGridLines="0" zoomScaleNormal="100" workbookViewId="0">
      <pane xSplit="1" ySplit="7" topLeftCell="G36" activePane="bottomRight" state="frozen"/>
      <selection activeCell="S89" sqref="B89:S89"/>
      <selection pane="topRight" activeCell="S89" sqref="B89:S89"/>
      <selection pane="bottomLeft" activeCell="S89" sqref="B89:S89"/>
      <selection pane="bottomRight" activeCell="U56" sqref="U56"/>
    </sheetView>
  </sheetViews>
  <sheetFormatPr defaultColWidth="9.140625" defaultRowHeight="15"/>
  <cols>
    <col min="1" max="1" width="65" style="95" customWidth="1"/>
    <col min="2" max="2" width="11" style="95" bestFit="1" customWidth="1"/>
    <col min="3" max="17" width="12.42578125" style="95" bestFit="1" customWidth="1"/>
    <col min="18" max="19" width="11.28515625" style="95" bestFit="1" customWidth="1"/>
    <col min="20" max="20" width="12.7109375" style="95" customWidth="1"/>
    <col min="21" max="21" width="11.28515625" style="91" bestFit="1" customWidth="1"/>
    <col min="22" max="16384" width="9.140625" style="91"/>
  </cols>
  <sheetData>
    <row r="1" spans="1:21">
      <c r="A1" s="102" t="s">
        <v>187</v>
      </c>
      <c r="B1" s="100"/>
      <c r="C1" s="100"/>
      <c r="D1" s="101"/>
      <c r="E1" s="101"/>
      <c r="F1" s="101"/>
      <c r="G1" s="101"/>
      <c r="H1" s="100"/>
      <c r="I1" s="100"/>
      <c r="J1" s="100"/>
      <c r="K1" s="100"/>
      <c r="L1" s="100"/>
      <c r="M1" s="100"/>
      <c r="N1" s="100"/>
      <c r="O1" s="100"/>
      <c r="P1" s="100"/>
      <c r="Q1" s="100"/>
      <c r="R1" s="102"/>
      <c r="S1" s="102"/>
      <c r="T1" s="102"/>
      <c r="U1" s="102">
        <v>11</v>
      </c>
    </row>
    <row r="2" spans="1:21">
      <c r="A2" s="92"/>
    </row>
    <row r="3" spans="1:21">
      <c r="A3" s="92"/>
    </row>
    <row r="4" spans="1:21">
      <c r="A4" s="723" t="s">
        <v>700</v>
      </c>
    </row>
    <row r="5" spans="1:21">
      <c r="A5" s="723" t="s">
        <v>570</v>
      </c>
    </row>
    <row r="6" spans="1:21">
      <c r="A6" s="723" t="s">
        <v>1611</v>
      </c>
    </row>
    <row r="7" spans="1:21">
      <c r="A7" s="102" t="s">
        <v>571</v>
      </c>
      <c r="B7" s="107">
        <v>2005</v>
      </c>
      <c r="C7" s="107">
        <v>2006</v>
      </c>
      <c r="D7" s="107">
        <v>2007</v>
      </c>
      <c r="E7" s="107">
        <v>2008</v>
      </c>
      <c r="F7" s="107">
        <v>2009</v>
      </c>
      <c r="G7" s="107">
        <v>2010</v>
      </c>
      <c r="H7" s="107">
        <v>2011</v>
      </c>
      <c r="I7" s="107">
        <v>2012</v>
      </c>
      <c r="J7" s="107">
        <v>2013</v>
      </c>
      <c r="K7" s="107">
        <v>2014</v>
      </c>
      <c r="L7" s="107">
        <v>2015</v>
      </c>
      <c r="M7" s="107">
        <v>2016</v>
      </c>
      <c r="N7" s="107">
        <v>2017</v>
      </c>
      <c r="O7" s="107">
        <v>2018</v>
      </c>
      <c r="P7" s="107">
        <v>2019</v>
      </c>
      <c r="Q7" s="107">
        <v>2020</v>
      </c>
      <c r="R7" s="107">
        <v>2021</v>
      </c>
      <c r="S7" s="107">
        <v>2022</v>
      </c>
      <c r="T7" s="107">
        <v>2023</v>
      </c>
      <c r="U7" s="107">
        <v>2024</v>
      </c>
    </row>
    <row r="8" spans="1:21">
      <c r="A8" s="717" t="s">
        <v>35</v>
      </c>
      <c r="B8" s="718">
        <v>330683263.06</v>
      </c>
      <c r="C8" s="718">
        <v>528227298.28000009</v>
      </c>
      <c r="D8" s="718">
        <v>719872455.5</v>
      </c>
      <c r="E8" s="718">
        <v>611158571.82000005</v>
      </c>
      <c r="F8" s="718">
        <v>469146686.59000003</v>
      </c>
      <c r="G8" s="718">
        <v>678933423.2299999</v>
      </c>
      <c r="H8" s="718">
        <v>724535613.28999996</v>
      </c>
      <c r="I8" s="718">
        <v>741649317.11000001</v>
      </c>
      <c r="J8" s="718">
        <v>937656994.15000021</v>
      </c>
      <c r="K8" s="718">
        <v>937687424.59000015</v>
      </c>
      <c r="L8" s="718">
        <v>999440738.53999996</v>
      </c>
      <c r="M8" s="718">
        <v>1474186206.02</v>
      </c>
      <c r="N8" s="718">
        <v>1746500589.3500001</v>
      </c>
      <c r="O8" s="718">
        <v>2441832921.4300003</v>
      </c>
      <c r="P8" s="718">
        <v>3415907747.9500008</v>
      </c>
      <c r="Q8" s="718">
        <v>2184922975.8600001</v>
      </c>
      <c r="R8" s="718">
        <v>3525887924.6899996</v>
      </c>
      <c r="S8" s="718">
        <v>4002321997.1099997</v>
      </c>
      <c r="T8" s="718">
        <v>4283934826.6800003</v>
      </c>
      <c r="U8" s="718">
        <v>4718039841.5799999</v>
      </c>
    </row>
    <row r="9" spans="1:21" s="1071" customFormat="1">
      <c r="A9" s="719" t="s">
        <v>36</v>
      </c>
      <c r="B9" s="720">
        <v>25813016.509999998</v>
      </c>
      <c r="C9" s="720">
        <v>25363452.990000002</v>
      </c>
      <c r="D9" s="720">
        <v>49982814.199999996</v>
      </c>
      <c r="E9" s="720">
        <v>39951419.399999999</v>
      </c>
      <c r="F9" s="720">
        <v>43922795.229999997</v>
      </c>
      <c r="G9" s="720">
        <v>49887259.25</v>
      </c>
      <c r="H9" s="720">
        <v>55015948.640000001</v>
      </c>
      <c r="I9" s="720">
        <v>60019501.990000002</v>
      </c>
      <c r="J9" s="720">
        <v>52103104.329999998</v>
      </c>
      <c r="K9" s="720">
        <v>63620435.710000008</v>
      </c>
      <c r="L9" s="720">
        <v>61325133.700000003</v>
      </c>
      <c r="M9" s="720">
        <v>62896276.199999996</v>
      </c>
      <c r="N9" s="720">
        <v>98329561.829999998</v>
      </c>
      <c r="O9" s="720">
        <v>100752287.20999999</v>
      </c>
      <c r="P9" s="720">
        <v>131910426.37000002</v>
      </c>
      <c r="Q9" s="720">
        <v>98551195.440000013</v>
      </c>
      <c r="R9" s="720">
        <v>239013710.97999999</v>
      </c>
      <c r="S9" s="720">
        <v>186596752.10999998</v>
      </c>
      <c r="T9" s="720">
        <v>222404578.92000005</v>
      </c>
      <c r="U9" s="720">
        <v>258591525.94</v>
      </c>
    </row>
    <row r="10" spans="1:21" s="1071" customFormat="1">
      <c r="A10" s="719" t="s">
        <v>37</v>
      </c>
      <c r="B10" s="720">
        <v>153522102.06</v>
      </c>
      <c r="C10" s="720">
        <v>169788794.24000004</v>
      </c>
      <c r="D10" s="720">
        <v>255484256.06999993</v>
      </c>
      <c r="E10" s="720">
        <v>196499991.24000001</v>
      </c>
      <c r="F10" s="720">
        <v>154844297.89999998</v>
      </c>
      <c r="G10" s="720">
        <v>220657676.91999996</v>
      </c>
      <c r="H10" s="720">
        <v>263664334.42000002</v>
      </c>
      <c r="I10" s="720">
        <v>266597282.23000002</v>
      </c>
      <c r="J10" s="720">
        <v>340474401.39000005</v>
      </c>
      <c r="K10" s="720">
        <v>343073670.80000007</v>
      </c>
      <c r="L10" s="720">
        <v>352908514.51999998</v>
      </c>
      <c r="M10" s="720">
        <v>564557041.82999992</v>
      </c>
      <c r="N10" s="720">
        <v>638789761.28999996</v>
      </c>
      <c r="O10" s="720">
        <v>777485120.80000007</v>
      </c>
      <c r="P10" s="720">
        <v>1485607573.7</v>
      </c>
      <c r="Q10" s="720">
        <v>660699014.67999983</v>
      </c>
      <c r="R10" s="720">
        <v>1256515995.3200004</v>
      </c>
      <c r="S10" s="720">
        <v>1380835042.9700003</v>
      </c>
      <c r="T10" s="720">
        <v>1455447814.1799996</v>
      </c>
      <c r="U10" s="720">
        <v>1450476195.28</v>
      </c>
    </row>
    <row r="11" spans="1:21" s="1071" customFormat="1">
      <c r="A11" s="719" t="s">
        <v>38</v>
      </c>
      <c r="B11" s="720">
        <v>99817730.200000018</v>
      </c>
      <c r="C11" s="720">
        <v>266268981.64000005</v>
      </c>
      <c r="D11" s="720">
        <v>322373351.29000002</v>
      </c>
      <c r="E11" s="720">
        <v>261148527.18000001</v>
      </c>
      <c r="F11" s="720">
        <v>135017022.60000002</v>
      </c>
      <c r="G11" s="720">
        <v>252006685.53999999</v>
      </c>
      <c r="H11" s="720">
        <v>258631336.20000002</v>
      </c>
      <c r="I11" s="720">
        <v>256359020.14999998</v>
      </c>
      <c r="J11" s="720">
        <v>337266925.32000011</v>
      </c>
      <c r="K11" s="720">
        <v>349370082.10000002</v>
      </c>
      <c r="L11" s="720">
        <v>348834052.31999999</v>
      </c>
      <c r="M11" s="720">
        <v>584948674.46000004</v>
      </c>
      <c r="N11" s="720">
        <v>683704931.06000006</v>
      </c>
      <c r="O11" s="720">
        <v>1207109585.8899999</v>
      </c>
      <c r="P11" s="720">
        <v>1289583193.8900003</v>
      </c>
      <c r="Q11" s="720">
        <v>926338788.88000023</v>
      </c>
      <c r="R11" s="720">
        <v>1353740885.9399993</v>
      </c>
      <c r="S11" s="720">
        <v>1741037099.6599998</v>
      </c>
      <c r="T11" s="720">
        <v>1838396094.3900006</v>
      </c>
      <c r="U11" s="720">
        <v>2113107816.5299997</v>
      </c>
    </row>
    <row r="12" spans="1:21" s="1071" customFormat="1">
      <c r="A12" s="719" t="s">
        <v>39</v>
      </c>
      <c r="B12" s="720">
        <v>51530414.289999999</v>
      </c>
      <c r="C12" s="720">
        <v>66806069.409999996</v>
      </c>
      <c r="D12" s="720">
        <v>92032033.940000013</v>
      </c>
      <c r="E12" s="720">
        <v>113558633.99999997</v>
      </c>
      <c r="F12" s="720">
        <v>135362570.86000001</v>
      </c>
      <c r="G12" s="720">
        <v>156381801.52000001</v>
      </c>
      <c r="H12" s="720">
        <v>147223994.02999997</v>
      </c>
      <c r="I12" s="720">
        <v>158673512.74000001</v>
      </c>
      <c r="J12" s="720">
        <v>207812563.10999998</v>
      </c>
      <c r="K12" s="720">
        <v>181623235.97999999</v>
      </c>
      <c r="L12" s="720">
        <v>236373037.99999997</v>
      </c>
      <c r="M12" s="720">
        <v>261784213.52999994</v>
      </c>
      <c r="N12" s="720">
        <v>325676335.17000002</v>
      </c>
      <c r="O12" s="720">
        <v>356485927.53000003</v>
      </c>
      <c r="P12" s="720">
        <v>508806553.99000001</v>
      </c>
      <c r="Q12" s="720">
        <v>499333976.86000007</v>
      </c>
      <c r="R12" s="720">
        <v>676617332.45000005</v>
      </c>
      <c r="S12" s="720">
        <v>693853102.37</v>
      </c>
      <c r="T12" s="720">
        <v>767686339.18999982</v>
      </c>
      <c r="U12" s="720">
        <v>895864303.82999992</v>
      </c>
    </row>
    <row r="13" spans="1:21">
      <c r="A13" s="717" t="s">
        <v>40</v>
      </c>
      <c r="B13" s="718">
        <v>23044910154.379993</v>
      </c>
      <c r="C13" s="718">
        <v>33305102526.380001</v>
      </c>
      <c r="D13" s="718">
        <v>44154103458.360008</v>
      </c>
      <c r="E13" s="718">
        <v>50374590340.68</v>
      </c>
      <c r="F13" s="718">
        <v>46725250431.459991</v>
      </c>
      <c r="G13" s="718">
        <v>71933839983.559998</v>
      </c>
      <c r="H13" s="718">
        <v>77145970527.880005</v>
      </c>
      <c r="I13" s="718">
        <v>88678839512.150024</v>
      </c>
      <c r="J13" s="718">
        <v>107079568935.63</v>
      </c>
      <c r="K13" s="718">
        <v>116271234418.78999</v>
      </c>
      <c r="L13" s="718">
        <v>120643745949.71997</v>
      </c>
      <c r="M13" s="718">
        <v>127525830621.78</v>
      </c>
      <c r="N13" s="718">
        <v>136292956594.69997</v>
      </c>
      <c r="O13" s="718">
        <v>129130504009.31999</v>
      </c>
      <c r="P13" s="718">
        <v>148459065835.75</v>
      </c>
      <c r="Q13" s="718">
        <v>156867763224.96002</v>
      </c>
      <c r="R13" s="718">
        <v>201467185354.88004</v>
      </c>
      <c r="S13" s="718">
        <v>197003056070.96005</v>
      </c>
      <c r="T13" s="718">
        <v>205525915518.23999</v>
      </c>
      <c r="U13" s="718">
        <v>239188328672.29004</v>
      </c>
    </row>
    <row r="14" spans="1:21">
      <c r="A14" s="719" t="s">
        <v>41</v>
      </c>
      <c r="B14" s="720">
        <v>1106607107.0899999</v>
      </c>
      <c r="C14" s="720">
        <v>1279636344.3599999</v>
      </c>
      <c r="D14" s="720">
        <v>2234860935.7100005</v>
      </c>
      <c r="E14" s="720">
        <v>2935340802.6499996</v>
      </c>
      <c r="F14" s="720">
        <v>2851216285.2800007</v>
      </c>
      <c r="G14" s="720">
        <v>3306174032.9100003</v>
      </c>
      <c r="H14" s="720">
        <v>3616284496.8799992</v>
      </c>
      <c r="I14" s="720">
        <v>4274468299.4999995</v>
      </c>
      <c r="J14" s="720">
        <v>5759514386.6299992</v>
      </c>
      <c r="K14" s="720">
        <v>5298104584.9800014</v>
      </c>
      <c r="L14" s="720">
        <v>6600787592.5399981</v>
      </c>
      <c r="M14" s="720">
        <v>7210176114.1700001</v>
      </c>
      <c r="N14" s="720">
        <v>8164259272.3199987</v>
      </c>
      <c r="O14" s="720">
        <v>10722653700.140001</v>
      </c>
      <c r="P14" s="720">
        <v>12033960013.830002</v>
      </c>
      <c r="Q14" s="720">
        <v>10196311660.289999</v>
      </c>
      <c r="R14" s="720">
        <v>14925431927.559999</v>
      </c>
      <c r="S14" s="720">
        <v>16523742067.92</v>
      </c>
      <c r="T14" s="720">
        <v>20972493599.790005</v>
      </c>
      <c r="U14" s="720">
        <v>26050305661.390011</v>
      </c>
    </row>
    <row r="15" spans="1:21">
      <c r="A15" s="719" t="s">
        <v>42</v>
      </c>
      <c r="B15" s="720">
        <v>120002420.58000001</v>
      </c>
      <c r="C15" s="720">
        <v>188439939.31999999</v>
      </c>
      <c r="D15" s="720">
        <v>409993177.81000006</v>
      </c>
      <c r="E15" s="720">
        <v>302856591.19999993</v>
      </c>
      <c r="F15" s="720">
        <v>312280740.54999995</v>
      </c>
      <c r="G15" s="720">
        <v>854020763.73000014</v>
      </c>
      <c r="H15" s="720">
        <v>1105095616.8899994</v>
      </c>
      <c r="I15" s="720">
        <v>2359251179.3500004</v>
      </c>
      <c r="J15" s="720">
        <v>14654277355.429998</v>
      </c>
      <c r="K15" s="720">
        <v>15855778863.529997</v>
      </c>
      <c r="L15" s="720">
        <v>12871695168.339996</v>
      </c>
      <c r="M15" s="720">
        <v>15484738812.750004</v>
      </c>
      <c r="N15" s="720">
        <v>19080686226.96999</v>
      </c>
      <c r="O15" s="720">
        <v>11423785461.030006</v>
      </c>
      <c r="P15" s="720">
        <v>12264941768.129999</v>
      </c>
      <c r="Q15" s="720">
        <v>24739831880.960003</v>
      </c>
      <c r="R15" s="720">
        <v>32448394333.839996</v>
      </c>
      <c r="S15" s="720">
        <v>14113189382.860003</v>
      </c>
      <c r="T15" s="720">
        <v>9611662690.9199944</v>
      </c>
      <c r="U15" s="720">
        <v>18123654807.25</v>
      </c>
    </row>
    <row r="16" spans="1:21">
      <c r="A16" s="719" t="s">
        <v>43</v>
      </c>
      <c r="B16" s="720">
        <v>21818300626.709999</v>
      </c>
      <c r="C16" s="720">
        <v>31837026242.700001</v>
      </c>
      <c r="D16" s="720">
        <v>41509249344.840004</v>
      </c>
      <c r="E16" s="720">
        <v>47136392946.830002</v>
      </c>
      <c r="F16" s="720">
        <v>43561753405.62999</v>
      </c>
      <c r="G16" s="720">
        <v>67773645186.919998</v>
      </c>
      <c r="H16" s="720">
        <v>72424590414.110001</v>
      </c>
      <c r="I16" s="720">
        <v>82045120033.300018</v>
      </c>
      <c r="J16" s="720">
        <v>86665777193.570007</v>
      </c>
      <c r="K16" s="720">
        <v>95117350970.279999</v>
      </c>
      <c r="L16" s="720">
        <v>101171263188.83997</v>
      </c>
      <c r="M16" s="720">
        <v>104830915694.85999</v>
      </c>
      <c r="N16" s="720">
        <v>109048011095.40999</v>
      </c>
      <c r="O16" s="720">
        <v>106984064848.14998</v>
      </c>
      <c r="P16" s="720">
        <v>124160164053.78999</v>
      </c>
      <c r="Q16" s="720">
        <v>121931619683.70998</v>
      </c>
      <c r="R16" s="720">
        <v>154093359093.48004</v>
      </c>
      <c r="S16" s="720">
        <v>166366124620.18005</v>
      </c>
      <c r="T16" s="720">
        <v>174941759227.52997</v>
      </c>
      <c r="U16" s="720">
        <v>195014368203.64999</v>
      </c>
    </row>
    <row r="17" spans="1:21">
      <c r="A17" s="721" t="s">
        <v>44</v>
      </c>
      <c r="B17" s="722">
        <v>132408382.89000002</v>
      </c>
      <c r="C17" s="722">
        <v>172653743.82999995</v>
      </c>
      <c r="D17" s="722">
        <v>213812561.19999999</v>
      </c>
      <c r="E17" s="722">
        <v>250416130.90999997</v>
      </c>
      <c r="F17" s="722">
        <v>247309999.75</v>
      </c>
      <c r="G17" s="722">
        <v>302001980.99000001</v>
      </c>
      <c r="H17" s="722">
        <v>305160777.64999998</v>
      </c>
      <c r="I17" s="722">
        <v>368676194.58000004</v>
      </c>
      <c r="J17" s="722">
        <v>323578951.75</v>
      </c>
      <c r="K17" s="722">
        <v>321596185.25999999</v>
      </c>
      <c r="L17" s="722">
        <v>629500854.42000008</v>
      </c>
      <c r="M17" s="722">
        <v>784451146.46000004</v>
      </c>
      <c r="N17" s="722">
        <v>812178249.19999993</v>
      </c>
      <c r="O17" s="722">
        <v>901194011.69000006</v>
      </c>
      <c r="P17" s="722">
        <v>1340415409.7</v>
      </c>
      <c r="Q17" s="722">
        <v>1307050134.51</v>
      </c>
      <c r="R17" s="722">
        <v>1464386183.0699999</v>
      </c>
      <c r="S17" s="722">
        <v>1396734937.03</v>
      </c>
      <c r="T17" s="722">
        <v>1722707515.3000002</v>
      </c>
      <c r="U17" s="722">
        <v>1930205923.3099999</v>
      </c>
    </row>
    <row r="18" spans="1:21">
      <c r="A18" s="721" t="s">
        <v>45</v>
      </c>
      <c r="B18" s="722">
        <v>617385796.62000012</v>
      </c>
      <c r="C18" s="722">
        <v>884945190.32000005</v>
      </c>
      <c r="D18" s="722">
        <v>1090610162.3699999</v>
      </c>
      <c r="E18" s="722">
        <v>1281898888.28</v>
      </c>
      <c r="F18" s="722">
        <v>1242402024.3899999</v>
      </c>
      <c r="G18" s="722">
        <v>1338305038.8199997</v>
      </c>
      <c r="H18" s="722">
        <v>1353698021.05</v>
      </c>
      <c r="I18" s="722">
        <v>1482082474.2800004</v>
      </c>
      <c r="J18" s="722">
        <v>1686489013.49</v>
      </c>
      <c r="K18" s="722">
        <v>1620561253.9899995</v>
      </c>
      <c r="L18" s="722">
        <v>1665828849.5999992</v>
      </c>
      <c r="M18" s="722">
        <v>1453210220.7699995</v>
      </c>
      <c r="N18" s="722">
        <v>1519038762.1500001</v>
      </c>
      <c r="O18" s="722">
        <v>1500796550.7400002</v>
      </c>
      <c r="P18" s="722">
        <v>1542370363.3299997</v>
      </c>
      <c r="Q18" s="722">
        <v>1440498540.4100003</v>
      </c>
      <c r="R18" s="722">
        <v>1608109596.6099999</v>
      </c>
      <c r="S18" s="722">
        <v>1692072112.6700001</v>
      </c>
      <c r="T18" s="722">
        <v>1932238870.0799999</v>
      </c>
      <c r="U18" s="722">
        <v>2154162598.9199996</v>
      </c>
    </row>
    <row r="19" spans="1:21">
      <c r="A19" s="721" t="s">
        <v>91</v>
      </c>
      <c r="B19" s="722">
        <v>239057963.71000004</v>
      </c>
      <c r="C19" s="722">
        <v>176855292.22</v>
      </c>
      <c r="D19" s="722">
        <v>119067190.55</v>
      </c>
      <c r="E19" s="722">
        <v>218983234.28999999</v>
      </c>
      <c r="F19" s="722">
        <v>289528940.54000002</v>
      </c>
      <c r="G19" s="722">
        <v>277105661.50999999</v>
      </c>
      <c r="H19" s="722">
        <v>233036339.06999996</v>
      </c>
      <c r="I19" s="722">
        <v>413686487.43999994</v>
      </c>
      <c r="J19" s="722">
        <v>887833643.07999992</v>
      </c>
      <c r="K19" s="722">
        <v>1193257117.5099998</v>
      </c>
      <c r="L19" s="722">
        <v>1090150029.1399996</v>
      </c>
      <c r="M19" s="722">
        <v>1829193632.04</v>
      </c>
      <c r="N19" s="722">
        <v>1422293017.6299999</v>
      </c>
      <c r="O19" s="722">
        <v>1524528476.8599999</v>
      </c>
      <c r="P19" s="722">
        <v>1690093739.5200002</v>
      </c>
      <c r="Q19" s="722">
        <v>2499160889.4099998</v>
      </c>
      <c r="R19" s="722">
        <v>2300090698.1300001</v>
      </c>
      <c r="S19" s="722">
        <v>2451166744.3699999</v>
      </c>
      <c r="T19" s="722">
        <v>3957888885.8699999</v>
      </c>
      <c r="U19" s="722">
        <v>3502182815.8199997</v>
      </c>
    </row>
    <row r="20" spans="1:21">
      <c r="A20" s="721" t="s">
        <v>46</v>
      </c>
      <c r="B20" s="722">
        <v>316459530.57000005</v>
      </c>
      <c r="C20" s="722">
        <v>336644108.55000001</v>
      </c>
      <c r="D20" s="722">
        <v>456502472.16000003</v>
      </c>
      <c r="E20" s="722">
        <v>200463510.28999999</v>
      </c>
      <c r="F20" s="722">
        <v>215937835.28999999</v>
      </c>
      <c r="G20" s="722">
        <v>823029233.92999995</v>
      </c>
      <c r="H20" s="722">
        <v>936138087.84000003</v>
      </c>
      <c r="I20" s="722">
        <v>1180228089.2499998</v>
      </c>
      <c r="J20" s="722">
        <v>1426470148.9099998</v>
      </c>
      <c r="K20" s="722">
        <v>1609008441.9300001</v>
      </c>
      <c r="L20" s="722">
        <v>1530943325.8199999</v>
      </c>
      <c r="M20" s="722">
        <v>1253988836.3599999</v>
      </c>
      <c r="N20" s="722">
        <v>2077073130.8800001</v>
      </c>
      <c r="O20" s="722">
        <v>2229742394.6900001</v>
      </c>
      <c r="P20" s="722">
        <v>1921738907.0499997</v>
      </c>
      <c r="Q20" s="722">
        <v>2645608402.1700001</v>
      </c>
      <c r="R20" s="722">
        <v>2610731480.1999998</v>
      </c>
      <c r="S20" s="722">
        <v>2762510428.2200003</v>
      </c>
      <c r="T20" s="722">
        <v>3099014265.3200002</v>
      </c>
      <c r="U20" s="722">
        <v>2867009363.5700002</v>
      </c>
    </row>
    <row r="21" spans="1:21">
      <c r="A21" s="721" t="s">
        <v>47</v>
      </c>
      <c r="B21" s="722">
        <v>11838175443.000002</v>
      </c>
      <c r="C21" s="722">
        <v>13096025135.620003</v>
      </c>
      <c r="D21" s="722">
        <v>18691492008.859997</v>
      </c>
      <c r="E21" s="722">
        <v>17731872149.640003</v>
      </c>
      <c r="F21" s="722">
        <v>18310163692.169998</v>
      </c>
      <c r="G21" s="722">
        <v>20167649637.149998</v>
      </c>
      <c r="H21" s="722">
        <v>20251367820.640003</v>
      </c>
      <c r="I21" s="722">
        <v>22729235294.849998</v>
      </c>
      <c r="J21" s="722">
        <v>23012520097.099995</v>
      </c>
      <c r="K21" s="722">
        <v>25219996754.790001</v>
      </c>
      <c r="L21" s="722">
        <v>28001192503.639996</v>
      </c>
      <c r="M21" s="722">
        <v>31466359601.579994</v>
      </c>
      <c r="N21" s="722">
        <v>32384872491.709999</v>
      </c>
      <c r="O21" s="722">
        <v>34870670401.949997</v>
      </c>
      <c r="P21" s="722">
        <v>38807836024.489998</v>
      </c>
      <c r="Q21" s="722">
        <v>41321394150.919998</v>
      </c>
      <c r="R21" s="722">
        <v>51033146372.529999</v>
      </c>
      <c r="S21" s="722">
        <v>52380918452.240005</v>
      </c>
      <c r="T21" s="722">
        <v>54735604928.959991</v>
      </c>
      <c r="U21" s="722">
        <v>60991816116.170013</v>
      </c>
    </row>
    <row r="22" spans="1:21">
      <c r="A22" s="721" t="s">
        <v>48</v>
      </c>
      <c r="B22" s="722">
        <v>81408178.5</v>
      </c>
      <c r="C22" s="722">
        <v>90271523.629999995</v>
      </c>
      <c r="D22" s="722">
        <v>61752953.510000013</v>
      </c>
      <c r="E22" s="722">
        <v>57930810.109999999</v>
      </c>
      <c r="F22" s="722">
        <v>83339477.700000003</v>
      </c>
      <c r="G22" s="722">
        <v>97488120.719999984</v>
      </c>
      <c r="H22" s="722">
        <v>76590982.980000004</v>
      </c>
      <c r="I22" s="722">
        <v>91787455.359999999</v>
      </c>
      <c r="J22" s="722">
        <v>161266848.39000002</v>
      </c>
      <c r="K22" s="722">
        <v>202764379.28999999</v>
      </c>
      <c r="L22" s="722">
        <v>229869064.25000006</v>
      </c>
      <c r="M22" s="722">
        <v>258363117.59</v>
      </c>
      <c r="N22" s="722">
        <v>242254278.47000006</v>
      </c>
      <c r="O22" s="722">
        <v>259394045.98000002</v>
      </c>
      <c r="P22" s="722">
        <v>281515741.94</v>
      </c>
      <c r="Q22" s="722">
        <v>271494918.84999996</v>
      </c>
      <c r="R22" s="722">
        <v>350344880.21999997</v>
      </c>
      <c r="S22" s="722">
        <v>383496454.21000004</v>
      </c>
      <c r="T22" s="722">
        <v>357915305.61000001</v>
      </c>
      <c r="U22" s="722">
        <v>437324390.50999999</v>
      </c>
    </row>
    <row r="23" spans="1:21">
      <c r="A23" s="721" t="s">
        <v>49</v>
      </c>
      <c r="B23" s="722">
        <v>681243672.33999991</v>
      </c>
      <c r="C23" s="722">
        <v>636326521.80000007</v>
      </c>
      <c r="D23" s="722">
        <v>580957785.36000001</v>
      </c>
      <c r="E23" s="722">
        <v>865427998.55000007</v>
      </c>
      <c r="F23" s="722">
        <v>1129975703.6299999</v>
      </c>
      <c r="G23" s="722">
        <v>1135615885.6499999</v>
      </c>
      <c r="H23" s="722">
        <v>680942826.75</v>
      </c>
      <c r="I23" s="722">
        <v>1316936049.49</v>
      </c>
      <c r="J23" s="722">
        <v>2024305746.8400002</v>
      </c>
      <c r="K23" s="722">
        <v>2376820486.5600004</v>
      </c>
      <c r="L23" s="722">
        <v>2724702645.8299999</v>
      </c>
      <c r="M23" s="722">
        <v>3093228643.0200005</v>
      </c>
      <c r="N23" s="722">
        <v>2567213355.96</v>
      </c>
      <c r="O23" s="722">
        <v>2565218407.3900003</v>
      </c>
      <c r="P23" s="722">
        <v>3012891851.98</v>
      </c>
      <c r="Q23" s="722">
        <v>3521162194.5599999</v>
      </c>
      <c r="R23" s="722">
        <v>4090871823.2599998</v>
      </c>
      <c r="S23" s="722">
        <v>4653569674.4599991</v>
      </c>
      <c r="T23" s="722">
        <v>4784404552.0500002</v>
      </c>
      <c r="U23" s="722">
        <v>5051981871.1099977</v>
      </c>
    </row>
    <row r="24" spans="1:21">
      <c r="A24" s="721" t="s">
        <v>50</v>
      </c>
      <c r="B24" s="722">
        <v>189269226.80000001</v>
      </c>
      <c r="C24" s="722">
        <v>177165214.62999997</v>
      </c>
      <c r="D24" s="722">
        <v>139088040.69</v>
      </c>
      <c r="E24" s="722">
        <v>153433887.55000001</v>
      </c>
      <c r="F24" s="722">
        <v>179807168.97999999</v>
      </c>
      <c r="G24" s="722">
        <v>199643303.55999997</v>
      </c>
      <c r="H24" s="722">
        <v>335028803.03000003</v>
      </c>
      <c r="I24" s="722">
        <v>395478947.45999998</v>
      </c>
      <c r="J24" s="722">
        <v>411264243.92999995</v>
      </c>
      <c r="K24" s="722">
        <v>550862098.13999999</v>
      </c>
      <c r="L24" s="722">
        <v>517255021.81999993</v>
      </c>
      <c r="M24" s="722">
        <v>533378142.32000005</v>
      </c>
      <c r="N24" s="722">
        <v>466961820.81000006</v>
      </c>
      <c r="O24" s="722">
        <v>368957672.63999999</v>
      </c>
      <c r="P24" s="722">
        <v>305565670.43000001</v>
      </c>
      <c r="Q24" s="722">
        <v>422599413.80000001</v>
      </c>
      <c r="R24" s="722">
        <v>646448302.99000001</v>
      </c>
      <c r="S24" s="722">
        <v>677850235.69999993</v>
      </c>
      <c r="T24" s="722">
        <v>1050976209.12</v>
      </c>
      <c r="U24" s="722">
        <v>1584438323.3</v>
      </c>
    </row>
    <row r="25" spans="1:21">
      <c r="A25" s="721" t="s">
        <v>51</v>
      </c>
      <c r="B25" s="722">
        <v>60123624.170000002</v>
      </c>
      <c r="C25" s="722">
        <v>57961346.420000002</v>
      </c>
      <c r="D25" s="722">
        <v>73012019.049999997</v>
      </c>
      <c r="E25" s="722">
        <v>83780643.100000009</v>
      </c>
      <c r="F25" s="722">
        <v>108393752.63999999</v>
      </c>
      <c r="G25" s="722">
        <v>115737938.02000001</v>
      </c>
      <c r="H25" s="722">
        <v>154188913.87</v>
      </c>
      <c r="I25" s="722">
        <v>166843928.84</v>
      </c>
      <c r="J25" s="722">
        <v>233612429.95000002</v>
      </c>
      <c r="K25" s="722">
        <v>248158003.28</v>
      </c>
      <c r="L25" s="722">
        <v>299275222.33999997</v>
      </c>
      <c r="M25" s="722">
        <v>366303800.16999996</v>
      </c>
      <c r="N25" s="722">
        <v>427711830.19</v>
      </c>
      <c r="O25" s="722">
        <v>475830721.82999992</v>
      </c>
      <c r="P25" s="722">
        <v>538063183.78999996</v>
      </c>
      <c r="Q25" s="722">
        <v>382317106.25999999</v>
      </c>
      <c r="R25" s="722">
        <v>656787562.19000006</v>
      </c>
      <c r="S25" s="722">
        <v>654834118.75999999</v>
      </c>
      <c r="T25" s="722">
        <v>751274528.68000007</v>
      </c>
      <c r="U25" s="722">
        <v>837479607.18999994</v>
      </c>
    </row>
    <row r="26" spans="1:21">
      <c r="A26" s="721" t="s">
        <v>52</v>
      </c>
      <c r="B26" s="722">
        <v>440867745.80999994</v>
      </c>
      <c r="C26" s="722">
        <v>506178713.36999995</v>
      </c>
      <c r="D26" s="722">
        <v>656487972.38999999</v>
      </c>
      <c r="E26" s="722">
        <v>577339784.99000001</v>
      </c>
      <c r="F26" s="722">
        <v>645391915.02999997</v>
      </c>
      <c r="G26" s="722">
        <v>695815627.44000006</v>
      </c>
      <c r="H26" s="722">
        <v>617132973.90999997</v>
      </c>
      <c r="I26" s="722">
        <v>630824858.97000003</v>
      </c>
      <c r="J26" s="722">
        <v>571353143.03999996</v>
      </c>
      <c r="K26" s="722">
        <v>616448462.44000006</v>
      </c>
      <c r="L26" s="722">
        <v>578933504.51999998</v>
      </c>
      <c r="M26" s="722">
        <v>618992853.05000007</v>
      </c>
      <c r="N26" s="722">
        <v>735716053.53000009</v>
      </c>
      <c r="O26" s="722">
        <v>932787179.70000017</v>
      </c>
      <c r="P26" s="722">
        <v>766793824.41000009</v>
      </c>
      <c r="Q26" s="722">
        <v>904636860.80000007</v>
      </c>
      <c r="R26" s="722">
        <v>1233899138.6399999</v>
      </c>
      <c r="S26" s="722">
        <v>1315605014.3499999</v>
      </c>
      <c r="T26" s="722">
        <v>1425881746.72</v>
      </c>
      <c r="U26" s="722">
        <v>1571852207.8199999</v>
      </c>
    </row>
    <row r="27" spans="1:21">
      <c r="A27" s="721" t="s">
        <v>53</v>
      </c>
      <c r="B27" s="722">
        <v>292046090.13</v>
      </c>
      <c r="C27" s="722">
        <v>320270713.25999999</v>
      </c>
      <c r="D27" s="722">
        <v>388705026.95999998</v>
      </c>
      <c r="E27" s="722">
        <v>349346520.75</v>
      </c>
      <c r="F27" s="722">
        <v>446776847.73000002</v>
      </c>
      <c r="G27" s="722">
        <v>476531232.5999999</v>
      </c>
      <c r="H27" s="722">
        <v>343330550.84000003</v>
      </c>
      <c r="I27" s="722">
        <v>445240856.60999995</v>
      </c>
      <c r="J27" s="722">
        <v>568083959.99000013</v>
      </c>
      <c r="K27" s="722">
        <v>660166311.93999994</v>
      </c>
      <c r="L27" s="722">
        <v>887447309.47000003</v>
      </c>
      <c r="M27" s="722">
        <v>1060655976.9199998</v>
      </c>
      <c r="N27" s="722">
        <v>995470038.4000001</v>
      </c>
      <c r="O27" s="722">
        <v>1067789432.54</v>
      </c>
      <c r="P27" s="722">
        <v>1419143546.97</v>
      </c>
      <c r="Q27" s="722">
        <v>1177423606.8499999</v>
      </c>
      <c r="R27" s="722">
        <v>1443248808.5500002</v>
      </c>
      <c r="S27" s="722">
        <v>1586675241</v>
      </c>
      <c r="T27" s="722">
        <v>1897885213.3</v>
      </c>
      <c r="U27" s="722">
        <v>1940793586.1700001</v>
      </c>
    </row>
    <row r="28" spans="1:21">
      <c r="A28" s="721" t="s">
        <v>54</v>
      </c>
      <c r="B28" s="722">
        <v>777525637.10000002</v>
      </c>
      <c r="C28" s="722">
        <v>743268933.17999995</v>
      </c>
      <c r="D28" s="722">
        <v>1735306770.54</v>
      </c>
      <c r="E28" s="722">
        <v>2373970274.5</v>
      </c>
      <c r="F28" s="722">
        <v>2365390959.73</v>
      </c>
      <c r="G28" s="722">
        <v>2636648936.96</v>
      </c>
      <c r="H28" s="722">
        <v>2970937815.4899998</v>
      </c>
      <c r="I28" s="722">
        <v>3294086094.29</v>
      </c>
      <c r="J28" s="722">
        <v>3581104806.6099997</v>
      </c>
      <c r="K28" s="722">
        <v>3734019565.9199996</v>
      </c>
      <c r="L28" s="722">
        <v>3161335856.7999997</v>
      </c>
      <c r="M28" s="722">
        <v>3651204263.9499998</v>
      </c>
      <c r="N28" s="722">
        <v>3343950544.7999997</v>
      </c>
      <c r="O28" s="722">
        <v>4330967197.7299995</v>
      </c>
      <c r="P28" s="722">
        <v>5195119842.71</v>
      </c>
      <c r="Q28" s="722">
        <v>5579125955.0300007</v>
      </c>
      <c r="R28" s="722">
        <v>8149342695.3800001</v>
      </c>
      <c r="S28" s="722">
        <v>8999011531.0200005</v>
      </c>
      <c r="T28" s="722">
        <v>9012377169.8099995</v>
      </c>
      <c r="U28" s="722">
        <v>14756935321.369999</v>
      </c>
    </row>
    <row r="29" spans="1:21">
      <c r="A29" s="721" t="s">
        <v>55</v>
      </c>
      <c r="B29" s="722">
        <v>522850610.27999997</v>
      </c>
      <c r="C29" s="722">
        <v>782404116</v>
      </c>
      <c r="D29" s="722">
        <v>1137814341.02</v>
      </c>
      <c r="E29" s="722">
        <v>961753214.59000003</v>
      </c>
      <c r="F29" s="722">
        <v>1147606589.1999998</v>
      </c>
      <c r="G29" s="722">
        <v>1222613851.6000001</v>
      </c>
      <c r="H29" s="722">
        <v>1015437445.0999999</v>
      </c>
      <c r="I29" s="722">
        <v>1422730991.3399999</v>
      </c>
      <c r="J29" s="722">
        <v>1887211636.6400001</v>
      </c>
      <c r="K29" s="722">
        <v>1863647315.3199999</v>
      </c>
      <c r="L29" s="722">
        <v>1852626364.4499998</v>
      </c>
      <c r="M29" s="722">
        <v>2119374450.5799999</v>
      </c>
      <c r="N29" s="722">
        <v>2095548176</v>
      </c>
      <c r="O29" s="722">
        <v>2198100638.77</v>
      </c>
      <c r="P29" s="722">
        <v>2294293539.1999998</v>
      </c>
      <c r="Q29" s="722">
        <v>2510987149.4900002</v>
      </c>
      <c r="R29" s="722">
        <v>2850945561.9700003</v>
      </c>
      <c r="S29" s="722">
        <v>2931574727.8800001</v>
      </c>
      <c r="T29" s="722">
        <v>3440223866.0799999</v>
      </c>
      <c r="U29" s="722">
        <v>3408559918.0700002</v>
      </c>
    </row>
    <row r="30" spans="1:21">
      <c r="A30" s="721" t="s">
        <v>56</v>
      </c>
      <c r="B30" s="722">
        <v>165760673.37</v>
      </c>
      <c r="C30" s="722">
        <v>194284490.03</v>
      </c>
      <c r="D30" s="722">
        <v>261081190.07999998</v>
      </c>
      <c r="E30" s="722">
        <v>302704966.41999996</v>
      </c>
      <c r="F30" s="722">
        <v>315731339.76999992</v>
      </c>
      <c r="G30" s="722">
        <v>302997628.08000004</v>
      </c>
      <c r="H30" s="722">
        <v>264023690.52000001</v>
      </c>
      <c r="I30" s="722">
        <v>315289867.69</v>
      </c>
      <c r="J30" s="722">
        <v>342046814.6400001</v>
      </c>
      <c r="K30" s="722">
        <v>393793121.74000001</v>
      </c>
      <c r="L30" s="722">
        <v>457466749.78999996</v>
      </c>
      <c r="M30" s="722">
        <v>465005109.64999998</v>
      </c>
      <c r="N30" s="722">
        <v>485991211.70999998</v>
      </c>
      <c r="O30" s="722">
        <v>445901755.27999997</v>
      </c>
      <c r="P30" s="722">
        <v>532906064.70999992</v>
      </c>
      <c r="Q30" s="722">
        <v>558113021.6500001</v>
      </c>
      <c r="R30" s="722">
        <v>763599817.30000007</v>
      </c>
      <c r="S30" s="722">
        <v>879565212.46000016</v>
      </c>
      <c r="T30" s="722">
        <v>1052445088.8</v>
      </c>
      <c r="U30" s="722">
        <v>1012104507.6899999</v>
      </c>
    </row>
    <row r="31" spans="1:21">
      <c r="A31" s="721" t="s">
        <v>57</v>
      </c>
      <c r="B31" s="722">
        <v>146263224.11000001</v>
      </c>
      <c r="C31" s="722">
        <v>126882939.84999999</v>
      </c>
      <c r="D31" s="722">
        <v>74028292.900000006</v>
      </c>
      <c r="E31" s="722">
        <v>97006816.769999996</v>
      </c>
      <c r="F31" s="722">
        <v>96048026.209999993</v>
      </c>
      <c r="G31" s="722">
        <v>74478230.579999998</v>
      </c>
      <c r="H31" s="722">
        <v>66224194.200000003</v>
      </c>
      <c r="I31" s="722">
        <v>67140086.870000005</v>
      </c>
      <c r="J31" s="722">
        <v>72273905.730000004</v>
      </c>
      <c r="K31" s="722">
        <v>137078094.47</v>
      </c>
      <c r="L31" s="722">
        <v>148082423.99000001</v>
      </c>
      <c r="M31" s="722">
        <v>99922887.450000003</v>
      </c>
      <c r="N31" s="722">
        <v>238233582.27999997</v>
      </c>
      <c r="O31" s="722">
        <v>109441688.2</v>
      </c>
      <c r="P31" s="722">
        <v>149996879.38</v>
      </c>
      <c r="Q31" s="722">
        <v>192061463.09</v>
      </c>
      <c r="R31" s="722">
        <v>291711588.26999998</v>
      </c>
      <c r="S31" s="722">
        <v>339607126.43000001</v>
      </c>
      <c r="T31" s="722">
        <v>302848469.56</v>
      </c>
      <c r="U31" s="722">
        <v>405970881.88999999</v>
      </c>
    </row>
    <row r="32" spans="1:21">
      <c r="A32" s="721" t="s">
        <v>92</v>
      </c>
      <c r="B32" s="722">
        <v>525744177.49999994</v>
      </c>
      <c r="C32" s="722">
        <v>8225057808.3100004</v>
      </c>
      <c r="D32" s="722">
        <v>9144466276.7199993</v>
      </c>
      <c r="E32" s="722">
        <v>13771766235.780001</v>
      </c>
      <c r="F32" s="722">
        <v>8572444500.9399996</v>
      </c>
      <c r="G32" s="722">
        <v>29503416443.02</v>
      </c>
      <c r="H32" s="722">
        <v>35705754032.599998</v>
      </c>
      <c r="I32" s="722">
        <v>38248111069.689995</v>
      </c>
      <c r="J32" s="722">
        <v>37209145171.220001</v>
      </c>
      <c r="K32" s="722">
        <v>39890232404.540001</v>
      </c>
      <c r="L32" s="722">
        <v>40632987381.640007</v>
      </c>
      <c r="M32" s="722">
        <v>38549499501.910004</v>
      </c>
      <c r="N32" s="722">
        <v>42222661771.249992</v>
      </c>
      <c r="O32" s="722">
        <v>35810286829.679993</v>
      </c>
      <c r="P32" s="722">
        <v>44294669811.660004</v>
      </c>
      <c r="Q32" s="722">
        <v>34149609259.07</v>
      </c>
      <c r="R32" s="722">
        <v>45399978544.869995</v>
      </c>
      <c r="S32" s="722">
        <v>48273050260.290001</v>
      </c>
      <c r="T32" s="722">
        <v>48140128546.120003</v>
      </c>
      <c r="U32" s="722">
        <v>53504075677.879997</v>
      </c>
    </row>
    <row r="33" spans="1:21">
      <c r="A33" s="721" t="s">
        <v>572</v>
      </c>
      <c r="B33" s="722">
        <v>432272594.41999984</v>
      </c>
      <c r="C33" s="722">
        <v>312313412.82999992</v>
      </c>
      <c r="D33" s="722">
        <v>357399180.28000003</v>
      </c>
      <c r="E33" s="722">
        <v>449944397.63999987</v>
      </c>
      <c r="F33" s="722">
        <v>623560446.09000003</v>
      </c>
      <c r="G33" s="722">
        <v>625267757.22000003</v>
      </c>
      <c r="H33" s="722">
        <v>495981911.9199999</v>
      </c>
      <c r="I33" s="722">
        <v>549226716.07000017</v>
      </c>
      <c r="J33" s="722">
        <v>880666699.05000031</v>
      </c>
      <c r="K33" s="722">
        <v>1030449809.3099998</v>
      </c>
      <c r="L33" s="722">
        <v>1113293100.77</v>
      </c>
      <c r="M33" s="722">
        <v>1118284889.6800001</v>
      </c>
      <c r="N33" s="722">
        <v>961362341.78999996</v>
      </c>
      <c r="O33" s="722">
        <v>926100857.16000009</v>
      </c>
      <c r="P33" s="722">
        <v>1052256661.1599996</v>
      </c>
      <c r="Q33" s="722">
        <v>1312917417.3600001</v>
      </c>
      <c r="R33" s="722">
        <v>1803669532.47</v>
      </c>
      <c r="S33" s="722">
        <v>1916640630.97</v>
      </c>
      <c r="T33" s="722">
        <v>2038547922.4300003</v>
      </c>
      <c r="U33" s="722">
        <v>2240972939.6400003</v>
      </c>
    </row>
    <row r="34" spans="1:21">
      <c r="A34" s="721" t="s">
        <v>58</v>
      </c>
      <c r="B34" s="722">
        <v>211001463.78000003</v>
      </c>
      <c r="C34" s="722">
        <v>211299505.40000004</v>
      </c>
      <c r="D34" s="722">
        <v>151457464.30000001</v>
      </c>
      <c r="E34" s="722">
        <v>182228004.16999999</v>
      </c>
      <c r="F34" s="722">
        <v>54787434.43</v>
      </c>
      <c r="G34" s="722">
        <v>25989524.449999996</v>
      </c>
      <c r="H34" s="722">
        <v>20708413.300000001</v>
      </c>
      <c r="I34" s="722">
        <v>16629253.489999998</v>
      </c>
      <c r="J34" s="722">
        <v>13657016.870000001</v>
      </c>
      <c r="K34" s="722">
        <v>12532510.1</v>
      </c>
      <c r="L34" s="722">
        <v>22470622.869999997</v>
      </c>
      <c r="M34" s="722">
        <v>29390267.469999999</v>
      </c>
      <c r="N34" s="722">
        <v>21532134.800000001</v>
      </c>
      <c r="O34" s="722">
        <v>34222338.419999994</v>
      </c>
      <c r="P34" s="722">
        <v>24186389.359999999</v>
      </c>
      <c r="Q34" s="722">
        <v>34927892.230000004</v>
      </c>
      <c r="R34" s="722">
        <v>40227037.880000003</v>
      </c>
      <c r="S34" s="722">
        <v>54213112.370000005</v>
      </c>
      <c r="T34" s="722">
        <v>67196196.129999995</v>
      </c>
      <c r="U34" s="722">
        <v>69020980.359999999</v>
      </c>
    </row>
    <row r="35" spans="1:21">
      <c r="A35" s="721" t="s">
        <v>573</v>
      </c>
      <c r="B35" s="722">
        <v>402715378.1099999</v>
      </c>
      <c r="C35" s="722">
        <v>475205884.71999997</v>
      </c>
      <c r="D35" s="722">
        <v>635961092.76000011</v>
      </c>
      <c r="E35" s="722">
        <v>608399471.05999994</v>
      </c>
      <c r="F35" s="722">
        <v>624617986.33999991</v>
      </c>
      <c r="G35" s="722">
        <v>743929283.53000021</v>
      </c>
      <c r="H35" s="722">
        <v>877313760.57999992</v>
      </c>
      <c r="I35" s="722">
        <v>1197106432.47</v>
      </c>
      <c r="J35" s="722">
        <v>1303093341.1900001</v>
      </c>
      <c r="K35" s="722">
        <v>1402212465.75</v>
      </c>
      <c r="L35" s="722">
        <v>1564738272.3899999</v>
      </c>
      <c r="M35" s="722">
        <v>1855717396.4399998</v>
      </c>
      <c r="N35" s="722">
        <v>2086497800.6499999</v>
      </c>
      <c r="O35" s="722">
        <v>2624624614.0700002</v>
      </c>
      <c r="P35" s="722">
        <v>2700441195.46</v>
      </c>
      <c r="Q35" s="722">
        <v>2627737874.79</v>
      </c>
      <c r="R35" s="722">
        <v>4422877979.1899996</v>
      </c>
      <c r="S35" s="722">
        <v>5189222268.71</v>
      </c>
      <c r="T35" s="722">
        <v>5476556816.1800003</v>
      </c>
      <c r="U35" s="722">
        <v>4892738817.71</v>
      </c>
    </row>
    <row r="36" spans="1:21">
      <c r="A36" s="721" t="s">
        <v>59</v>
      </c>
      <c r="B36" s="722">
        <v>140210837.34999999</v>
      </c>
      <c r="C36" s="722">
        <v>172858958.88999999</v>
      </c>
      <c r="D36" s="722">
        <v>242334662.41000003</v>
      </c>
      <c r="E36" s="722">
        <v>281417694.75999999</v>
      </c>
      <c r="F36" s="722">
        <v>300332065.61000001</v>
      </c>
      <c r="G36" s="722">
        <v>346269855.17000002</v>
      </c>
      <c r="H36" s="722">
        <v>342210642.54999995</v>
      </c>
      <c r="I36" s="722">
        <v>348267777.63</v>
      </c>
      <c r="J36" s="722">
        <v>428610498.72000003</v>
      </c>
      <c r="K36" s="722">
        <v>502694744.15000004</v>
      </c>
      <c r="L36" s="722">
        <v>629943935.08999991</v>
      </c>
      <c r="M36" s="722">
        <v>649219596.1500001</v>
      </c>
      <c r="N36" s="722">
        <v>679148388.45999992</v>
      </c>
      <c r="O36" s="722">
        <v>759582467.53999996</v>
      </c>
      <c r="P36" s="722">
        <v>1069737303.23</v>
      </c>
      <c r="Q36" s="722">
        <v>1030766423.72</v>
      </c>
      <c r="R36" s="722">
        <v>829995252.95999992</v>
      </c>
      <c r="S36" s="722">
        <v>876277967.60000002</v>
      </c>
      <c r="T36" s="722">
        <v>1058246447.2299998</v>
      </c>
      <c r="U36" s="722">
        <v>1309025824.8799999</v>
      </c>
    </row>
    <row r="37" spans="1:21">
      <c r="A37" s="721" t="s">
        <v>60</v>
      </c>
      <c r="B37" s="722">
        <v>378348598.44000006</v>
      </c>
      <c r="C37" s="722">
        <v>548254985.29000008</v>
      </c>
      <c r="D37" s="722">
        <v>656196365.88999999</v>
      </c>
      <c r="E37" s="722">
        <v>758302205.10000002</v>
      </c>
      <c r="F37" s="722">
        <v>955558045.32000017</v>
      </c>
      <c r="G37" s="722">
        <v>925446018.13</v>
      </c>
      <c r="H37" s="722">
        <v>915894108.85000014</v>
      </c>
      <c r="I37" s="722">
        <v>1077253485.6800001</v>
      </c>
      <c r="J37" s="722">
        <v>1419613376.76</v>
      </c>
      <c r="K37" s="722">
        <v>1832681846.6300001</v>
      </c>
      <c r="L37" s="722">
        <v>1957251681.04</v>
      </c>
      <c r="M37" s="722">
        <v>2222687118.7999997</v>
      </c>
      <c r="N37" s="722">
        <v>2243767869.4299998</v>
      </c>
      <c r="O37" s="722">
        <v>2305678054.29</v>
      </c>
      <c r="P37" s="722">
        <v>2764753434.0100002</v>
      </c>
      <c r="Q37" s="722">
        <v>2768111457.0100002</v>
      </c>
      <c r="R37" s="722">
        <v>4063836505.5100002</v>
      </c>
      <c r="S37" s="722">
        <v>4310536655.3900003</v>
      </c>
      <c r="T37" s="722">
        <v>4924253957.2200003</v>
      </c>
      <c r="U37" s="722">
        <v>4896442133.7800016</v>
      </c>
    </row>
    <row r="38" spans="1:21">
      <c r="A38" s="721" t="s">
        <v>236</v>
      </c>
      <c r="B38" s="722">
        <v>872112051.75999999</v>
      </c>
      <c r="C38" s="722">
        <v>612516492.63999999</v>
      </c>
      <c r="D38" s="722">
        <v>853241031.9799999</v>
      </c>
      <c r="E38" s="722">
        <v>1696899098.5399997</v>
      </c>
      <c r="F38" s="722">
        <v>1893230307.2700002</v>
      </c>
      <c r="G38" s="722">
        <v>1909690928.7</v>
      </c>
      <c r="H38" s="722">
        <v>439790400.3599999</v>
      </c>
      <c r="I38" s="722">
        <v>1448814146.3500001</v>
      </c>
      <c r="J38" s="722">
        <v>2726899654.4900002</v>
      </c>
      <c r="K38" s="722">
        <v>3326465361.3700004</v>
      </c>
      <c r="L38" s="722">
        <v>3145139300.23</v>
      </c>
      <c r="M38" s="722">
        <v>2629513316.48</v>
      </c>
      <c r="N38" s="722">
        <v>1927751473.0299997</v>
      </c>
      <c r="O38" s="722">
        <v>1649583135.1000001</v>
      </c>
      <c r="P38" s="722">
        <v>2253546644.54</v>
      </c>
      <c r="Q38" s="722">
        <v>3018621745.8400002</v>
      </c>
      <c r="R38" s="722">
        <v>3735264414.3700004</v>
      </c>
      <c r="S38" s="722">
        <v>6235665362.8200006</v>
      </c>
      <c r="T38" s="722">
        <v>5657453175.8400011</v>
      </c>
      <c r="U38" s="722">
        <v>4993793223.0899992</v>
      </c>
    </row>
    <row r="39" spans="1:21">
      <c r="A39" s="721" t="s">
        <v>61</v>
      </c>
      <c r="B39" s="722">
        <v>2355049725.9499998</v>
      </c>
      <c r="C39" s="722">
        <v>2977381211.9100003</v>
      </c>
      <c r="D39" s="722">
        <v>3788474482.8600001</v>
      </c>
      <c r="E39" s="722">
        <v>3881107009.04</v>
      </c>
      <c r="F39" s="722">
        <v>3713418346.8699994</v>
      </c>
      <c r="G39" s="722">
        <v>3827973069.0900002</v>
      </c>
      <c r="H39" s="722">
        <v>4023697901.0099998</v>
      </c>
      <c r="I39" s="722">
        <v>4839443474.5999994</v>
      </c>
      <c r="J39" s="722">
        <v>5494676045.1800003</v>
      </c>
      <c r="K39" s="722">
        <v>6371904235.8500013</v>
      </c>
      <c r="L39" s="722">
        <v>8330829168.9299994</v>
      </c>
      <c r="M39" s="722">
        <v>8722970926.0200005</v>
      </c>
      <c r="N39" s="722">
        <v>9090782772.2799988</v>
      </c>
      <c r="O39" s="722">
        <v>9092665975.8999996</v>
      </c>
      <c r="P39" s="722">
        <v>10201828024.76</v>
      </c>
      <c r="Q39" s="722">
        <v>12255293805.890001</v>
      </c>
      <c r="R39" s="722">
        <v>14303845316.920012</v>
      </c>
      <c r="S39" s="722">
        <v>16405326351.230001</v>
      </c>
      <c r="T39" s="722">
        <v>18055689551.120003</v>
      </c>
      <c r="U39" s="722">
        <v>20655481173.400002</v>
      </c>
    </row>
    <row r="40" spans="1:21">
      <c r="A40" s="717" t="s">
        <v>62</v>
      </c>
      <c r="B40" s="718">
        <v>58844179361.869995</v>
      </c>
      <c r="C40" s="718">
        <v>76788903606.470016</v>
      </c>
      <c r="D40" s="718">
        <v>102444032865.57999</v>
      </c>
      <c r="E40" s="718">
        <v>109329531828.99998</v>
      </c>
      <c r="F40" s="718">
        <v>104359509155.11002</v>
      </c>
      <c r="G40" s="718">
        <v>110921896796.07002</v>
      </c>
      <c r="H40" s="718">
        <v>128296761474.75003</v>
      </c>
      <c r="I40" s="718">
        <v>159354723225.41998</v>
      </c>
      <c r="J40" s="718">
        <v>177380056915.48001</v>
      </c>
      <c r="K40" s="718">
        <v>196323459472.31</v>
      </c>
      <c r="L40" s="718">
        <v>198962044167.75</v>
      </c>
      <c r="M40" s="718">
        <v>223546656045.70999</v>
      </c>
      <c r="N40" s="718">
        <v>248166726563.58997</v>
      </c>
      <c r="O40" s="718">
        <v>299056663839.25</v>
      </c>
      <c r="P40" s="718">
        <v>331200787083.72003</v>
      </c>
      <c r="Q40" s="718">
        <v>284116958039.62006</v>
      </c>
      <c r="R40" s="718">
        <v>402453283525.71991</v>
      </c>
      <c r="S40" s="718">
        <v>455806729419.26996</v>
      </c>
      <c r="T40" s="718">
        <v>556479034592.65991</v>
      </c>
      <c r="U40" s="718">
        <v>602552880327.87012</v>
      </c>
    </row>
    <row r="41" spans="1:21">
      <c r="A41" s="719" t="s">
        <v>63</v>
      </c>
      <c r="B41" s="720">
        <v>1396882678.8299999</v>
      </c>
      <c r="C41" s="720">
        <v>3249797177.3999996</v>
      </c>
      <c r="D41" s="720">
        <v>2866522457.54</v>
      </c>
      <c r="E41" s="720">
        <v>3155562710.5599999</v>
      </c>
      <c r="F41" s="720">
        <v>2535703524.23</v>
      </c>
      <c r="G41" s="720">
        <v>1965796137.4299998</v>
      </c>
      <c r="H41" s="720">
        <v>2445547838.4299994</v>
      </c>
      <c r="I41" s="720">
        <v>3326100064.6099997</v>
      </c>
      <c r="J41" s="720">
        <v>3791462581.8099995</v>
      </c>
      <c r="K41" s="720">
        <v>4723306472.46</v>
      </c>
      <c r="L41" s="720">
        <v>5082854064.2800007</v>
      </c>
      <c r="M41" s="720">
        <v>5191946012.1300001</v>
      </c>
      <c r="N41" s="720">
        <v>5986892043.2399988</v>
      </c>
      <c r="O41" s="720">
        <v>6919215842.2199993</v>
      </c>
      <c r="P41" s="720">
        <v>7748101590.7699995</v>
      </c>
      <c r="Q41" s="720">
        <v>7521762346.5199995</v>
      </c>
      <c r="R41" s="720">
        <v>7905189228.8099995</v>
      </c>
      <c r="S41" s="720">
        <v>9776547584.960001</v>
      </c>
      <c r="T41" s="720">
        <v>14446168510.029999</v>
      </c>
      <c r="U41" s="720">
        <v>11690649929.579998</v>
      </c>
    </row>
    <row r="42" spans="1:21">
      <c r="A42" s="719" t="s">
        <v>64</v>
      </c>
      <c r="B42" s="720">
        <v>1528607850.6800001</v>
      </c>
      <c r="C42" s="720">
        <v>1839754569.25</v>
      </c>
      <c r="D42" s="720">
        <v>2470706187.2599998</v>
      </c>
      <c r="E42" s="720">
        <v>3523926369.6699996</v>
      </c>
      <c r="F42" s="720">
        <v>2769649948.2600002</v>
      </c>
      <c r="G42" s="720">
        <v>3127148180.1299996</v>
      </c>
      <c r="H42" s="720">
        <v>3361979713.71</v>
      </c>
      <c r="I42" s="720">
        <v>3506134454.2399993</v>
      </c>
      <c r="J42" s="720">
        <v>4610121955.5</v>
      </c>
      <c r="K42" s="720">
        <v>4825155588.8800001</v>
      </c>
      <c r="L42" s="720">
        <v>5195898486.2200003</v>
      </c>
      <c r="M42" s="720">
        <v>5818183975.8600006</v>
      </c>
      <c r="N42" s="720">
        <v>6801759987.7700005</v>
      </c>
      <c r="O42" s="720">
        <v>8504166691.3999996</v>
      </c>
      <c r="P42" s="720">
        <v>11314159918.889999</v>
      </c>
      <c r="Q42" s="720">
        <v>7483479294.170001</v>
      </c>
      <c r="R42" s="720">
        <v>11622352898.179998</v>
      </c>
      <c r="S42" s="720">
        <v>14384330636.430002</v>
      </c>
      <c r="T42" s="720">
        <v>16674597549.57</v>
      </c>
      <c r="U42" s="720">
        <v>17912769884.009998</v>
      </c>
    </row>
    <row r="43" spans="1:21">
      <c r="A43" s="719" t="s">
        <v>65</v>
      </c>
      <c r="B43" s="720">
        <v>13603190933.640001</v>
      </c>
      <c r="C43" s="720">
        <v>19130875817.220001</v>
      </c>
      <c r="D43" s="720">
        <v>26992207741.009998</v>
      </c>
      <c r="E43" s="720">
        <v>28626245159.290005</v>
      </c>
      <c r="F43" s="720">
        <v>26003236287.5</v>
      </c>
      <c r="G43" s="720">
        <v>29697888446.870014</v>
      </c>
      <c r="H43" s="720">
        <v>32294220447.500004</v>
      </c>
      <c r="I43" s="720">
        <v>33999878033.829994</v>
      </c>
      <c r="J43" s="720">
        <v>41034975944.419998</v>
      </c>
      <c r="K43" s="720">
        <v>42965064108.639999</v>
      </c>
      <c r="L43" s="720">
        <v>46430723916.440018</v>
      </c>
      <c r="M43" s="720">
        <v>53769714831.999992</v>
      </c>
      <c r="N43" s="720">
        <v>60656379539.949989</v>
      </c>
      <c r="O43" s="720">
        <v>84179396018.340012</v>
      </c>
      <c r="P43" s="720">
        <v>89254837207.169952</v>
      </c>
      <c r="Q43" s="720">
        <v>69261764033</v>
      </c>
      <c r="R43" s="720">
        <v>106163042146.19995</v>
      </c>
      <c r="S43" s="720">
        <v>125864550908.48</v>
      </c>
      <c r="T43" s="720">
        <v>146718880002.17999</v>
      </c>
      <c r="U43" s="720">
        <v>154837657353.28009</v>
      </c>
    </row>
    <row r="44" spans="1:21">
      <c r="A44" s="721" t="s">
        <v>66</v>
      </c>
      <c r="B44" s="722">
        <v>10107400727.84</v>
      </c>
      <c r="C44" s="722">
        <v>11950873511.369999</v>
      </c>
      <c r="D44" s="722">
        <v>16258283256.769997</v>
      </c>
      <c r="E44" s="722">
        <v>18213675158.630005</v>
      </c>
      <c r="F44" s="722">
        <v>17859639604.59</v>
      </c>
      <c r="G44" s="722">
        <v>18361224030.990009</v>
      </c>
      <c r="H44" s="722">
        <v>20329505184.380001</v>
      </c>
      <c r="I44" s="722">
        <v>20646099846.789993</v>
      </c>
      <c r="J44" s="722">
        <v>24625907215.84</v>
      </c>
      <c r="K44" s="722">
        <v>25771522522.169994</v>
      </c>
      <c r="L44" s="722">
        <v>28916743881.900013</v>
      </c>
      <c r="M44" s="722">
        <v>31171980505.469997</v>
      </c>
      <c r="N44" s="722">
        <v>33740096107.71999</v>
      </c>
      <c r="O44" s="722">
        <v>35508629771.430016</v>
      </c>
      <c r="P44" s="722">
        <v>43934275400.229973</v>
      </c>
      <c r="Q44" s="722">
        <v>40324823747.200005</v>
      </c>
      <c r="R44" s="722">
        <v>59858117298.559952</v>
      </c>
      <c r="S44" s="722">
        <v>67186798501.710007</v>
      </c>
      <c r="T44" s="722">
        <v>75900851944.290009</v>
      </c>
      <c r="U44" s="722">
        <v>77927958042.830048</v>
      </c>
    </row>
    <row r="45" spans="1:21">
      <c r="A45" s="721" t="s">
        <v>574</v>
      </c>
      <c r="B45" s="722">
        <v>881187796.52999997</v>
      </c>
      <c r="C45" s="722">
        <v>2414783320.9599996</v>
      </c>
      <c r="D45" s="722">
        <v>4313547064.0500002</v>
      </c>
      <c r="E45" s="722">
        <v>4104486391.3600006</v>
      </c>
      <c r="F45" s="722">
        <v>3680069248.3900003</v>
      </c>
      <c r="G45" s="722">
        <v>6095624696.210001</v>
      </c>
      <c r="H45" s="722">
        <v>6383188780.3500013</v>
      </c>
      <c r="I45" s="722">
        <v>6966730440.4399996</v>
      </c>
      <c r="J45" s="722">
        <v>8788067275.8199997</v>
      </c>
      <c r="K45" s="722">
        <v>8898634362.289999</v>
      </c>
      <c r="L45" s="722">
        <v>8151300510.0199986</v>
      </c>
      <c r="M45" s="722">
        <v>11514706554.040001</v>
      </c>
      <c r="N45" s="722">
        <v>15219832300.99</v>
      </c>
      <c r="O45" s="722">
        <v>35531053578.840004</v>
      </c>
      <c r="P45" s="722">
        <v>30235195512.229988</v>
      </c>
      <c r="Q45" s="722">
        <v>15856416762.539999</v>
      </c>
      <c r="R45" s="722">
        <v>24762712805.209999</v>
      </c>
      <c r="S45" s="722">
        <v>31772455603.07</v>
      </c>
      <c r="T45" s="722">
        <v>35663101779.279999</v>
      </c>
      <c r="U45" s="722">
        <v>35054615508.740021</v>
      </c>
    </row>
    <row r="46" spans="1:21">
      <c r="A46" s="721" t="s">
        <v>575</v>
      </c>
      <c r="B46" s="722">
        <v>2614602409.27</v>
      </c>
      <c r="C46" s="722">
        <v>4765218984.8900032</v>
      </c>
      <c r="D46" s="722">
        <v>6420377420.1900015</v>
      </c>
      <c r="E46" s="722">
        <v>6308083609.3000002</v>
      </c>
      <c r="F46" s="722">
        <v>4463527434.5199995</v>
      </c>
      <c r="G46" s="722">
        <v>5241039719.670001</v>
      </c>
      <c r="H46" s="722">
        <v>5581526482.7700014</v>
      </c>
      <c r="I46" s="722">
        <v>6387047746.6000023</v>
      </c>
      <c r="J46" s="722">
        <v>7621001452.7600012</v>
      </c>
      <c r="K46" s="722">
        <v>8294907224.1800041</v>
      </c>
      <c r="L46" s="722">
        <v>9362679524.5200005</v>
      </c>
      <c r="M46" s="722">
        <v>11083027772.49</v>
      </c>
      <c r="N46" s="722">
        <v>11696451131.239998</v>
      </c>
      <c r="O46" s="722">
        <v>13139712668.069998</v>
      </c>
      <c r="P46" s="722">
        <v>15085366294.709997</v>
      </c>
      <c r="Q46" s="722">
        <v>13080523523.259998</v>
      </c>
      <c r="R46" s="722">
        <v>21542212042.429993</v>
      </c>
      <c r="S46" s="722">
        <v>26905296803.700001</v>
      </c>
      <c r="T46" s="722">
        <v>35154926278.610001</v>
      </c>
      <c r="U46" s="722">
        <v>41855083801.710007</v>
      </c>
    </row>
    <row r="47" spans="1:21">
      <c r="A47" s="723" t="s">
        <v>67</v>
      </c>
      <c r="B47" s="720">
        <v>8884931531.3500004</v>
      </c>
      <c r="C47" s="720">
        <v>10828162685.109999</v>
      </c>
      <c r="D47" s="720">
        <v>14463836653.68</v>
      </c>
      <c r="E47" s="720">
        <v>15352804001.479998</v>
      </c>
      <c r="F47" s="720">
        <v>15406105077.220001</v>
      </c>
      <c r="G47" s="720">
        <v>15107771804.039999</v>
      </c>
      <c r="H47" s="720">
        <v>17861091862.98</v>
      </c>
      <c r="I47" s="720">
        <v>15597419571.279999</v>
      </c>
      <c r="J47" s="720">
        <v>22182620187.299999</v>
      </c>
      <c r="K47" s="720">
        <v>21850960440.710003</v>
      </c>
      <c r="L47" s="720">
        <v>21652514057.27</v>
      </c>
      <c r="M47" s="720">
        <v>24989150415.09</v>
      </c>
      <c r="N47" s="720">
        <v>25876830312.009998</v>
      </c>
      <c r="O47" s="720">
        <v>26701876059.469997</v>
      </c>
      <c r="P47" s="720">
        <v>28138174986.659996</v>
      </c>
      <c r="Q47" s="720">
        <v>28890379155.59</v>
      </c>
      <c r="R47" s="720">
        <v>30195934222.700001</v>
      </c>
      <c r="S47" s="720">
        <v>34099694451.969997</v>
      </c>
      <c r="T47" s="720">
        <v>36735841132.239998</v>
      </c>
      <c r="U47" s="720">
        <v>38358425870.620003</v>
      </c>
    </row>
    <row r="48" spans="1:21">
      <c r="A48" s="723" t="s">
        <v>68</v>
      </c>
      <c r="B48" s="720">
        <v>1193662709.0999999</v>
      </c>
      <c r="C48" s="720">
        <v>2765940917.8400002</v>
      </c>
      <c r="D48" s="720">
        <v>3166945860.5299997</v>
      </c>
      <c r="E48" s="720">
        <v>2390902277.5799999</v>
      </c>
      <c r="F48" s="720">
        <v>2434914227.29</v>
      </c>
      <c r="G48" s="720">
        <v>2093963396.8400002</v>
      </c>
      <c r="H48" s="720">
        <v>3181211504.6700001</v>
      </c>
      <c r="I48" s="720">
        <v>5309841344.0100002</v>
      </c>
      <c r="J48" s="720">
        <v>7534360268.6700001</v>
      </c>
      <c r="K48" s="720">
        <v>7933145376.6699982</v>
      </c>
      <c r="L48" s="720">
        <v>9212484168.5300007</v>
      </c>
      <c r="M48" s="720">
        <v>9790735379.539999</v>
      </c>
      <c r="N48" s="720">
        <v>9767819459.9000015</v>
      </c>
      <c r="O48" s="720">
        <v>8033342696.1100006</v>
      </c>
      <c r="P48" s="720">
        <v>12300638059.01</v>
      </c>
      <c r="Q48" s="720">
        <v>24361146906.139999</v>
      </c>
      <c r="R48" s="720">
        <v>24967852335.120003</v>
      </c>
      <c r="S48" s="720">
        <v>27104536473.270008</v>
      </c>
      <c r="T48" s="720">
        <v>31332581044.130001</v>
      </c>
      <c r="U48" s="720">
        <v>35556784675.540001</v>
      </c>
    </row>
    <row r="49" spans="1:21">
      <c r="A49" s="723" t="s">
        <v>69</v>
      </c>
      <c r="B49" s="720">
        <v>4512434912.3699989</v>
      </c>
      <c r="C49" s="720">
        <v>4924673580.6199999</v>
      </c>
      <c r="D49" s="720">
        <v>5620474806.1399994</v>
      </c>
      <c r="E49" s="720">
        <v>6838003726.5100002</v>
      </c>
      <c r="F49" s="720">
        <v>6036458715.3000002</v>
      </c>
      <c r="G49" s="720">
        <v>6998757605.9800005</v>
      </c>
      <c r="H49" s="720">
        <v>8728770614.8999996</v>
      </c>
      <c r="I49" s="720">
        <v>10503766050.450001</v>
      </c>
      <c r="J49" s="720">
        <v>12041006564.809998</v>
      </c>
      <c r="K49" s="720">
        <v>13559196198.720001</v>
      </c>
      <c r="L49" s="720">
        <v>15610994340.970001</v>
      </c>
      <c r="M49" s="720">
        <v>16450520377.929998</v>
      </c>
      <c r="N49" s="720">
        <v>18297308353.680004</v>
      </c>
      <c r="O49" s="720">
        <v>21063527057.75</v>
      </c>
      <c r="P49" s="720">
        <v>22472899534.649994</v>
      </c>
      <c r="Q49" s="720">
        <v>10391938571.060001</v>
      </c>
      <c r="R49" s="720">
        <v>14936899105.380001</v>
      </c>
      <c r="S49" s="720">
        <v>26681775608</v>
      </c>
      <c r="T49" s="720">
        <v>33684945657.100006</v>
      </c>
      <c r="U49" s="720">
        <v>41469754878.979996</v>
      </c>
    </row>
    <row r="50" spans="1:21">
      <c r="A50" s="723" t="s">
        <v>70</v>
      </c>
      <c r="B50" s="720">
        <v>13194225758.939999</v>
      </c>
      <c r="C50" s="720">
        <v>15885238735.980001</v>
      </c>
      <c r="D50" s="720">
        <v>23181257752.160004</v>
      </c>
      <c r="E50" s="720">
        <v>21462322377.329998</v>
      </c>
      <c r="F50" s="720">
        <v>22872904956.019997</v>
      </c>
      <c r="G50" s="720">
        <v>23625242909.000004</v>
      </c>
      <c r="H50" s="720">
        <v>28894684815.690006</v>
      </c>
      <c r="I50" s="720">
        <v>39701804046.439987</v>
      </c>
      <c r="J50" s="720">
        <v>42594427217.020004</v>
      </c>
      <c r="K50" s="720">
        <v>53660529312.020012</v>
      </c>
      <c r="L50" s="720">
        <v>42097669828.73999</v>
      </c>
      <c r="M50" s="720">
        <v>44917928943.5</v>
      </c>
      <c r="N50" s="720">
        <v>49927854871.879974</v>
      </c>
      <c r="O50" s="720">
        <v>64375996479.209984</v>
      </c>
      <c r="P50" s="720">
        <v>65858325146.480026</v>
      </c>
      <c r="Q50" s="720">
        <v>62334112838.740021</v>
      </c>
      <c r="R50" s="720">
        <v>91610456691.420013</v>
      </c>
      <c r="S50" s="720">
        <v>84833131221.989975</v>
      </c>
      <c r="T50" s="720">
        <v>129839004409.04997</v>
      </c>
      <c r="U50" s="720">
        <v>141072187117.56006</v>
      </c>
    </row>
    <row r="51" spans="1:21">
      <c r="A51" s="723" t="s">
        <v>71</v>
      </c>
      <c r="B51" s="720">
        <v>8489574400.25</v>
      </c>
      <c r="C51" s="720">
        <v>11600367993.91</v>
      </c>
      <c r="D51" s="720">
        <v>15941975689.590002</v>
      </c>
      <c r="E51" s="720">
        <v>19135600132.450005</v>
      </c>
      <c r="F51" s="720">
        <v>17161852691.209999</v>
      </c>
      <c r="G51" s="720">
        <v>17962027014.420002</v>
      </c>
      <c r="H51" s="720">
        <v>20725688988.700001</v>
      </c>
      <c r="I51" s="720">
        <v>34041225425.760002</v>
      </c>
      <c r="J51" s="720">
        <v>29783941720.93</v>
      </c>
      <c r="K51" s="720">
        <v>31799849753.450001</v>
      </c>
      <c r="L51" s="720">
        <v>36191276613.769997</v>
      </c>
      <c r="M51" s="720">
        <v>40432206911.840004</v>
      </c>
      <c r="N51" s="720">
        <v>45900337569.389992</v>
      </c>
      <c r="O51" s="720">
        <v>50994338207.180008</v>
      </c>
      <c r="P51" s="720">
        <v>61167686687.709999</v>
      </c>
      <c r="Q51" s="720">
        <v>52901231576.830017</v>
      </c>
      <c r="R51" s="720">
        <v>80171781869.499969</v>
      </c>
      <c r="S51" s="720">
        <v>84997715665.859955</v>
      </c>
      <c r="T51" s="720">
        <v>91388663799.310028</v>
      </c>
      <c r="U51" s="720">
        <v>102978229009.82002</v>
      </c>
    </row>
    <row r="52" spans="1:21">
      <c r="A52" s="723" t="s">
        <v>72</v>
      </c>
      <c r="B52" s="720">
        <v>147657644.90000001</v>
      </c>
      <c r="C52" s="720">
        <v>217357249.59999993</v>
      </c>
      <c r="D52" s="720">
        <v>266943453.53999996</v>
      </c>
      <c r="E52" s="720">
        <v>316230213.64000005</v>
      </c>
      <c r="F52" s="720">
        <v>356062706.55000007</v>
      </c>
      <c r="G52" s="720">
        <v>425297921.66999996</v>
      </c>
      <c r="H52" s="720">
        <v>520625186.88000011</v>
      </c>
      <c r="I52" s="720">
        <v>588619646.91999972</v>
      </c>
      <c r="J52" s="720">
        <v>720751823.25</v>
      </c>
      <c r="K52" s="720">
        <v>826110422.04999959</v>
      </c>
      <c r="L52" s="720">
        <v>946087176.88999975</v>
      </c>
      <c r="M52" s="720">
        <v>1008518579.23</v>
      </c>
      <c r="N52" s="720">
        <v>1138040131.2199998</v>
      </c>
      <c r="O52" s="720">
        <v>1310636423.9999998</v>
      </c>
      <c r="P52" s="720">
        <v>1579559595.0899997</v>
      </c>
      <c r="Q52" s="720">
        <v>1315235471.3099999</v>
      </c>
      <c r="R52" s="720">
        <v>1652821705.6999998</v>
      </c>
      <c r="S52" s="720">
        <v>2115780550.0299997</v>
      </c>
      <c r="T52" s="720">
        <v>2839821721.3299994</v>
      </c>
      <c r="U52" s="720">
        <v>3223436888.1899996</v>
      </c>
    </row>
    <row r="53" spans="1:21">
      <c r="A53" s="723" t="s">
        <v>73</v>
      </c>
      <c r="B53" s="720">
        <v>312419070.22000003</v>
      </c>
      <c r="C53" s="720">
        <v>421621984.87</v>
      </c>
      <c r="D53" s="720">
        <v>613959252.45000005</v>
      </c>
      <c r="E53" s="720">
        <v>771801648.6500001</v>
      </c>
      <c r="F53" s="720">
        <v>943473824.60000014</v>
      </c>
      <c r="G53" s="720">
        <v>1191422723.0300002</v>
      </c>
      <c r="H53" s="720">
        <v>1415767776.4899998</v>
      </c>
      <c r="I53" s="720">
        <v>1588009916.27</v>
      </c>
      <c r="J53" s="720">
        <v>1812843921.3200002</v>
      </c>
      <c r="K53" s="720">
        <v>1967517415</v>
      </c>
      <c r="L53" s="720">
        <v>2099589632.8099999</v>
      </c>
      <c r="M53" s="720">
        <v>2386479853.2200003</v>
      </c>
      <c r="N53" s="720">
        <v>2889521213.3799996</v>
      </c>
      <c r="O53" s="720">
        <v>3371252575.8100004</v>
      </c>
      <c r="P53" s="720">
        <v>4079047134.4799995</v>
      </c>
      <c r="Q53" s="720">
        <v>3436287340.9500003</v>
      </c>
      <c r="R53" s="720">
        <v>6278739344.1200008</v>
      </c>
      <c r="S53" s="720">
        <v>8307537559.9799995</v>
      </c>
      <c r="T53" s="720">
        <v>7766693594.7199993</v>
      </c>
      <c r="U53" s="720">
        <v>7796489178.5400009</v>
      </c>
    </row>
    <row r="54" spans="1:21">
      <c r="A54" s="723" t="s">
        <v>74</v>
      </c>
      <c r="B54" s="720">
        <v>5580591871.5899992</v>
      </c>
      <c r="C54" s="720">
        <v>5925112894.6699982</v>
      </c>
      <c r="D54" s="720">
        <v>6859203011.6800003</v>
      </c>
      <c r="E54" s="720">
        <v>7756133211.8400002</v>
      </c>
      <c r="F54" s="720">
        <v>7839147196.9300003</v>
      </c>
      <c r="G54" s="720">
        <v>8726580656.6599998</v>
      </c>
      <c r="H54" s="720">
        <v>8867172724.8000011</v>
      </c>
      <c r="I54" s="720">
        <v>11191924671.609999</v>
      </c>
      <c r="J54" s="720">
        <v>11273544730.450001</v>
      </c>
      <c r="K54" s="720">
        <v>12212624383.710003</v>
      </c>
      <c r="L54" s="720">
        <v>14441951881.83</v>
      </c>
      <c r="M54" s="720">
        <v>18791270765.369999</v>
      </c>
      <c r="N54" s="720">
        <v>20923983081.169998</v>
      </c>
      <c r="O54" s="720">
        <v>23602915787.759998</v>
      </c>
      <c r="P54" s="720">
        <v>27287357222.809998</v>
      </c>
      <c r="Q54" s="720">
        <v>16219620505.309999</v>
      </c>
      <c r="R54" s="720">
        <v>26948213978.589993</v>
      </c>
      <c r="S54" s="720">
        <v>37641128758.299995</v>
      </c>
      <c r="T54" s="720">
        <v>45051837173</v>
      </c>
      <c r="U54" s="720">
        <v>47656495541.749992</v>
      </c>
    </row>
    <row r="55" spans="1:21">
      <c r="A55" s="102" t="s">
        <v>75</v>
      </c>
      <c r="B55" s="724">
        <v>82219772779.309982</v>
      </c>
      <c r="C55" s="724">
        <v>110622233431.12999</v>
      </c>
      <c r="D55" s="724">
        <v>147318008779.44003</v>
      </c>
      <c r="E55" s="724">
        <v>160315280741.5</v>
      </c>
      <c r="F55" s="724">
        <v>151553906273.15997</v>
      </c>
      <c r="G55" s="724">
        <v>183534670202.86002</v>
      </c>
      <c r="H55" s="724">
        <v>206167267615.92001</v>
      </c>
      <c r="I55" s="724">
        <v>248775212054.68005</v>
      </c>
      <c r="J55" s="724">
        <v>285397282845.26001</v>
      </c>
      <c r="K55" s="724">
        <v>313532381315.69</v>
      </c>
      <c r="L55" s="724">
        <v>320605230856.01001</v>
      </c>
      <c r="M55" s="724">
        <v>352546672873.50995</v>
      </c>
      <c r="N55" s="724">
        <v>386206183747.63989</v>
      </c>
      <c r="O55" s="724">
        <v>430629000769.99994</v>
      </c>
      <c r="P55" s="724">
        <v>483075760667.42004</v>
      </c>
      <c r="Q55" s="724">
        <v>443169644240.44006</v>
      </c>
      <c r="R55" s="724">
        <v>607446356805.28992</v>
      </c>
      <c r="S55" s="724">
        <v>656812107487.34009</v>
      </c>
      <c r="T55" s="724">
        <v>766288884937.57983</v>
      </c>
      <c r="U55" s="724">
        <v>846459248841.74023</v>
      </c>
    </row>
    <row r="56" spans="1:21">
      <c r="A56" s="651" t="s">
        <v>1718</v>
      </c>
      <c r="B56" s="94"/>
      <c r="C56" s="94"/>
      <c r="D56" s="94"/>
      <c r="E56" s="94"/>
      <c r="F56" s="94"/>
      <c r="G56" s="94"/>
      <c r="H56" s="94"/>
      <c r="I56" s="94"/>
      <c r="J56" s="94"/>
      <c r="K56" s="94"/>
      <c r="L56" s="94"/>
      <c r="M56" s="94"/>
      <c r="N56" s="94"/>
      <c r="O56" s="94"/>
      <c r="P56" s="94"/>
      <c r="S56" s="1006"/>
      <c r="T56" s="1006"/>
      <c r="U56" s="1120"/>
    </row>
    <row r="57" spans="1:21">
      <c r="A57" s="651" t="s">
        <v>559</v>
      </c>
      <c r="B57" s="94"/>
      <c r="C57" s="94"/>
      <c r="D57" s="94"/>
      <c r="E57" s="94"/>
      <c r="F57" s="94"/>
      <c r="G57" s="94"/>
      <c r="H57" s="94"/>
      <c r="I57" s="94"/>
      <c r="J57" s="94"/>
      <c r="K57" s="94"/>
      <c r="L57" s="94"/>
      <c r="M57" s="94"/>
      <c r="N57" s="94"/>
      <c r="O57" s="94"/>
      <c r="P57" s="94"/>
      <c r="T57" s="1006"/>
      <c r="U57" s="1120"/>
    </row>
    <row r="58" spans="1:21">
      <c r="B58" s="716"/>
      <c r="C58" s="716"/>
      <c r="D58" s="716"/>
      <c r="E58" s="716"/>
      <c r="F58" s="716"/>
      <c r="G58" s="716"/>
      <c r="H58" s="716"/>
      <c r="I58" s="716"/>
      <c r="J58" s="716"/>
      <c r="K58" s="716"/>
      <c r="L58" s="716"/>
      <c r="M58" s="716"/>
      <c r="N58" s="716"/>
      <c r="O58" s="716"/>
      <c r="P58" s="716"/>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D4A6-50C5-4DDB-BA39-BCABF7A9CB89}">
  <dimension ref="A1:N55"/>
  <sheetViews>
    <sheetView showGridLines="0" zoomScaleNormal="100" workbookViewId="0">
      <pane xSplit="1" ySplit="10" topLeftCell="B35" activePane="bottomRight" state="frozen"/>
      <selection activeCell="S89" sqref="B89:S89"/>
      <selection pane="topRight" activeCell="S89" sqref="B89:S89"/>
      <selection pane="bottomLeft" activeCell="S89" sqref="B89:S89"/>
      <selection pane="bottomRight" activeCell="G52" sqref="G52"/>
    </sheetView>
  </sheetViews>
  <sheetFormatPr defaultColWidth="11.42578125" defaultRowHeight="15"/>
  <cols>
    <col min="1" max="1" width="28.140625" style="109" customWidth="1"/>
    <col min="2" max="6" width="10.140625" style="109" bestFit="1" customWidth="1"/>
    <col min="7" max="7" width="10.140625" style="110" bestFit="1" customWidth="1"/>
    <col min="8" max="8" width="10.140625" style="79" bestFit="1" customWidth="1"/>
    <col min="9" max="11" width="10.140625" bestFit="1" customWidth="1"/>
    <col min="12" max="12" width="18" style="30" bestFit="1" customWidth="1"/>
    <col min="13" max="13" width="19.5703125" style="30" bestFit="1" customWidth="1"/>
    <col min="14" max="14" width="19" style="30" bestFit="1" customWidth="1"/>
    <col min="15" max="16384" width="11.42578125" style="30"/>
  </cols>
  <sheetData>
    <row r="1" spans="1:13">
      <c r="A1" s="133" t="s">
        <v>187</v>
      </c>
      <c r="B1" s="134"/>
      <c r="C1" s="135"/>
      <c r="D1" s="135"/>
      <c r="E1" s="136"/>
      <c r="F1" s="137"/>
      <c r="G1" s="137"/>
      <c r="H1" s="102"/>
      <c r="I1" s="102"/>
      <c r="J1" s="102"/>
      <c r="K1" s="102">
        <v>12</v>
      </c>
    </row>
    <row r="2" spans="1:13" s="34" customFormat="1">
      <c r="A2" s="111"/>
      <c r="B2" s="112"/>
      <c r="C2" s="113"/>
      <c r="D2" s="113"/>
      <c r="E2" s="112"/>
      <c r="F2" s="112"/>
      <c r="G2" s="123"/>
      <c r="H2" s="792"/>
      <c r="I2"/>
      <c r="J2"/>
      <c r="K2"/>
    </row>
    <row r="3" spans="1:13">
      <c r="G3" s="123"/>
      <c r="H3" s="792"/>
    </row>
    <row r="4" spans="1:13">
      <c r="A4" s="723" t="s">
        <v>701</v>
      </c>
      <c r="B4" s="116"/>
      <c r="C4" s="109" t="s">
        <v>186</v>
      </c>
    </row>
    <row r="5" spans="1:13" ht="15.75">
      <c r="A5" s="115" t="s">
        <v>724</v>
      </c>
      <c r="B5" s="116"/>
    </row>
    <row r="6" spans="1:13">
      <c r="A6" s="117" t="s">
        <v>1857</v>
      </c>
      <c r="B6" s="116"/>
    </row>
    <row r="7" spans="1:13">
      <c r="A7" s="109" t="s">
        <v>181</v>
      </c>
      <c r="B7" s="114"/>
    </row>
    <row r="8" spans="1:13">
      <c r="B8" s="114"/>
    </row>
    <row r="9" spans="1:13">
      <c r="A9" s="1207" t="s">
        <v>646</v>
      </c>
      <c r="B9" s="1208" t="s">
        <v>164</v>
      </c>
      <c r="C9" s="1209"/>
      <c r="D9" s="1209"/>
      <c r="E9" s="1209"/>
      <c r="F9" s="1209"/>
      <c r="G9" s="1209"/>
      <c r="H9" s="1209"/>
      <c r="I9" s="1209"/>
      <c r="J9" s="1209"/>
      <c r="K9" s="1209"/>
    </row>
    <row r="10" spans="1:13" ht="15.75">
      <c r="A10" s="1207"/>
      <c r="B10" s="144">
        <v>2015</v>
      </c>
      <c r="C10" s="144">
        <v>2016</v>
      </c>
      <c r="D10" s="144">
        <v>2017</v>
      </c>
      <c r="E10" s="144">
        <v>2018</v>
      </c>
      <c r="F10" s="144">
        <v>2019</v>
      </c>
      <c r="G10" s="144">
        <v>2020</v>
      </c>
      <c r="H10" s="144">
        <v>2021</v>
      </c>
      <c r="I10" s="144">
        <v>2022</v>
      </c>
      <c r="J10" s="144">
        <v>2023</v>
      </c>
      <c r="K10" s="144" t="s">
        <v>1869</v>
      </c>
    </row>
    <row r="11" spans="1:13">
      <c r="A11" s="132" t="s">
        <v>639</v>
      </c>
      <c r="B11" s="1112">
        <v>24506204349.990002</v>
      </c>
      <c r="C11" s="1112">
        <v>27459904444.830002</v>
      </c>
      <c r="D11" s="1112">
        <v>30232044820.090004</v>
      </c>
      <c r="E11" s="1112">
        <v>34250253918.059998</v>
      </c>
      <c r="F11" s="1112">
        <v>41267390923.229996</v>
      </c>
      <c r="G11" s="1112">
        <v>38927413908.809998</v>
      </c>
      <c r="H11" s="1112">
        <v>62795301941.25</v>
      </c>
      <c r="I11" s="1112">
        <v>68290598034.780006</v>
      </c>
      <c r="J11" s="1112">
        <v>75507100495.420013</v>
      </c>
      <c r="K11" s="1112">
        <v>79113862160.86998</v>
      </c>
      <c r="L11" s="1119"/>
    </row>
    <row r="12" spans="1:13">
      <c r="A12" s="118" t="s">
        <v>138</v>
      </c>
      <c r="B12" s="478">
        <v>116409081</v>
      </c>
      <c r="C12" s="478">
        <v>117670191.95999999</v>
      </c>
      <c r="D12" s="478">
        <v>131201657.23999999</v>
      </c>
      <c r="E12" s="478">
        <v>159256957.28999999</v>
      </c>
      <c r="F12" s="478">
        <v>207168176.11000001</v>
      </c>
      <c r="G12" s="478">
        <v>190944451.08000001</v>
      </c>
      <c r="H12" s="478">
        <v>263537377.29000002</v>
      </c>
      <c r="I12" s="478">
        <v>303401641.81</v>
      </c>
      <c r="J12" s="478">
        <v>365073096.69</v>
      </c>
      <c r="K12" s="478">
        <v>396326197.83999997</v>
      </c>
      <c r="L12" s="1119"/>
      <c r="M12"/>
    </row>
    <row r="13" spans="1:13">
      <c r="A13" s="118" t="s">
        <v>142</v>
      </c>
      <c r="B13" s="478">
        <v>690433607.40999997</v>
      </c>
      <c r="C13" s="478">
        <v>807940559.88</v>
      </c>
      <c r="D13" s="478">
        <v>900039940.40999997</v>
      </c>
      <c r="E13" s="478">
        <v>1095751267.3299999</v>
      </c>
      <c r="F13" s="478">
        <v>1324987674.1600001</v>
      </c>
      <c r="G13" s="478">
        <v>1084159765.3900001</v>
      </c>
      <c r="H13" s="478">
        <v>2017917270.9399996</v>
      </c>
      <c r="I13" s="478">
        <v>2187772319.8499999</v>
      </c>
      <c r="J13" s="478">
        <v>2512376600.4899998</v>
      </c>
      <c r="K13" s="478">
        <v>2811053812.0500002</v>
      </c>
      <c r="L13" s="1119"/>
      <c r="M13"/>
    </row>
    <row r="14" spans="1:13">
      <c r="A14" s="118" t="s">
        <v>143</v>
      </c>
      <c r="B14" s="478">
        <v>782588977.48000002</v>
      </c>
      <c r="C14" s="478">
        <v>781032324.90999997</v>
      </c>
      <c r="D14" s="478">
        <v>1025005823.55</v>
      </c>
      <c r="E14" s="478">
        <v>1111227728.79</v>
      </c>
      <c r="F14" s="478">
        <v>1391309464</v>
      </c>
      <c r="G14" s="478">
        <v>1280516308.6700001</v>
      </c>
      <c r="H14" s="478">
        <v>2213048092.3900013</v>
      </c>
      <c r="I14" s="478">
        <v>2239456699.3000002</v>
      </c>
      <c r="J14" s="478">
        <v>2463778705.1500001</v>
      </c>
      <c r="K14" s="478">
        <v>2738746860.3699999</v>
      </c>
      <c r="L14" s="1119"/>
      <c r="M14"/>
    </row>
    <row r="15" spans="1:13">
      <c r="A15" s="118" t="s">
        <v>298</v>
      </c>
      <c r="B15" s="478">
        <v>184919295.08000001</v>
      </c>
      <c r="C15" s="478">
        <v>212821754.88999999</v>
      </c>
      <c r="D15" s="478">
        <v>235093421.16</v>
      </c>
      <c r="E15" s="478">
        <v>264508231.69999999</v>
      </c>
      <c r="F15" s="478">
        <v>337463895.87</v>
      </c>
      <c r="G15" s="478">
        <v>304953618.13999999</v>
      </c>
      <c r="H15" s="478">
        <v>577740292.74000061</v>
      </c>
      <c r="I15" s="478">
        <v>688948849.10000002</v>
      </c>
      <c r="J15" s="478">
        <v>760497246.63</v>
      </c>
      <c r="K15" s="478">
        <v>958184758.57000005</v>
      </c>
      <c r="L15" s="1119"/>
      <c r="M15"/>
    </row>
    <row r="16" spans="1:13">
      <c r="A16" s="118" t="s">
        <v>129</v>
      </c>
      <c r="B16" s="478">
        <v>1327086892.95</v>
      </c>
      <c r="C16" s="478">
        <v>1458301938.48</v>
      </c>
      <c r="D16" s="478">
        <v>1657856090.53</v>
      </c>
      <c r="E16" s="478">
        <v>2007198501.79</v>
      </c>
      <c r="F16" s="478">
        <v>2364435776.4200001</v>
      </c>
      <c r="G16" s="478">
        <v>2110837657.71</v>
      </c>
      <c r="H16" s="478">
        <v>4166117555.1999989</v>
      </c>
      <c r="I16" s="478">
        <v>4197394667.75</v>
      </c>
      <c r="J16" s="478">
        <v>4871964027.9700003</v>
      </c>
      <c r="K16" s="478">
        <v>5270655522.4899998</v>
      </c>
      <c r="L16" s="1119"/>
      <c r="M16"/>
    </row>
    <row r="17" spans="1:12">
      <c r="A17" s="118" t="s">
        <v>144</v>
      </c>
      <c r="B17" s="478">
        <v>210800804.36000001</v>
      </c>
      <c r="C17" s="478">
        <v>227174484.47999999</v>
      </c>
      <c r="D17" s="478">
        <v>247094285.63999999</v>
      </c>
      <c r="E17" s="478">
        <v>309185751.68000001</v>
      </c>
      <c r="F17" s="478">
        <v>364529282.56999999</v>
      </c>
      <c r="G17" s="478">
        <v>245971653.38</v>
      </c>
      <c r="H17" s="478">
        <v>579063345.74000001</v>
      </c>
      <c r="I17" s="478">
        <v>687326363.90999997</v>
      </c>
      <c r="J17" s="478">
        <v>789022721.77999997</v>
      </c>
      <c r="K17" s="478">
        <v>792690953.41999996</v>
      </c>
      <c r="L17" s="1119"/>
    </row>
    <row r="18" spans="1:12">
      <c r="A18" s="118" t="s">
        <v>145</v>
      </c>
      <c r="B18" s="478">
        <v>613647843.40999997</v>
      </c>
      <c r="C18" s="478">
        <v>672365662.07000005</v>
      </c>
      <c r="D18" s="478">
        <v>732871123.72000003</v>
      </c>
      <c r="E18" s="478">
        <v>871755947.08000004</v>
      </c>
      <c r="F18" s="478">
        <v>1033161491.83</v>
      </c>
      <c r="G18" s="478">
        <v>955324038.08000004</v>
      </c>
      <c r="H18" s="478">
        <v>1350210916.4599998</v>
      </c>
      <c r="I18" s="478">
        <v>1643237585.3299999</v>
      </c>
      <c r="J18" s="478">
        <v>1803186112.0899999</v>
      </c>
      <c r="K18" s="478">
        <v>1701255239.03</v>
      </c>
      <c r="L18" s="1119"/>
    </row>
    <row r="19" spans="1:12">
      <c r="A19" s="118" t="s">
        <v>177</v>
      </c>
      <c r="B19" s="478">
        <v>385651192.64999998</v>
      </c>
      <c r="C19" s="478">
        <v>650491567.98000002</v>
      </c>
      <c r="D19" s="478">
        <v>539658822.28999996</v>
      </c>
      <c r="E19" s="478">
        <v>383676860.08999997</v>
      </c>
      <c r="F19" s="478">
        <v>597568117.97000003</v>
      </c>
      <c r="G19" s="478">
        <v>624721681.17999995</v>
      </c>
      <c r="H19" s="478">
        <v>1194404888.3099999</v>
      </c>
      <c r="I19" s="478">
        <v>1488170189.1500001</v>
      </c>
      <c r="J19" s="478">
        <v>1420758828.77</v>
      </c>
      <c r="K19" s="478">
        <v>1284779811.5</v>
      </c>
      <c r="L19" s="1119"/>
    </row>
    <row r="20" spans="1:12">
      <c r="A20" s="118" t="s">
        <v>133</v>
      </c>
      <c r="B20" s="478">
        <v>6460916349.9200001</v>
      </c>
      <c r="C20" s="478">
        <v>7356497899.46</v>
      </c>
      <c r="D20" s="478">
        <v>8253061719.5299997</v>
      </c>
      <c r="E20" s="478">
        <v>9107487079.3299999</v>
      </c>
      <c r="F20" s="478">
        <v>10610283978.42</v>
      </c>
      <c r="G20" s="478">
        <v>11101116450.719999</v>
      </c>
      <c r="H20" s="478">
        <v>16217365773.029995</v>
      </c>
      <c r="I20" s="478">
        <v>17028672306.34</v>
      </c>
      <c r="J20" s="478">
        <v>18227052265.41</v>
      </c>
      <c r="K20" s="478">
        <v>17693305649.919998</v>
      </c>
      <c r="L20" s="1119"/>
    </row>
    <row r="21" spans="1:12">
      <c r="A21" s="118" t="s">
        <v>640</v>
      </c>
      <c r="B21" s="478">
        <v>353289715.88999999</v>
      </c>
      <c r="C21" s="478">
        <v>350222695.12</v>
      </c>
      <c r="D21" s="478">
        <v>420185974.60000002</v>
      </c>
      <c r="E21" s="478">
        <v>564943681.62</v>
      </c>
      <c r="F21" s="478">
        <v>700673712.80999994</v>
      </c>
      <c r="G21" s="478">
        <v>429402334.56999999</v>
      </c>
      <c r="H21" s="478">
        <v>828769987.35000002</v>
      </c>
      <c r="I21" s="478">
        <v>1071267659.4</v>
      </c>
      <c r="J21" s="478">
        <v>1222267419.24</v>
      </c>
      <c r="K21" s="478">
        <v>1273381844.51</v>
      </c>
      <c r="L21" s="1119"/>
    </row>
    <row r="22" spans="1:12">
      <c r="A22" s="118" t="s">
        <v>180</v>
      </c>
      <c r="B22" s="478">
        <v>206793428.21000001</v>
      </c>
      <c r="C22" s="478">
        <v>212025147.94999999</v>
      </c>
      <c r="D22" s="478">
        <v>227358789.09</v>
      </c>
      <c r="E22" s="478">
        <v>297980754.89999998</v>
      </c>
      <c r="F22" s="478">
        <v>375155103.52999997</v>
      </c>
      <c r="G22" s="478">
        <v>293679108.45999998</v>
      </c>
      <c r="H22" s="478">
        <v>556289766.89999986</v>
      </c>
      <c r="I22" s="478">
        <v>705894154.11000001</v>
      </c>
      <c r="J22" s="478">
        <v>886019186.57000005</v>
      </c>
      <c r="K22" s="478">
        <v>918905096.26999998</v>
      </c>
      <c r="L22" s="1119"/>
    </row>
    <row r="23" spans="1:12">
      <c r="A23" s="118" t="s">
        <v>641</v>
      </c>
      <c r="B23" s="478">
        <v>12406243654.370001</v>
      </c>
      <c r="C23" s="478">
        <v>13915222706.75</v>
      </c>
      <c r="D23" s="478">
        <v>15026373172.76</v>
      </c>
      <c r="E23" s="478">
        <v>17181783504.209999</v>
      </c>
      <c r="F23" s="478">
        <v>20605051355.540001</v>
      </c>
      <c r="G23" s="478">
        <v>18870378938.529999</v>
      </c>
      <c r="H23" s="478">
        <v>30973188178.300007</v>
      </c>
      <c r="I23" s="478">
        <v>33587160551.040001</v>
      </c>
      <c r="J23" s="478">
        <v>37539711130.5</v>
      </c>
      <c r="K23" s="478">
        <v>40776920453.290001</v>
      </c>
      <c r="L23" s="1119"/>
    </row>
    <row r="24" spans="1:12">
      <c r="A24" s="118" t="s">
        <v>137</v>
      </c>
      <c r="B24" s="478">
        <v>444447650.94999999</v>
      </c>
      <c r="C24" s="478">
        <v>361731250.51999998</v>
      </c>
      <c r="D24" s="478">
        <v>438019685.07999998</v>
      </c>
      <c r="E24" s="478">
        <v>411132716.43000001</v>
      </c>
      <c r="F24" s="478">
        <v>685100303.19000006</v>
      </c>
      <c r="G24" s="478">
        <v>953909146.57000005</v>
      </c>
      <c r="H24" s="478">
        <v>1014313009.77</v>
      </c>
      <c r="I24" s="478">
        <v>1661628131.46</v>
      </c>
      <c r="J24" s="478">
        <v>1769426479.5699999</v>
      </c>
      <c r="K24" s="478">
        <v>1561811918.1800001</v>
      </c>
      <c r="L24" s="1119"/>
    </row>
    <row r="25" spans="1:12">
      <c r="A25" s="118" t="s">
        <v>178</v>
      </c>
      <c r="B25" s="478">
        <v>322975856.31</v>
      </c>
      <c r="C25" s="478">
        <v>336406260.38</v>
      </c>
      <c r="D25" s="478">
        <v>398224314.49000001</v>
      </c>
      <c r="E25" s="478">
        <v>484364935.81999999</v>
      </c>
      <c r="F25" s="478">
        <v>670502590.80999994</v>
      </c>
      <c r="G25" s="478">
        <v>481498756.32999998</v>
      </c>
      <c r="H25" s="478">
        <v>843335486.82999992</v>
      </c>
      <c r="I25" s="478">
        <v>800266916.23000002</v>
      </c>
      <c r="J25" s="478">
        <v>875966674.55999994</v>
      </c>
      <c r="K25" s="478">
        <v>935844043.42999995</v>
      </c>
      <c r="L25" s="1119"/>
    </row>
    <row r="26" spans="1:12">
      <c r="A26" s="132" t="s">
        <v>642</v>
      </c>
      <c r="B26" s="1112">
        <v>291970271115.46997</v>
      </c>
      <c r="C26" s="1112">
        <v>320139385949.38007</v>
      </c>
      <c r="D26" s="1112">
        <v>350885462692.41992</v>
      </c>
      <c r="E26" s="1112">
        <v>390441544885.56</v>
      </c>
      <c r="F26" s="1112">
        <v>434653353509.5199</v>
      </c>
      <c r="G26" s="1112">
        <v>396136160081.45996</v>
      </c>
      <c r="H26" s="1112">
        <v>534140251616.84003</v>
      </c>
      <c r="I26" s="1112">
        <v>576970238192.13</v>
      </c>
      <c r="J26" s="1112">
        <v>676313961433.18018</v>
      </c>
      <c r="K26" s="1112">
        <v>739622824264.65002</v>
      </c>
      <c r="L26" s="1119"/>
    </row>
    <row r="27" spans="1:12">
      <c r="A27" s="118" t="s">
        <v>235</v>
      </c>
      <c r="B27" s="478">
        <v>250795044056.04999</v>
      </c>
      <c r="C27" s="478">
        <v>275065231848.89001</v>
      </c>
      <c r="D27" s="478">
        <v>302137760191.21997</v>
      </c>
      <c r="E27" s="478">
        <v>336275723665.60999</v>
      </c>
      <c r="F27" s="478">
        <v>370464627505.04999</v>
      </c>
      <c r="G27" s="478">
        <v>345917647296.98999</v>
      </c>
      <c r="H27" s="478">
        <v>460783271488.95001</v>
      </c>
      <c r="I27" s="478">
        <v>485048760331.96997</v>
      </c>
      <c r="J27" s="478">
        <v>567750130934.06006</v>
      </c>
      <c r="K27" s="478">
        <v>617166484805.95996</v>
      </c>
      <c r="L27" s="1119"/>
    </row>
    <row r="28" spans="1:12">
      <c r="A28" s="118" t="s">
        <v>643</v>
      </c>
      <c r="B28" s="478">
        <v>58826423.539999999</v>
      </c>
      <c r="C28" s="478">
        <v>69125776.299999997</v>
      </c>
      <c r="D28" s="478">
        <v>77543628.489999995</v>
      </c>
      <c r="E28" s="478">
        <v>105558689.84</v>
      </c>
      <c r="F28" s="478">
        <v>109601817.62</v>
      </c>
      <c r="G28" s="478">
        <v>88156949.469999999</v>
      </c>
      <c r="H28" s="478">
        <v>203380049.03999996</v>
      </c>
      <c r="I28" s="478">
        <v>231703888.62</v>
      </c>
      <c r="J28" s="478">
        <v>269955838.30000001</v>
      </c>
      <c r="K28" s="478">
        <v>207801171.56</v>
      </c>
      <c r="L28" s="1119"/>
    </row>
    <row r="29" spans="1:12">
      <c r="A29" s="118" t="s">
        <v>136</v>
      </c>
      <c r="B29" s="478">
        <v>99648251.659999996</v>
      </c>
      <c r="C29" s="478">
        <v>109894788.7</v>
      </c>
      <c r="D29" s="478">
        <v>134449102.90000001</v>
      </c>
      <c r="E29" s="478">
        <v>142252638.63999999</v>
      </c>
      <c r="F29" s="478">
        <v>160978834.53999999</v>
      </c>
      <c r="G29" s="478">
        <v>107485532.72</v>
      </c>
      <c r="H29" s="478">
        <v>183001183.08000001</v>
      </c>
      <c r="I29" s="478">
        <v>223445703.24000001</v>
      </c>
      <c r="J29" s="478">
        <v>309618811.01999998</v>
      </c>
      <c r="K29" s="478">
        <v>260465580.50999999</v>
      </c>
      <c r="L29" s="1119"/>
    </row>
    <row r="30" spans="1:12">
      <c r="A30" s="118" t="s">
        <v>233</v>
      </c>
      <c r="B30" s="478">
        <v>11167443961.6</v>
      </c>
      <c r="C30" s="478">
        <v>11759672112.459999</v>
      </c>
      <c r="D30" s="478">
        <v>12869317455.860001</v>
      </c>
      <c r="E30" s="478">
        <v>15239296817.120001</v>
      </c>
      <c r="F30" s="478">
        <v>16839200462.040001</v>
      </c>
      <c r="G30" s="478">
        <v>8309135879.5799999</v>
      </c>
      <c r="H30" s="478">
        <v>13388184810.389997</v>
      </c>
      <c r="I30" s="478">
        <v>20291670762.259998</v>
      </c>
      <c r="J30" s="478">
        <v>26588353928.369999</v>
      </c>
      <c r="K30" s="478">
        <v>33380116793.759998</v>
      </c>
      <c r="L30" s="1119"/>
    </row>
    <row r="31" spans="1:12">
      <c r="A31" s="118" t="s">
        <v>148</v>
      </c>
      <c r="B31" s="478">
        <v>3048722515.2800002</v>
      </c>
      <c r="C31" s="478">
        <v>2935504143.4899998</v>
      </c>
      <c r="D31" s="478">
        <v>4213200895.6700001</v>
      </c>
      <c r="E31" s="478">
        <v>4443897262.6300001</v>
      </c>
      <c r="F31" s="478">
        <v>5400368870.6999998</v>
      </c>
      <c r="G31" s="478">
        <v>4189276555.8400002</v>
      </c>
      <c r="H31" s="478">
        <v>5897237456.9500008</v>
      </c>
      <c r="I31" s="478">
        <v>6842501962.3500004</v>
      </c>
      <c r="J31" s="478">
        <v>8559366327.5500002</v>
      </c>
      <c r="K31" s="478">
        <v>10484404266.459999</v>
      </c>
      <c r="L31" s="1119"/>
    </row>
    <row r="32" spans="1:12">
      <c r="A32" s="118" t="s">
        <v>212</v>
      </c>
      <c r="B32" s="478">
        <v>81689337.239999995</v>
      </c>
      <c r="C32" s="478">
        <v>106561660.70999999</v>
      </c>
      <c r="D32" s="478">
        <v>101859347.29000001</v>
      </c>
      <c r="E32" s="478">
        <v>120519759.23</v>
      </c>
      <c r="F32" s="478">
        <v>135619200.87</v>
      </c>
      <c r="G32" s="478">
        <v>122635820.54000001</v>
      </c>
      <c r="H32" s="478">
        <v>215342051.24999997</v>
      </c>
      <c r="I32" s="478">
        <v>248424127.74000001</v>
      </c>
      <c r="J32" s="478">
        <v>247986733.68000001</v>
      </c>
      <c r="K32" s="478">
        <v>238587839.25999999</v>
      </c>
      <c r="L32" s="1119"/>
    </row>
    <row r="33" spans="1:14">
      <c r="A33" s="118" t="s">
        <v>147</v>
      </c>
      <c r="B33" s="478">
        <v>933017157.09000003</v>
      </c>
      <c r="C33" s="478">
        <v>1031322037.6900001</v>
      </c>
      <c r="D33" s="478">
        <v>1313113285.1300001</v>
      </c>
      <c r="E33" s="478">
        <v>1500268638</v>
      </c>
      <c r="F33" s="478">
        <v>2341778454.04</v>
      </c>
      <c r="G33" s="478">
        <v>1991826611.78</v>
      </c>
      <c r="H33" s="478">
        <v>2713884027.5999994</v>
      </c>
      <c r="I33" s="478">
        <v>3358257163.1500001</v>
      </c>
      <c r="J33" s="478">
        <v>3457562758.1300001</v>
      </c>
      <c r="K33" s="478">
        <v>3543934118.1599998</v>
      </c>
      <c r="L33" s="1119"/>
      <c r="M33"/>
      <c r="N33"/>
    </row>
    <row r="34" spans="1:14">
      <c r="A34" s="118" t="s">
        <v>232</v>
      </c>
      <c r="B34" s="478">
        <v>25785879413.009998</v>
      </c>
      <c r="C34" s="478">
        <v>29062073581.139999</v>
      </c>
      <c r="D34" s="478">
        <v>30038218785.860001</v>
      </c>
      <c r="E34" s="478">
        <v>32614027414.490002</v>
      </c>
      <c r="F34" s="478">
        <v>39201178364.660004</v>
      </c>
      <c r="G34" s="478">
        <v>35409995434.540001</v>
      </c>
      <c r="H34" s="478">
        <v>50755950549.580009</v>
      </c>
      <c r="I34" s="478">
        <v>60725474252.800003</v>
      </c>
      <c r="J34" s="478">
        <v>69130986102.070007</v>
      </c>
      <c r="K34" s="478">
        <v>74341029688.979996</v>
      </c>
      <c r="L34" s="1119"/>
      <c r="M34"/>
      <c r="N34"/>
    </row>
    <row r="35" spans="1:14" ht="15" customHeight="1">
      <c r="A35" s="132" t="s">
        <v>644</v>
      </c>
      <c r="B35" s="1112">
        <v>4128755390.5499997</v>
      </c>
      <c r="C35" s="1112">
        <v>4947382479.3000002</v>
      </c>
      <c r="D35" s="1112">
        <v>5088676235.1300001</v>
      </c>
      <c r="E35" s="1112">
        <v>5937201966.3800001</v>
      </c>
      <c r="F35" s="1112">
        <v>7155016234.6700001</v>
      </c>
      <c r="G35" s="1112">
        <v>8106070250.1700001</v>
      </c>
      <c r="H35" s="1112">
        <v>10510803247.199997</v>
      </c>
      <c r="I35" s="1112">
        <v>11551271260.43</v>
      </c>
      <c r="J35" s="1112">
        <v>14467823008.98</v>
      </c>
      <c r="K35" s="1112">
        <v>27722562416.219997</v>
      </c>
      <c r="L35" s="1119"/>
      <c r="M35"/>
      <c r="N35"/>
    </row>
    <row r="36" spans="1:14">
      <c r="A36" s="118" t="s">
        <v>131</v>
      </c>
      <c r="B36" s="478">
        <v>136152113.94</v>
      </c>
      <c r="C36" s="478">
        <v>248667638.09</v>
      </c>
      <c r="D36" s="478">
        <v>156221116.28</v>
      </c>
      <c r="E36" s="478">
        <v>168974513.33000001</v>
      </c>
      <c r="F36" s="478">
        <v>206911307.66</v>
      </c>
      <c r="G36" s="478">
        <v>178334014.94999999</v>
      </c>
      <c r="H36" s="478">
        <v>271088269.88</v>
      </c>
      <c r="I36" s="478">
        <v>366755668.72000003</v>
      </c>
      <c r="J36" s="478">
        <v>412606089.13999999</v>
      </c>
      <c r="K36" s="478">
        <v>442902899.12</v>
      </c>
      <c r="L36" s="1119"/>
      <c r="M36"/>
      <c r="N36"/>
    </row>
    <row r="37" spans="1:14">
      <c r="A37" s="118" t="s">
        <v>645</v>
      </c>
      <c r="B37" s="478">
        <v>48505533.289999999</v>
      </c>
      <c r="C37" s="478">
        <v>34263251.700000003</v>
      </c>
      <c r="D37" s="478">
        <v>41995658.759999998</v>
      </c>
      <c r="E37" s="478">
        <v>50631365.600000001</v>
      </c>
      <c r="F37" s="478">
        <v>59369405.630000003</v>
      </c>
      <c r="G37" s="478">
        <v>44190534.850000001</v>
      </c>
      <c r="H37" s="478">
        <v>80985020.019999996</v>
      </c>
      <c r="I37" s="478">
        <v>80676691.519999996</v>
      </c>
      <c r="J37" s="478">
        <v>88743529.230000004</v>
      </c>
      <c r="K37" s="478">
        <v>90582005.299999997</v>
      </c>
      <c r="L37" s="1119"/>
      <c r="M37"/>
      <c r="N37"/>
    </row>
    <row r="38" spans="1:14">
      <c r="A38" s="118" t="s">
        <v>132</v>
      </c>
      <c r="B38" s="478">
        <v>196290382.63</v>
      </c>
      <c r="C38" s="478">
        <v>206136935.33000001</v>
      </c>
      <c r="D38" s="478">
        <v>203034698.40000001</v>
      </c>
      <c r="E38" s="478">
        <v>246082682.30000001</v>
      </c>
      <c r="F38" s="478">
        <v>318607187.66000003</v>
      </c>
      <c r="G38" s="478">
        <v>235304263.27000001</v>
      </c>
      <c r="H38" s="478">
        <v>419831763.18999994</v>
      </c>
      <c r="I38" s="478">
        <v>406151290.74000001</v>
      </c>
      <c r="J38" s="478">
        <v>467408302.97000003</v>
      </c>
      <c r="K38" s="478">
        <v>525936606.01999998</v>
      </c>
      <c r="L38" s="1119"/>
      <c r="M38"/>
      <c r="N38"/>
    </row>
    <row r="39" spans="1:14">
      <c r="A39" s="118" t="s">
        <v>140</v>
      </c>
      <c r="B39" s="478">
        <v>11348799.93</v>
      </c>
      <c r="C39" s="478">
        <v>13623049.550000001</v>
      </c>
      <c r="D39" s="478">
        <v>14798342.84</v>
      </c>
      <c r="E39" s="478">
        <v>19270617.100000001</v>
      </c>
      <c r="F39" s="478">
        <v>23678504.18</v>
      </c>
      <c r="G39" s="478">
        <v>21650858.449999999</v>
      </c>
      <c r="H39" s="478">
        <v>33343260.390000001</v>
      </c>
      <c r="I39" s="478">
        <v>32125839.199999999</v>
      </c>
      <c r="J39" s="478">
        <v>40224676.359999999</v>
      </c>
      <c r="K39" s="478">
        <v>81164417.530000001</v>
      </c>
      <c r="L39" s="1119"/>
      <c r="M39"/>
      <c r="N39"/>
    </row>
    <row r="40" spans="1:14">
      <c r="A40" s="118" t="s">
        <v>146</v>
      </c>
      <c r="B40" s="478">
        <v>9248349.0700000003</v>
      </c>
      <c r="C40" s="478">
        <v>12606765.970000001</v>
      </c>
      <c r="D40" s="478">
        <v>21794947.399999999</v>
      </c>
      <c r="E40" s="478">
        <v>15544449.279999999</v>
      </c>
      <c r="F40" s="478">
        <v>43494347.939999998</v>
      </c>
      <c r="G40" s="478">
        <v>24309183.890000001</v>
      </c>
      <c r="H40" s="478">
        <v>41380652.340000004</v>
      </c>
      <c r="I40" s="478">
        <v>44070746.130000003</v>
      </c>
      <c r="J40" s="478">
        <v>58194971.719999999</v>
      </c>
      <c r="K40" s="478">
        <v>55124591.740000002</v>
      </c>
      <c r="L40" s="1119"/>
      <c r="M40"/>
      <c r="N40"/>
    </row>
    <row r="41" spans="1:14">
      <c r="A41" s="118" t="s">
        <v>139</v>
      </c>
      <c r="B41" s="478">
        <v>25523999.620000001</v>
      </c>
      <c r="C41" s="478">
        <v>12871563.859999999</v>
      </c>
      <c r="D41" s="478">
        <v>9747000.6500000004</v>
      </c>
      <c r="E41" s="478">
        <v>11662723.32</v>
      </c>
      <c r="F41" s="478">
        <v>14730264.84</v>
      </c>
      <c r="G41" s="478">
        <v>9342249.6400000006</v>
      </c>
      <c r="H41" s="478">
        <v>34571649.229999997</v>
      </c>
      <c r="I41" s="478">
        <v>36511772.5</v>
      </c>
      <c r="J41" s="478">
        <v>47815135.729999997</v>
      </c>
      <c r="K41" s="478">
        <v>60150284.649999999</v>
      </c>
      <c r="L41" s="1119"/>
      <c r="M41"/>
      <c r="N41"/>
    </row>
    <row r="42" spans="1:14">
      <c r="A42" s="118" t="s">
        <v>141</v>
      </c>
      <c r="B42" s="478">
        <v>503766385.60000002</v>
      </c>
      <c r="C42" s="478">
        <v>582758783.75</v>
      </c>
      <c r="D42" s="478">
        <v>686997735.64999998</v>
      </c>
      <c r="E42" s="478">
        <v>816051558.87</v>
      </c>
      <c r="F42" s="478">
        <v>1042728549.14</v>
      </c>
      <c r="G42" s="478">
        <v>882399661.83000004</v>
      </c>
      <c r="H42" s="478">
        <v>1345479227.48</v>
      </c>
      <c r="I42" s="478">
        <v>1347441491.6600001</v>
      </c>
      <c r="J42" s="478">
        <v>3038540264.6100001</v>
      </c>
      <c r="K42" s="478">
        <v>3819490563.8699999</v>
      </c>
      <c r="L42" s="1144"/>
      <c r="M42"/>
      <c r="N42"/>
    </row>
    <row r="43" spans="1:14">
      <c r="A43" s="118" t="s">
        <v>134</v>
      </c>
      <c r="B43" s="478">
        <v>2928791103.3499999</v>
      </c>
      <c r="C43" s="478">
        <v>3557228586.3400002</v>
      </c>
      <c r="D43" s="478">
        <v>3592893258.5900002</v>
      </c>
      <c r="E43" s="478">
        <v>4190891415.6300001</v>
      </c>
      <c r="F43" s="478">
        <v>4847964932.3500004</v>
      </c>
      <c r="G43" s="478">
        <v>6329034523.9099998</v>
      </c>
      <c r="H43" s="478">
        <v>7515723181.9799986</v>
      </c>
      <c r="I43" s="478">
        <v>8543056393.0500002</v>
      </c>
      <c r="J43" s="478">
        <v>9456652551.1299992</v>
      </c>
      <c r="K43" s="478">
        <v>21713728895.689999</v>
      </c>
      <c r="L43" s="1119"/>
      <c r="M43"/>
      <c r="N43"/>
    </row>
    <row r="44" spans="1:14">
      <c r="A44" s="118" t="s">
        <v>149</v>
      </c>
      <c r="B44" s="478">
        <v>48652658.039999999</v>
      </c>
      <c r="C44" s="478">
        <v>53197223.990000002</v>
      </c>
      <c r="D44" s="478">
        <v>64954868.630000003</v>
      </c>
      <c r="E44" s="478">
        <v>72913226.329999998</v>
      </c>
      <c r="F44" s="478">
        <v>86167753.409999996</v>
      </c>
      <c r="G44" s="478">
        <v>54156353.810000002</v>
      </c>
      <c r="H44" s="478">
        <v>120782952.63</v>
      </c>
      <c r="I44" s="478">
        <v>118702689.58</v>
      </c>
      <c r="J44" s="478">
        <v>125836906.59999999</v>
      </c>
      <c r="K44" s="478">
        <v>120916023.12</v>
      </c>
      <c r="L44" s="1119"/>
      <c r="M44"/>
      <c r="N44"/>
    </row>
    <row r="45" spans="1:14">
      <c r="A45" s="120" t="s">
        <v>135</v>
      </c>
      <c r="B45" s="1113">
        <v>220476065.08000001</v>
      </c>
      <c r="C45" s="1113">
        <v>226028680.72</v>
      </c>
      <c r="D45" s="1113">
        <v>296238607.93000001</v>
      </c>
      <c r="E45" s="1113">
        <v>345179414.62</v>
      </c>
      <c r="F45" s="1113">
        <v>511363981.86000001</v>
      </c>
      <c r="G45" s="1113">
        <v>327348605.56999999</v>
      </c>
      <c r="H45" s="1113">
        <v>647617270.06000006</v>
      </c>
      <c r="I45" s="1113">
        <v>575778677.33000004</v>
      </c>
      <c r="J45" s="1113">
        <v>731800581.49000001</v>
      </c>
      <c r="K45" s="1113">
        <v>812566129.17999995</v>
      </c>
      <c r="L45" s="1119"/>
      <c r="M45"/>
      <c r="N45"/>
    </row>
    <row r="46" spans="1:14" ht="15" customHeight="1">
      <c r="A46" s="141" t="s">
        <v>75</v>
      </c>
      <c r="B46" s="1102">
        <v>320605230856.00989</v>
      </c>
      <c r="C46" s="1102">
        <v>352546672873.51007</v>
      </c>
      <c r="D46" s="1102">
        <v>386206183747.64014</v>
      </c>
      <c r="E46" s="1102">
        <v>430629000770</v>
      </c>
      <c r="F46" s="1102">
        <v>483075760667.4198</v>
      </c>
      <c r="G46" s="1102">
        <v>443169644240.44</v>
      </c>
      <c r="H46" s="1102">
        <v>607446356805.28992</v>
      </c>
      <c r="I46" s="1102">
        <v>656812107487.33997</v>
      </c>
      <c r="J46" s="1102">
        <v>766288884937.5802</v>
      </c>
      <c r="K46" s="1102">
        <v>846459248841.74011</v>
      </c>
      <c r="L46" s="1119"/>
      <c r="M46"/>
      <c r="N46"/>
    </row>
    <row r="47" spans="1:14">
      <c r="A47" s="121" t="s">
        <v>441</v>
      </c>
      <c r="B47" s="138"/>
      <c r="C47" s="138"/>
      <c r="D47" s="138"/>
      <c r="E47" s="138"/>
      <c r="F47" s="122"/>
      <c r="G47" s="123"/>
      <c r="L47" s="1119"/>
      <c r="M47"/>
      <c r="N47"/>
    </row>
    <row r="48" spans="1:14">
      <c r="A48" s="735" t="s">
        <v>725</v>
      </c>
      <c r="B48" s="138"/>
      <c r="C48" s="138"/>
      <c r="D48" s="138"/>
      <c r="E48" s="138"/>
      <c r="F48" s="124"/>
      <c r="L48" s="1119"/>
      <c r="M48"/>
      <c r="N48"/>
    </row>
    <row r="49" spans="1:14">
      <c r="A49" s="735" t="s">
        <v>1870</v>
      </c>
      <c r="B49" s="138"/>
      <c r="C49" s="138"/>
      <c r="D49" s="138"/>
      <c r="E49" s="138"/>
      <c r="F49" s="124"/>
      <c r="L49" s="1119"/>
      <c r="M49"/>
      <c r="N49"/>
    </row>
    <row r="50" spans="1:14">
      <c r="A50" s="651" t="s">
        <v>1712</v>
      </c>
      <c r="B50" s="779"/>
      <c r="C50" s="779"/>
      <c r="D50" s="779"/>
      <c r="E50" s="779"/>
      <c r="F50" s="124"/>
      <c r="L50" s="1119"/>
      <c r="M50"/>
      <c r="N50"/>
    </row>
    <row r="51" spans="1:14">
      <c r="A51" s="127" t="s">
        <v>559</v>
      </c>
      <c r="B51" s="139"/>
      <c r="C51" s="140"/>
      <c r="D51" s="139"/>
      <c r="E51" s="139"/>
      <c r="F51" s="124"/>
      <c r="L51" s="1119"/>
      <c r="M51"/>
      <c r="N51"/>
    </row>
    <row r="52" spans="1:14">
      <c r="C52" s="129"/>
      <c r="D52" s="130"/>
      <c r="E52" s="130"/>
      <c r="F52" s="130"/>
      <c r="L52"/>
      <c r="M52"/>
      <c r="N52"/>
    </row>
    <row r="53" spans="1:14">
      <c r="B53" s="1138"/>
      <c r="C53" s="1138"/>
      <c r="D53" s="1138"/>
      <c r="E53" s="1138"/>
      <c r="F53" s="1138"/>
      <c r="G53" s="1138"/>
      <c r="H53" s="1138"/>
      <c r="I53" s="1138"/>
      <c r="J53" s="1138"/>
      <c r="K53" s="1138"/>
    </row>
    <row r="54" spans="1:14">
      <c r="A54" s="125"/>
      <c r="C54" s="128"/>
      <c r="D54" s="128"/>
      <c r="E54" s="128"/>
      <c r="F54" s="131"/>
    </row>
    <row r="55" spans="1:14">
      <c r="A55" s="126"/>
    </row>
  </sheetData>
  <mergeCells count="2">
    <mergeCell ref="A9:A10"/>
    <mergeCell ref="B9:K9"/>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dimension ref="A1:L53"/>
  <sheetViews>
    <sheetView showGridLines="0" zoomScaleNormal="100" workbookViewId="0">
      <selection activeCell="R14" sqref="R14"/>
    </sheetView>
  </sheetViews>
  <sheetFormatPr defaultColWidth="9.140625" defaultRowHeight="15"/>
  <cols>
    <col min="1" max="2" width="9.140625" style="109"/>
    <col min="3" max="3" width="19.28515625" style="109" customWidth="1"/>
    <col min="4" max="4" width="21" style="109" customWidth="1"/>
    <col min="5" max="5" width="25.5703125" style="109" bestFit="1" customWidth="1"/>
    <col min="6" max="6" width="25.85546875" style="109" bestFit="1" customWidth="1"/>
    <col min="7" max="7" width="31.5703125" style="109" bestFit="1" customWidth="1"/>
    <col min="8" max="12" width="9.140625" style="109"/>
    <col min="13" max="16384" width="9.140625" style="30"/>
  </cols>
  <sheetData>
    <row r="1" spans="1:12">
      <c r="A1" s="133" t="s">
        <v>187</v>
      </c>
      <c r="B1" s="134"/>
      <c r="C1" s="135"/>
      <c r="D1" s="134"/>
      <c r="E1" s="134"/>
      <c r="F1" s="134"/>
      <c r="G1" s="134"/>
      <c r="H1" s="134"/>
      <c r="I1" s="134"/>
      <c r="J1" s="134"/>
      <c r="K1" s="134"/>
      <c r="L1" s="102">
        <v>13</v>
      </c>
    </row>
    <row r="3" spans="1:12">
      <c r="D3" s="1210" t="s">
        <v>702</v>
      </c>
      <c r="E3" s="1210"/>
      <c r="F3" s="1210"/>
      <c r="G3" s="1210"/>
      <c r="H3" s="1210"/>
      <c r="I3" s="1210"/>
    </row>
    <row r="4" spans="1:12">
      <c r="D4" s="1211" t="s">
        <v>116</v>
      </c>
      <c r="E4" s="1211"/>
      <c r="F4" s="1211"/>
      <c r="G4" s="1211"/>
      <c r="H4" s="1211"/>
      <c r="I4" s="1211"/>
    </row>
    <row r="5" spans="1:12">
      <c r="D5" s="1211" t="s">
        <v>1713</v>
      </c>
      <c r="E5" s="1211"/>
      <c r="F5" s="1211"/>
      <c r="G5" s="1211"/>
      <c r="H5" s="1211"/>
      <c r="I5" s="1211"/>
    </row>
    <row r="44" spans="4:7">
      <c r="D44" s="642" t="s">
        <v>491</v>
      </c>
      <c r="E44" s="643" t="s">
        <v>95</v>
      </c>
      <c r="F44" s="643" t="s">
        <v>96</v>
      </c>
      <c r="G44" s="644" t="s">
        <v>492</v>
      </c>
    </row>
    <row r="45" spans="4:7">
      <c r="D45" s="645" t="s">
        <v>493</v>
      </c>
      <c r="E45" s="181" t="s">
        <v>494</v>
      </c>
      <c r="F45" s="181" t="s">
        <v>488</v>
      </c>
      <c r="G45" s="646" t="s">
        <v>495</v>
      </c>
    </row>
    <row r="46" spans="4:7">
      <c r="D46" s="645" t="s">
        <v>386</v>
      </c>
      <c r="E46" s="181" t="s">
        <v>97</v>
      </c>
      <c r="F46" s="181" t="s">
        <v>98</v>
      </c>
      <c r="G46" s="646" t="s">
        <v>99</v>
      </c>
    </row>
    <row r="47" spans="4:7">
      <c r="D47" s="645" t="s">
        <v>387</v>
      </c>
      <c r="E47" s="181" t="s">
        <v>100</v>
      </c>
      <c r="F47" s="181" t="s">
        <v>496</v>
      </c>
      <c r="G47" s="646" t="s">
        <v>101</v>
      </c>
    </row>
    <row r="48" spans="4:7">
      <c r="D48" s="645" t="s">
        <v>497</v>
      </c>
      <c r="E48" s="181" t="s">
        <v>498</v>
      </c>
      <c r="F48" s="181" t="s">
        <v>102</v>
      </c>
      <c r="G48" s="646" t="s">
        <v>499</v>
      </c>
    </row>
    <row r="49" spans="4:7">
      <c r="D49" s="645" t="s">
        <v>103</v>
      </c>
      <c r="E49" s="181" t="s">
        <v>500</v>
      </c>
      <c r="F49" s="181" t="s">
        <v>104</v>
      </c>
      <c r="G49" s="646" t="s">
        <v>105</v>
      </c>
    </row>
    <row r="50" spans="4:7">
      <c r="D50" s="645" t="s">
        <v>106</v>
      </c>
      <c r="E50" s="181" t="s">
        <v>107</v>
      </c>
      <c r="F50" s="181" t="s">
        <v>108</v>
      </c>
      <c r="G50" s="646" t="s">
        <v>109</v>
      </c>
    </row>
    <row r="51" spans="4:7">
      <c r="D51" s="647" t="s">
        <v>110</v>
      </c>
      <c r="E51" s="648" t="s">
        <v>111</v>
      </c>
      <c r="F51" s="648" t="s">
        <v>489</v>
      </c>
      <c r="G51" s="649" t="s">
        <v>490</v>
      </c>
    </row>
    <row r="53" spans="4:7">
      <c r="D53" s="210" t="s">
        <v>559</v>
      </c>
    </row>
  </sheetData>
  <mergeCells count="3">
    <mergeCell ref="D3:I3"/>
    <mergeCell ref="D4:I4"/>
    <mergeCell ref="D5:I5"/>
  </mergeCells>
  <pageMargins left="0.55118110236220474" right="0.55118110236220474" top="1.0629921259842521" bottom="0.74803149606299213" header="0.31496062992125984" footer="0.31496062992125984"/>
  <pageSetup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dimension ref="A1:K87"/>
  <sheetViews>
    <sheetView showGridLines="0" zoomScaleNormal="100" workbookViewId="0">
      <pane xSplit="1" ySplit="8" topLeftCell="B16" activePane="bottomRight" state="frozen"/>
      <selection activeCell="S89" sqref="B89:S89"/>
      <selection pane="topRight" activeCell="S89" sqref="B89:S89"/>
      <selection pane="bottomLeft" activeCell="S89" sqref="B89:S89"/>
      <selection pane="bottomRight" activeCell="H69" sqref="H69"/>
    </sheetView>
  </sheetViews>
  <sheetFormatPr defaultColWidth="14.28515625" defaultRowHeight="15"/>
  <cols>
    <col min="1" max="1" width="72.7109375" style="139" customWidth="1"/>
    <col min="2" max="5" width="13.5703125" style="149" customWidth="1"/>
    <col min="6" max="6" width="16.42578125" bestFit="1" customWidth="1"/>
    <col min="7" max="7" width="18.7109375" style="7" bestFit="1" customWidth="1"/>
    <col min="8" max="8" width="15.42578125" style="7" bestFit="1" customWidth="1"/>
    <col min="9" max="16384" width="14.28515625" style="7"/>
  </cols>
  <sheetData>
    <row r="1" spans="1:8" ht="14.25" customHeight="1">
      <c r="A1" s="133" t="s">
        <v>187</v>
      </c>
      <c r="B1" s="145"/>
      <c r="C1" s="145"/>
      <c r="D1" s="145"/>
      <c r="E1" s="102">
        <v>14</v>
      </c>
    </row>
    <row r="2" spans="1:8" ht="14.25" customHeight="1">
      <c r="A2" s="111"/>
      <c r="B2" s="147"/>
      <c r="C2" s="147"/>
      <c r="D2" s="147"/>
      <c r="E2" s="148"/>
    </row>
    <row r="3" spans="1:8" ht="14.25" customHeight="1">
      <c r="A3" s="111"/>
      <c r="B3" s="147"/>
      <c r="C3" s="147"/>
      <c r="D3" s="147"/>
      <c r="E3" s="148"/>
    </row>
    <row r="4" spans="1:8">
      <c r="A4" s="723" t="s">
        <v>704</v>
      </c>
    </row>
    <row r="5" spans="1:8">
      <c r="A5" s="115" t="s">
        <v>1469</v>
      </c>
      <c r="C5" s="150"/>
      <c r="D5" s="150"/>
    </row>
    <row r="6" spans="1:8">
      <c r="A6" s="115" t="s">
        <v>1710</v>
      </c>
      <c r="C6" s="150"/>
      <c r="D6" s="150"/>
      <c r="E6" s="150"/>
    </row>
    <row r="7" spans="1:8" ht="15.75" customHeight="1">
      <c r="A7" s="1212" t="s">
        <v>581</v>
      </c>
      <c r="B7" s="1213" t="s">
        <v>647</v>
      </c>
      <c r="C7" s="1214"/>
      <c r="D7" s="1214"/>
      <c r="E7" s="1215" t="s">
        <v>75</v>
      </c>
    </row>
    <row r="8" spans="1:8" ht="18" customHeight="1">
      <c r="A8" s="1212"/>
      <c r="B8" s="780" t="s">
        <v>642</v>
      </c>
      <c r="C8" s="781" t="s">
        <v>639</v>
      </c>
      <c r="D8" s="781" t="s">
        <v>644</v>
      </c>
      <c r="E8" s="1215"/>
    </row>
    <row r="9" spans="1:8" ht="15" customHeight="1">
      <c r="A9" s="785" t="s">
        <v>112</v>
      </c>
      <c r="B9" s="1114">
        <v>328538148487.31995</v>
      </c>
      <c r="C9" s="1114">
        <v>33920711218.110004</v>
      </c>
      <c r="D9" s="1114">
        <v>20742295248.720001</v>
      </c>
      <c r="E9" s="1114">
        <v>383201154954.1499</v>
      </c>
      <c r="G9" s="64"/>
    </row>
    <row r="10" spans="1:8" ht="15" customHeight="1">
      <c r="A10" s="786" t="s">
        <v>183</v>
      </c>
      <c r="B10" s="1114">
        <v>103551152586.09</v>
      </c>
      <c r="C10" s="1114">
        <v>11060110394.950001</v>
      </c>
      <c r="D10" s="1114">
        <v>2623906261.5100002</v>
      </c>
      <c r="E10" s="1114">
        <v>117235169242.54999</v>
      </c>
    </row>
    <row r="11" spans="1:8" ht="15" customHeight="1">
      <c r="A11" s="787" t="s">
        <v>505</v>
      </c>
      <c r="B11" s="1115">
        <v>3843073860.5899992</v>
      </c>
      <c r="C11" s="1115">
        <v>1773529892.04</v>
      </c>
      <c r="D11" s="1115">
        <v>259503487.68000001</v>
      </c>
      <c r="E11" s="1115">
        <v>5876107240.3099995</v>
      </c>
    </row>
    <row r="12" spans="1:8" ht="15" customHeight="1">
      <c r="A12" s="787" t="s">
        <v>506</v>
      </c>
      <c r="B12" s="1115">
        <v>82463666068.470001</v>
      </c>
      <c r="C12" s="1115">
        <v>6912491687.2700005</v>
      </c>
      <c r="D12" s="1115">
        <v>2047534656.8800001</v>
      </c>
      <c r="E12" s="1115">
        <v>91423692412.62001</v>
      </c>
      <c r="G12" s="1146"/>
      <c r="H12" s="1147"/>
    </row>
    <row r="13" spans="1:8" ht="15" customHeight="1">
      <c r="A13" s="787" t="s">
        <v>507</v>
      </c>
      <c r="B13" s="1115">
        <v>7034076053.6400003</v>
      </c>
      <c r="C13" s="1115">
        <v>1028206878.2800001</v>
      </c>
      <c r="D13" s="1115">
        <v>140628482.69</v>
      </c>
      <c r="E13" s="1115">
        <v>8202911414.6099997</v>
      </c>
      <c r="G13" s="45"/>
    </row>
    <row r="14" spans="1:8" ht="15" customHeight="1">
      <c r="A14" s="787" t="s">
        <v>508</v>
      </c>
      <c r="B14" s="1115">
        <v>692142182.29000008</v>
      </c>
      <c r="C14" s="1115">
        <v>32035632.550000001</v>
      </c>
      <c r="D14" s="1115">
        <v>9930908.6199999992</v>
      </c>
      <c r="E14" s="1115">
        <v>734108723.46000004</v>
      </c>
      <c r="G14" s="45"/>
    </row>
    <row r="15" spans="1:8" ht="15" customHeight="1">
      <c r="A15" s="787" t="s">
        <v>509</v>
      </c>
      <c r="B15" s="1115">
        <v>952962279.49000001</v>
      </c>
      <c r="C15" s="1115">
        <v>142592532.84999999</v>
      </c>
      <c r="D15" s="1115">
        <v>16648095.039999997</v>
      </c>
      <c r="E15" s="1115">
        <v>1112202907.3799999</v>
      </c>
      <c r="H15" s="1147"/>
    </row>
    <row r="16" spans="1:8" ht="15" customHeight="1">
      <c r="A16" s="787" t="s">
        <v>510</v>
      </c>
      <c r="B16" s="1115">
        <v>1898969725.2199998</v>
      </c>
      <c r="C16" s="1115">
        <v>122366820.83999997</v>
      </c>
      <c r="D16" s="1115">
        <v>43525776.759999998</v>
      </c>
      <c r="E16" s="1115">
        <v>2064862322.8199997</v>
      </c>
      <c r="G16" s="45"/>
    </row>
    <row r="17" spans="1:8" ht="15" customHeight="1">
      <c r="A17" s="787" t="s">
        <v>511</v>
      </c>
      <c r="B17" s="1115">
        <v>6666262416.3899994</v>
      </c>
      <c r="C17" s="1115">
        <v>1048886951.1199999</v>
      </c>
      <c r="D17" s="1115">
        <v>106134853.84</v>
      </c>
      <c r="E17" s="1115">
        <v>7821284221.3499994</v>
      </c>
      <c r="G17" s="1147"/>
    </row>
    <row r="18" spans="1:8" ht="15" customHeight="1">
      <c r="A18" s="786" t="s">
        <v>288</v>
      </c>
      <c r="B18" s="1114">
        <v>158763102227.06998</v>
      </c>
      <c r="C18" s="1114">
        <v>18665560484.970005</v>
      </c>
      <c r="D18" s="1114">
        <v>16102548550.870001</v>
      </c>
      <c r="E18" s="1114">
        <v>193531211262.90997</v>
      </c>
    </row>
    <row r="19" spans="1:8" ht="15" customHeight="1">
      <c r="A19" s="787" t="s">
        <v>512</v>
      </c>
      <c r="B19" s="1115">
        <v>153303087887.08997</v>
      </c>
      <c r="C19" s="1115">
        <v>18351898178.070004</v>
      </c>
      <c r="D19" s="1115">
        <v>15869145896.34</v>
      </c>
      <c r="E19" s="1115">
        <v>187524131961.49997</v>
      </c>
      <c r="G19" s="45"/>
    </row>
    <row r="20" spans="1:8">
      <c r="A20" s="787" t="s">
        <v>514</v>
      </c>
      <c r="B20" s="1115">
        <v>2274966672.6399999</v>
      </c>
      <c r="C20" s="1115">
        <v>0</v>
      </c>
      <c r="D20" s="1115">
        <v>0</v>
      </c>
      <c r="E20" s="1115">
        <v>2274966672.6399999</v>
      </c>
      <c r="G20" s="83"/>
    </row>
    <row r="21" spans="1:8" ht="16.5" customHeight="1">
      <c r="A21" s="787" t="s">
        <v>515</v>
      </c>
      <c r="B21" s="1115">
        <v>577135288.46000004</v>
      </c>
      <c r="C21" s="1115">
        <v>202445747.16</v>
      </c>
      <c r="D21" s="1115">
        <v>231439320.07000002</v>
      </c>
      <c r="E21" s="1115">
        <v>1011020355.6900001</v>
      </c>
      <c r="G21" s="45"/>
    </row>
    <row r="22" spans="1:8" ht="16.5" customHeight="1">
      <c r="A22" s="787" t="s">
        <v>516</v>
      </c>
      <c r="B22" s="1115">
        <v>1376756934.3800001</v>
      </c>
      <c r="C22" s="1115">
        <v>72335545.969999999</v>
      </c>
      <c r="D22" s="1115">
        <v>0</v>
      </c>
      <c r="E22" s="1115">
        <v>1449092480.3500001</v>
      </c>
    </row>
    <row r="23" spans="1:8" ht="16.5" customHeight="1">
      <c r="A23" s="787" t="s">
        <v>517</v>
      </c>
      <c r="B23" s="1115">
        <v>226855688.89999998</v>
      </c>
      <c r="C23" s="1115">
        <v>19023067.699999999</v>
      </c>
      <c r="D23" s="1115">
        <v>0</v>
      </c>
      <c r="E23" s="1115">
        <v>245878756.59999996</v>
      </c>
      <c r="G23" s="81"/>
      <c r="H23" s="11"/>
    </row>
    <row r="24" spans="1:8" ht="16.5" customHeight="1">
      <c r="A24" s="787" t="s">
        <v>518</v>
      </c>
      <c r="B24" s="1115">
        <v>97309951.780000001</v>
      </c>
      <c r="C24" s="1115">
        <v>1964505.41</v>
      </c>
      <c r="D24" s="1115">
        <v>1316972.2600000002</v>
      </c>
      <c r="E24" s="1115">
        <v>100591429.45</v>
      </c>
    </row>
    <row r="25" spans="1:8" ht="16.5" customHeight="1">
      <c r="A25" s="787" t="s">
        <v>519</v>
      </c>
      <c r="B25" s="1115">
        <v>193796430</v>
      </c>
      <c r="C25" s="1115">
        <v>2136393.7200000002</v>
      </c>
      <c r="D25" s="1115">
        <v>396929.77999999997</v>
      </c>
      <c r="E25" s="1115">
        <v>196329753.5</v>
      </c>
      <c r="G25" s="45"/>
    </row>
    <row r="26" spans="1:8" ht="16.5" customHeight="1">
      <c r="A26" s="787" t="s">
        <v>520</v>
      </c>
      <c r="B26" s="1115">
        <v>713193373.82000005</v>
      </c>
      <c r="C26" s="1115">
        <v>15757046.940000001</v>
      </c>
      <c r="D26" s="1115">
        <v>249432.41999999998</v>
      </c>
      <c r="E26" s="1115">
        <v>729199853.18000007</v>
      </c>
      <c r="G26" s="45"/>
    </row>
    <row r="27" spans="1:8" ht="15" customHeight="1">
      <c r="A27" s="786" t="s">
        <v>287</v>
      </c>
      <c r="B27" s="1114">
        <v>64243001308.5</v>
      </c>
      <c r="C27" s="1114">
        <v>3711007015.8200002</v>
      </c>
      <c r="D27" s="1114">
        <v>1850211801.8700001</v>
      </c>
      <c r="E27" s="1114">
        <v>69804220126.190002</v>
      </c>
      <c r="G27" s="64"/>
    </row>
    <row r="28" spans="1:8" ht="15" customHeight="1">
      <c r="A28" s="787" t="s">
        <v>521</v>
      </c>
      <c r="B28" s="1115">
        <v>19947605507.52</v>
      </c>
      <c r="C28" s="1115">
        <v>1621521134.53</v>
      </c>
      <c r="D28" s="1115">
        <v>1234474286.1800001</v>
      </c>
      <c r="E28" s="1115">
        <v>22803600928.23</v>
      </c>
      <c r="G28" s="45"/>
    </row>
    <row r="29" spans="1:8" ht="15" customHeight="1">
      <c r="A29" s="787" t="s">
        <v>522</v>
      </c>
      <c r="B29" s="1115">
        <v>3432756478.3499999</v>
      </c>
      <c r="C29" s="1115">
        <v>55646147.429999992</v>
      </c>
      <c r="D29" s="1115">
        <v>76477472.610000014</v>
      </c>
      <c r="E29" s="1115">
        <v>3564880098.3899999</v>
      </c>
    </row>
    <row r="30" spans="1:8" ht="15" customHeight="1">
      <c r="A30" s="787" t="s">
        <v>523</v>
      </c>
      <c r="B30" s="1115">
        <v>20762049894.91</v>
      </c>
      <c r="C30" s="1115">
        <v>700304138.89999998</v>
      </c>
      <c r="D30" s="1115">
        <v>164072129.68000001</v>
      </c>
      <c r="E30" s="1115">
        <v>21626426163.490002</v>
      </c>
      <c r="G30" s="45"/>
    </row>
    <row r="31" spans="1:8" ht="15" customHeight="1">
      <c r="A31" s="787" t="s">
        <v>524</v>
      </c>
      <c r="B31" s="1115">
        <v>99942051.469999999</v>
      </c>
      <c r="C31" s="1115">
        <v>96721784.429999977</v>
      </c>
      <c r="D31" s="1115">
        <v>23116129.160000004</v>
      </c>
      <c r="E31" s="1115">
        <v>219779965.05999997</v>
      </c>
      <c r="G31" s="45"/>
    </row>
    <row r="32" spans="1:8" ht="15" customHeight="1">
      <c r="A32" s="787" t="s">
        <v>525</v>
      </c>
      <c r="B32" s="1115">
        <v>932709661.59000003</v>
      </c>
      <c r="C32" s="1115">
        <v>129435518</v>
      </c>
      <c r="D32" s="1115">
        <v>10371756</v>
      </c>
      <c r="E32" s="1115">
        <v>1072516935.59</v>
      </c>
      <c r="G32" s="45"/>
    </row>
    <row r="33" spans="1:9" ht="15" customHeight="1">
      <c r="A33" s="787" t="s">
        <v>526</v>
      </c>
      <c r="B33" s="1115">
        <v>11839762535.5</v>
      </c>
      <c r="C33" s="1115">
        <v>356244033.67000002</v>
      </c>
      <c r="D33" s="1115">
        <v>186906256.91000003</v>
      </c>
      <c r="E33" s="1115">
        <v>12382912826.08</v>
      </c>
      <c r="G33" s="81"/>
    </row>
    <row r="34" spans="1:9" ht="15" customHeight="1">
      <c r="A34" s="787" t="s">
        <v>527</v>
      </c>
      <c r="B34" s="1115">
        <v>0</v>
      </c>
      <c r="C34" s="1115">
        <v>0</v>
      </c>
      <c r="D34" s="1115">
        <v>0</v>
      </c>
      <c r="E34" s="1115">
        <v>0</v>
      </c>
    </row>
    <row r="35" spans="1:9" ht="15" customHeight="1">
      <c r="A35" s="787" t="s">
        <v>528</v>
      </c>
      <c r="B35" s="1115">
        <v>7228175179.1600008</v>
      </c>
      <c r="C35" s="1115">
        <v>751134258.86000001</v>
      </c>
      <c r="D35" s="1115">
        <v>154793771.32999998</v>
      </c>
      <c r="E35" s="1115">
        <v>8134103209.3500004</v>
      </c>
      <c r="G35" s="45"/>
    </row>
    <row r="36" spans="1:9" ht="15" customHeight="1">
      <c r="A36" s="788" t="s">
        <v>285</v>
      </c>
      <c r="B36" s="1114">
        <v>1980892365.6599998</v>
      </c>
      <c r="C36" s="1114">
        <v>484033322.37</v>
      </c>
      <c r="D36" s="1114">
        <v>165628634.47</v>
      </c>
      <c r="E36" s="1114">
        <v>2630554322.4999995</v>
      </c>
      <c r="G36" s="45"/>
    </row>
    <row r="37" spans="1:9" ht="15" customHeight="1">
      <c r="A37" s="785" t="s">
        <v>184</v>
      </c>
      <c r="B37" s="1114">
        <v>46091550544.199997</v>
      </c>
      <c r="C37" s="1114">
        <v>7889312081.3299999</v>
      </c>
      <c r="D37" s="1114">
        <v>1118020169.97</v>
      </c>
      <c r="E37" s="1114">
        <v>55098882795.5</v>
      </c>
    </row>
    <row r="38" spans="1:9" ht="15" customHeight="1">
      <c r="A38" s="787" t="s">
        <v>529</v>
      </c>
      <c r="B38" s="1115">
        <v>9439231081.5200005</v>
      </c>
      <c r="C38" s="1115">
        <v>4150052219.7399998</v>
      </c>
      <c r="D38" s="1115">
        <v>515938218.96999997</v>
      </c>
      <c r="E38" s="1115">
        <v>14105221520.23</v>
      </c>
    </row>
    <row r="39" spans="1:9" ht="15" customHeight="1">
      <c r="A39" s="787" t="s">
        <v>530</v>
      </c>
      <c r="B39" s="1115">
        <v>8392929701.6199999</v>
      </c>
      <c r="C39" s="1115">
        <v>1382777084.9499998</v>
      </c>
      <c r="D39" s="1115">
        <v>213234881.06999999</v>
      </c>
      <c r="E39" s="1115">
        <v>9988941667.6399994</v>
      </c>
    </row>
    <row r="40" spans="1:9" ht="15" customHeight="1">
      <c r="A40" s="787" t="s">
        <v>531</v>
      </c>
      <c r="B40" s="1115">
        <v>3976355440.79</v>
      </c>
      <c r="C40" s="1115">
        <v>1198753199.1800001</v>
      </c>
      <c r="D40" s="1115">
        <v>173479686.90999997</v>
      </c>
      <c r="E40" s="1115">
        <v>5348588326.8800001</v>
      </c>
    </row>
    <row r="41" spans="1:9" ht="15" customHeight="1">
      <c r="A41" s="787" t="s">
        <v>532</v>
      </c>
      <c r="B41" s="1115">
        <v>872752873.97000003</v>
      </c>
      <c r="C41" s="1115">
        <v>317573365.82000005</v>
      </c>
      <c r="D41" s="1115">
        <v>60453744.219999999</v>
      </c>
      <c r="E41" s="1115">
        <v>1250779984.01</v>
      </c>
    </row>
    <row r="42" spans="1:9" ht="15" customHeight="1">
      <c r="A42" s="787" t="s">
        <v>533</v>
      </c>
      <c r="B42" s="1115">
        <v>0</v>
      </c>
      <c r="C42" s="1115">
        <v>0</v>
      </c>
      <c r="D42" s="1115">
        <v>0</v>
      </c>
      <c r="E42" s="1115">
        <v>0</v>
      </c>
    </row>
    <row r="43" spans="1:9" ht="15" customHeight="1">
      <c r="A43" s="787" t="s">
        <v>534</v>
      </c>
      <c r="B43" s="1115">
        <v>2465130199.6799994</v>
      </c>
      <c r="C43" s="1115">
        <v>6622027.8499999996</v>
      </c>
      <c r="D43" s="1115">
        <v>1748635.35</v>
      </c>
      <c r="E43" s="1115">
        <v>2473500862.8799992</v>
      </c>
      <c r="H43" s="37"/>
      <c r="I43" s="37"/>
    </row>
    <row r="44" spans="1:9" ht="15" customHeight="1">
      <c r="A44" s="787" t="s">
        <v>535</v>
      </c>
      <c r="B44" s="1115">
        <v>1376002517.1500001</v>
      </c>
      <c r="C44" s="1115">
        <v>102546177.98000002</v>
      </c>
      <c r="D44" s="1115">
        <v>11855502.129999999</v>
      </c>
      <c r="E44" s="1115">
        <v>1490404197.2600002</v>
      </c>
    </row>
    <row r="45" spans="1:9" ht="15" customHeight="1">
      <c r="A45" s="787" t="s">
        <v>536</v>
      </c>
      <c r="B45" s="1115">
        <v>17866754004.949997</v>
      </c>
      <c r="C45" s="1115">
        <v>86410796.859999999</v>
      </c>
      <c r="D45" s="1115">
        <v>5202016.4300000006</v>
      </c>
      <c r="E45" s="1115">
        <v>17958366818.239998</v>
      </c>
      <c r="G45" s="64"/>
    </row>
    <row r="46" spans="1:9" ht="15" customHeight="1">
      <c r="A46" s="789" t="s">
        <v>284</v>
      </c>
      <c r="B46" s="1114">
        <v>1702394724.5199995</v>
      </c>
      <c r="C46" s="1114">
        <v>644577208.95000005</v>
      </c>
      <c r="D46" s="1114">
        <v>136107484.89000002</v>
      </c>
      <c r="E46" s="1114">
        <v>2483079418.3599992</v>
      </c>
    </row>
    <row r="47" spans="1:9" ht="15" customHeight="1">
      <c r="A47" s="785" t="s">
        <v>286</v>
      </c>
      <c r="B47" s="1114">
        <v>335589637258.13</v>
      </c>
      <c r="C47" s="1114">
        <v>37053389499.509995</v>
      </c>
      <c r="D47" s="1114">
        <v>5805772213.1299992</v>
      </c>
      <c r="E47" s="1114">
        <v>378448798970.77002</v>
      </c>
      <c r="G47" s="45"/>
    </row>
    <row r="48" spans="1:9" ht="15" customHeight="1">
      <c r="A48" s="786" t="s">
        <v>289</v>
      </c>
      <c r="B48" s="1114">
        <v>181010599516.54001</v>
      </c>
      <c r="C48" s="1114">
        <v>22106382693.279999</v>
      </c>
      <c r="D48" s="1114">
        <v>4829346419.5099993</v>
      </c>
      <c r="E48" s="1114">
        <v>207946328629.33002</v>
      </c>
      <c r="G48" s="45"/>
    </row>
    <row r="49" spans="1:11" s="9" customFormat="1" ht="15" customHeight="1">
      <c r="A49" s="787" t="s">
        <v>538</v>
      </c>
      <c r="B49" s="1115">
        <v>181010599516.54001</v>
      </c>
      <c r="C49" s="1115">
        <v>22106382693.279999</v>
      </c>
      <c r="D49" s="1115">
        <v>4829346419.5099993</v>
      </c>
      <c r="E49" s="1115">
        <v>207946328629.33002</v>
      </c>
      <c r="F49"/>
      <c r="G49" s="43"/>
      <c r="H49" s="38"/>
      <c r="J49" s="37"/>
      <c r="K49" s="36"/>
    </row>
    <row r="50" spans="1:11" ht="15" customHeight="1">
      <c r="A50" s="788" t="s">
        <v>290</v>
      </c>
      <c r="B50" s="1114">
        <v>130976605706.23001</v>
      </c>
      <c r="C50" s="1114">
        <v>10380725537.690001</v>
      </c>
      <c r="D50" s="1114">
        <v>11892273.090000002</v>
      </c>
      <c r="E50" s="1114">
        <v>141369223517.01001</v>
      </c>
      <c r="G50" s="45"/>
    </row>
    <row r="51" spans="1:11" ht="15" customHeight="1">
      <c r="A51" s="787" t="s">
        <v>539</v>
      </c>
      <c r="B51" s="1115">
        <v>110188907.04000002</v>
      </c>
      <c r="C51" s="1115">
        <v>9106159096.6600018</v>
      </c>
      <c r="D51" s="1115">
        <v>0</v>
      </c>
      <c r="E51" s="1115">
        <v>9216348003.7000027</v>
      </c>
      <c r="G51" s="45"/>
    </row>
    <row r="52" spans="1:11" ht="15" customHeight="1">
      <c r="A52" s="787" t="s">
        <v>540</v>
      </c>
      <c r="B52" s="1115">
        <v>22259032234.450001</v>
      </c>
      <c r="C52" s="1115">
        <v>11830379.09</v>
      </c>
      <c r="D52" s="1115">
        <v>0</v>
      </c>
      <c r="E52" s="1115">
        <v>22270862613.540001</v>
      </c>
      <c r="G52" s="45"/>
    </row>
    <row r="53" spans="1:11" ht="15" customHeight="1">
      <c r="A53" s="787" t="s">
        <v>541</v>
      </c>
      <c r="B53" s="1115">
        <v>0</v>
      </c>
      <c r="C53" s="1115">
        <v>500183868.94</v>
      </c>
      <c r="D53" s="1115">
        <v>0</v>
      </c>
      <c r="E53" s="1115">
        <v>500183868.94</v>
      </c>
    </row>
    <row r="54" spans="1:11" ht="15" customHeight="1">
      <c r="A54" s="787" t="s">
        <v>542</v>
      </c>
      <c r="B54" s="1115">
        <v>31866464528.34</v>
      </c>
      <c r="C54" s="1115">
        <v>181037033.34</v>
      </c>
      <c r="D54" s="1115">
        <v>0</v>
      </c>
      <c r="E54" s="1115">
        <v>32047501561.68</v>
      </c>
      <c r="G54" s="64"/>
    </row>
    <row r="55" spans="1:11" ht="15" customHeight="1">
      <c r="A55" s="787" t="s">
        <v>543</v>
      </c>
      <c r="B55" s="1115">
        <v>54114411315.920006</v>
      </c>
      <c r="C55" s="1115">
        <v>9528264.9100000001</v>
      </c>
      <c r="D55" s="1115">
        <v>0</v>
      </c>
      <c r="E55" s="1115">
        <v>54123939580.830009</v>
      </c>
    </row>
    <row r="56" spans="1:11" ht="15" customHeight="1">
      <c r="A56" s="787" t="s">
        <v>544</v>
      </c>
      <c r="B56" s="1115">
        <v>9176131564.4400005</v>
      </c>
      <c r="C56" s="1115">
        <v>306865967.06000006</v>
      </c>
      <c r="D56" s="1115">
        <v>11881714.380000001</v>
      </c>
      <c r="E56" s="1115">
        <v>9494879245.8799992</v>
      </c>
      <c r="G56" s="45"/>
    </row>
    <row r="57" spans="1:11" ht="15" customHeight="1">
      <c r="A57" s="787" t="s">
        <v>545</v>
      </c>
      <c r="B57" s="1115">
        <v>13450225481.540001</v>
      </c>
      <c r="C57" s="1115">
        <v>265032359.73000002</v>
      </c>
      <c r="D57" s="1115">
        <v>0</v>
      </c>
      <c r="E57" s="1115">
        <v>13715257841.27</v>
      </c>
      <c r="G57" s="64"/>
    </row>
    <row r="58" spans="1:11" ht="15" customHeight="1">
      <c r="A58" s="787" t="s">
        <v>558</v>
      </c>
      <c r="B58" s="1115">
        <v>151674.5</v>
      </c>
      <c r="C58" s="1115">
        <v>88567.96</v>
      </c>
      <c r="D58" s="1115">
        <v>10558.71</v>
      </c>
      <c r="E58" s="1115">
        <v>250801.17</v>
      </c>
      <c r="G58" s="45"/>
    </row>
    <row r="59" spans="1:11" ht="15" customHeight="1">
      <c r="A59" s="786" t="s">
        <v>80</v>
      </c>
      <c r="B59" s="1114">
        <v>21690174024.690002</v>
      </c>
      <c r="C59" s="1114">
        <v>4337417364.7199993</v>
      </c>
      <c r="D59" s="1114">
        <v>872885116.73000002</v>
      </c>
      <c r="E59" s="1114">
        <v>26900476506.140003</v>
      </c>
      <c r="G59" s="782"/>
    </row>
    <row r="60" spans="1:11" ht="15" customHeight="1">
      <c r="A60" s="787" t="s">
        <v>546</v>
      </c>
      <c r="B60" s="1115">
        <v>18620708584.480003</v>
      </c>
      <c r="C60" s="1115">
        <v>2652640372.8199997</v>
      </c>
      <c r="D60" s="1115">
        <v>638034243.94000006</v>
      </c>
      <c r="E60" s="1115">
        <v>21911383201.240002</v>
      </c>
      <c r="G60" s="11"/>
    </row>
    <row r="61" spans="1:11" ht="15" customHeight="1">
      <c r="A61" s="787" t="s">
        <v>547</v>
      </c>
      <c r="B61" s="1115">
        <v>2298983074.27</v>
      </c>
      <c r="C61" s="1115">
        <v>929484900</v>
      </c>
      <c r="D61" s="1115">
        <v>89339300</v>
      </c>
      <c r="E61" s="1115">
        <f>SUM(B61:D61)</f>
        <v>3317807274.27</v>
      </c>
      <c r="G61" s="45"/>
    </row>
    <row r="62" spans="1:11" ht="15" customHeight="1">
      <c r="A62" s="787" t="s">
        <v>562</v>
      </c>
      <c r="B62" s="1115">
        <v>0</v>
      </c>
      <c r="C62" s="1115">
        <v>0</v>
      </c>
      <c r="D62" s="1115">
        <v>81.16</v>
      </c>
      <c r="E62" s="1115">
        <v>81.16</v>
      </c>
      <c r="G62" s="45"/>
    </row>
    <row r="63" spans="1:11" ht="15.75" customHeight="1">
      <c r="A63" s="787" t="s">
        <v>548</v>
      </c>
      <c r="B63" s="1115">
        <v>736272865.93999994</v>
      </c>
      <c r="C63" s="1115">
        <v>754197691.89999998</v>
      </c>
      <c r="D63" s="1115">
        <v>145511491.63</v>
      </c>
      <c r="E63" s="1115">
        <v>1635982049.4699998</v>
      </c>
      <c r="G63" s="45"/>
    </row>
    <row r="64" spans="1:11" ht="15" customHeight="1">
      <c r="A64" s="787" t="s">
        <v>735</v>
      </c>
      <c r="B64" s="1115">
        <v>34209500</v>
      </c>
      <c r="C64" s="1115">
        <v>1094400</v>
      </c>
      <c r="D64" s="1115">
        <v>0</v>
      </c>
      <c r="E64" s="1115">
        <v>35303900</v>
      </c>
      <c r="G64" s="42"/>
      <c r="H64" s="11"/>
    </row>
    <row r="65" spans="1:9" ht="15" customHeight="1">
      <c r="A65" s="789" t="s">
        <v>291</v>
      </c>
      <c r="B65" s="1116">
        <v>1912258010.6699998</v>
      </c>
      <c r="C65" s="1116">
        <v>228863903.81999999</v>
      </c>
      <c r="D65" s="1116">
        <v>91648403.800000012</v>
      </c>
      <c r="E65" s="1116">
        <v>2232770318.29</v>
      </c>
      <c r="G65" s="80"/>
    </row>
    <row r="66" spans="1:9" ht="15" customHeight="1">
      <c r="A66" s="785" t="s">
        <v>292</v>
      </c>
      <c r="B66" s="1114">
        <v>10618420090.620001</v>
      </c>
      <c r="C66" s="1114">
        <v>0</v>
      </c>
      <c r="D66" s="1114">
        <v>0</v>
      </c>
      <c r="E66" s="1114">
        <v>10618420090.620001</v>
      </c>
    </row>
    <row r="67" spans="1:9" ht="15" customHeight="1">
      <c r="A67" s="787" t="s">
        <v>550</v>
      </c>
      <c r="B67" s="1115">
        <v>10618419990.620001</v>
      </c>
      <c r="C67" s="1115">
        <v>0</v>
      </c>
      <c r="D67" s="1115">
        <v>0</v>
      </c>
      <c r="E67" s="1115">
        <v>10618419990.620001</v>
      </c>
      <c r="G67" s="80"/>
    </row>
    <row r="68" spans="1:9" ht="15" customHeight="1">
      <c r="A68" s="787" t="s">
        <v>736</v>
      </c>
      <c r="B68" s="1115">
        <v>100</v>
      </c>
      <c r="C68" s="1115">
        <v>0</v>
      </c>
      <c r="D68" s="1115">
        <v>0</v>
      </c>
      <c r="E68" s="1115">
        <v>100</v>
      </c>
      <c r="G68" s="37"/>
    </row>
    <row r="69" spans="1:9" ht="15" customHeight="1">
      <c r="A69" s="785" t="s">
        <v>293</v>
      </c>
      <c r="B69" s="1114">
        <v>1391358916.45</v>
      </c>
      <c r="C69" s="1114">
        <v>187078753.57999998</v>
      </c>
      <c r="D69" s="1114">
        <v>37626275.329999991</v>
      </c>
      <c r="E69" s="1114">
        <v>1616063945.3599999</v>
      </c>
      <c r="G69" s="37"/>
    </row>
    <row r="70" spans="1:9" ht="15" customHeight="1">
      <c r="A70" s="787" t="s">
        <v>551</v>
      </c>
      <c r="B70" s="1115">
        <v>1391358916.45</v>
      </c>
      <c r="C70" s="1115">
        <v>187078753.57999998</v>
      </c>
      <c r="D70" s="1115">
        <v>37626275.329999991</v>
      </c>
      <c r="E70" s="1115">
        <v>1616063945.3599999</v>
      </c>
      <c r="G70" s="30"/>
    </row>
    <row r="71" spans="1:9" ht="15.75">
      <c r="A71" s="785" t="s">
        <v>294</v>
      </c>
      <c r="B71" s="1114">
        <v>5488093362.7099991</v>
      </c>
      <c r="C71" s="1114">
        <v>25812561.420000002</v>
      </c>
      <c r="D71" s="1114">
        <v>5700086.7800000003</v>
      </c>
      <c r="E71" s="1114">
        <v>5519606010.9099989</v>
      </c>
      <c r="G71" s="42"/>
      <c r="H71" s="11"/>
    </row>
    <row r="72" spans="1:9">
      <c r="A72" s="787" t="s">
        <v>553</v>
      </c>
      <c r="B72" s="1115">
        <v>5442796650.3499994</v>
      </c>
      <c r="C72" s="1115">
        <v>169199.1</v>
      </c>
      <c r="D72" s="1115">
        <v>0</v>
      </c>
      <c r="E72" s="1115">
        <v>5442965849.4499998</v>
      </c>
      <c r="H72" s="84"/>
    </row>
    <row r="73" spans="1:9" ht="15" customHeight="1">
      <c r="A73" s="787" t="s">
        <v>301</v>
      </c>
      <c r="B73" s="1115">
        <v>45296712.359999992</v>
      </c>
      <c r="C73" s="1115">
        <v>25643362.32</v>
      </c>
      <c r="D73" s="1115">
        <v>5700086.7800000003</v>
      </c>
      <c r="E73" s="1115">
        <v>76640161.459999993</v>
      </c>
      <c r="G73" s="45"/>
    </row>
    <row r="74" spans="1:9" ht="15" customHeight="1">
      <c r="A74" s="783" t="s">
        <v>295</v>
      </c>
      <c r="B74" s="1114">
        <v>11905436073.539999</v>
      </c>
      <c r="C74" s="1114">
        <v>37558166.920000002</v>
      </c>
      <c r="D74" s="1114">
        <v>13327833.970000001</v>
      </c>
      <c r="E74" s="1114">
        <v>11956322074.429998</v>
      </c>
      <c r="G74" s="45"/>
      <c r="I74" s="11"/>
    </row>
    <row r="75" spans="1:9" ht="15" customHeight="1">
      <c r="A75" s="787" t="s">
        <v>555</v>
      </c>
      <c r="B75" s="1115">
        <v>1368824644.97</v>
      </c>
      <c r="C75" s="1115">
        <v>0</v>
      </c>
      <c r="D75" s="1115">
        <v>0</v>
      </c>
      <c r="E75" s="1115">
        <v>1368824644.97</v>
      </c>
      <c r="G75" s="82"/>
    </row>
    <row r="76" spans="1:9" ht="15" customHeight="1">
      <c r="A76" s="787" t="s">
        <v>432</v>
      </c>
      <c r="B76" s="1117">
        <v>289752152.92999995</v>
      </c>
      <c r="C76" s="1117">
        <v>34748659.490000002</v>
      </c>
      <c r="D76" s="1117">
        <v>13135908.85</v>
      </c>
      <c r="E76" s="1117">
        <v>337636721.26999998</v>
      </c>
      <c r="G76" s="45"/>
    </row>
    <row r="77" spans="1:9" ht="15" customHeight="1">
      <c r="A77" s="787" t="s">
        <v>556</v>
      </c>
      <c r="B77" s="1117">
        <v>74149256.789999992</v>
      </c>
      <c r="C77" s="1117">
        <v>252304.73000000004</v>
      </c>
      <c r="D77" s="1117">
        <v>94531.07</v>
      </c>
      <c r="E77" s="1117">
        <v>74496092.589999989</v>
      </c>
    </row>
    <row r="78" spans="1:9" ht="14.25" customHeight="1">
      <c r="A78" s="787" t="s">
        <v>557</v>
      </c>
      <c r="B78" s="1115">
        <v>10158534292.799999</v>
      </c>
      <c r="C78" s="1115">
        <v>0</v>
      </c>
      <c r="D78" s="1115">
        <v>0</v>
      </c>
      <c r="E78" s="1115">
        <v>10158534292.799999</v>
      </c>
    </row>
    <row r="79" spans="1:9" ht="15.75" customHeight="1">
      <c r="A79" s="787" t="s">
        <v>737</v>
      </c>
      <c r="B79" s="1117">
        <v>14175726.050000003</v>
      </c>
      <c r="C79" s="1117">
        <v>2557202.7000000007</v>
      </c>
      <c r="D79" s="1117">
        <v>97394.05</v>
      </c>
      <c r="E79" s="1117">
        <v>16830322.800000004</v>
      </c>
      <c r="H79" s="11"/>
    </row>
    <row r="80" spans="1:9" ht="15" customHeight="1">
      <c r="A80" s="784" t="s">
        <v>202</v>
      </c>
      <c r="B80" s="1118">
        <v>739622644732.96997</v>
      </c>
      <c r="C80" s="1118">
        <v>79113862280.869995</v>
      </c>
      <c r="D80" s="1118">
        <v>27722741827.900002</v>
      </c>
      <c r="E80" s="1118">
        <v>846459248841.73999</v>
      </c>
      <c r="G80" s="30"/>
    </row>
    <row r="81" spans="1:10" ht="17.25">
      <c r="A81" s="192" t="s">
        <v>441</v>
      </c>
      <c r="C81" s="156"/>
      <c r="D81" s="156"/>
      <c r="E81" s="156"/>
      <c r="G81" s="64"/>
    </row>
    <row r="82" spans="1:10">
      <c r="A82" s="139" t="s">
        <v>451</v>
      </c>
      <c r="C82" s="157"/>
    </row>
    <row r="83" spans="1:10">
      <c r="A83" s="265" t="s">
        <v>395</v>
      </c>
      <c r="C83" s="158"/>
      <c r="D83" s="159"/>
      <c r="E83" s="159"/>
    </row>
    <row r="84" spans="1:10">
      <c r="A84" s="306" t="s">
        <v>1718</v>
      </c>
      <c r="C84" s="158"/>
      <c r="D84" s="150"/>
    </row>
    <row r="85" spans="1:10">
      <c r="A85" s="121" t="s">
        <v>559</v>
      </c>
      <c r="C85" s="158"/>
      <c r="D85" s="160"/>
      <c r="E85" s="161"/>
      <c r="G85" s="62"/>
      <c r="H85" s="62"/>
      <c r="I85" s="62"/>
      <c r="J85" s="58"/>
    </row>
    <row r="86" spans="1:10">
      <c r="D86" s="161"/>
      <c r="E86" s="161"/>
      <c r="G86" s="62"/>
      <c r="H86" s="62"/>
      <c r="I86" s="62"/>
      <c r="J86" s="58"/>
    </row>
    <row r="87" spans="1:10">
      <c r="D87" s="161"/>
      <c r="E87" s="161"/>
      <c r="G87" s="62"/>
      <c r="H87" s="62"/>
      <c r="I87" s="62"/>
      <c r="J87" s="58"/>
    </row>
  </sheetData>
  <mergeCells count="3">
    <mergeCell ref="A7:A8"/>
    <mergeCell ref="B7:D7"/>
    <mergeCell ref="E7:E8"/>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35"/>
  <sheetViews>
    <sheetView zoomScaleNormal="100" workbookViewId="0">
      <selection activeCell="D23" sqref="D23"/>
    </sheetView>
  </sheetViews>
  <sheetFormatPr defaultColWidth="9.140625" defaultRowHeight="12.75"/>
  <cols>
    <col min="1" max="1" width="16.28515625" style="185" customWidth="1"/>
    <col min="2" max="2" width="25" style="185" customWidth="1"/>
    <col min="3" max="3" width="24.7109375" style="185" customWidth="1"/>
    <col min="4" max="4" width="14.85546875" style="185" customWidth="1"/>
    <col min="5" max="5" width="14.28515625" style="185" bestFit="1" customWidth="1"/>
    <col min="6" max="6" width="14.42578125" style="60" bestFit="1" customWidth="1"/>
    <col min="7" max="7" width="14.5703125" style="60" customWidth="1"/>
    <col min="8" max="8" width="11.85546875" style="60" bestFit="1" customWidth="1"/>
    <col min="9" max="9" width="9.140625" style="60"/>
    <col min="10" max="10" width="22.28515625" style="60" customWidth="1"/>
    <col min="11" max="12" width="17.42578125" style="60" bestFit="1" customWidth="1"/>
    <col min="13" max="16384" width="9.140625" style="60"/>
  </cols>
  <sheetData>
    <row r="1" spans="1:11" ht="15">
      <c r="A1" s="134" t="s">
        <v>187</v>
      </c>
      <c r="B1" s="135"/>
      <c r="C1" s="134"/>
      <c r="D1" s="134"/>
      <c r="E1" s="102">
        <v>15</v>
      </c>
      <c r="F1" s="89"/>
    </row>
    <row r="2" spans="1:11">
      <c r="A2" s="182"/>
      <c r="B2" s="182"/>
      <c r="C2" s="182"/>
      <c r="D2" s="182"/>
      <c r="E2" s="182"/>
    </row>
    <row r="3" spans="1:11">
      <c r="A3" s="182"/>
      <c r="B3" s="182"/>
      <c r="C3" s="182"/>
      <c r="D3" s="182"/>
      <c r="E3" s="182"/>
    </row>
    <row r="4" spans="1:11">
      <c r="A4" s="182"/>
      <c r="B4" s="182"/>
      <c r="C4" s="182"/>
      <c r="D4" s="182"/>
      <c r="E4" s="182"/>
    </row>
    <row r="5" spans="1:11">
      <c r="A5" s="182"/>
      <c r="B5" s="182"/>
      <c r="C5" s="182"/>
      <c r="D5" s="182"/>
      <c r="E5" s="182"/>
    </row>
    <row r="6" spans="1:11">
      <c r="A6" s="723" t="s">
        <v>705</v>
      </c>
      <c r="B6" s="182"/>
      <c r="C6" s="182"/>
      <c r="D6" s="182"/>
      <c r="E6" s="182"/>
    </row>
    <row r="7" spans="1:11">
      <c r="A7" s="183" t="s">
        <v>393</v>
      </c>
      <c r="B7" s="182"/>
      <c r="C7" s="182"/>
      <c r="D7" s="182"/>
      <c r="E7" s="182"/>
    </row>
    <row r="8" spans="1:11">
      <c r="A8" s="183" t="s">
        <v>1614</v>
      </c>
      <c r="B8" s="182"/>
      <c r="C8" s="182"/>
      <c r="D8" s="184"/>
      <c r="E8" s="182"/>
      <c r="K8" s="85"/>
    </row>
    <row r="9" spans="1:11" ht="33" customHeight="1">
      <c r="A9" s="162" t="s">
        <v>250</v>
      </c>
      <c r="B9" s="162" t="s">
        <v>85</v>
      </c>
      <c r="C9" s="234" t="s">
        <v>394</v>
      </c>
      <c r="D9" s="162" t="s">
        <v>128</v>
      </c>
      <c r="F9" s="78"/>
    </row>
    <row r="10" spans="1:11" ht="15">
      <c r="A10" s="186">
        <v>2010</v>
      </c>
      <c r="B10" s="187">
        <v>183534.67020286</v>
      </c>
      <c r="C10" s="187">
        <v>255085.10000000003</v>
      </c>
      <c r="D10" s="188">
        <v>71.950368799612349</v>
      </c>
      <c r="E10" s="189"/>
      <c r="F10" s="78"/>
    </row>
    <row r="11" spans="1:11" ht="15">
      <c r="A11" s="190">
        <v>2011</v>
      </c>
      <c r="B11" s="191">
        <v>206167.26761591996</v>
      </c>
      <c r="C11" s="191">
        <v>280457.00000000006</v>
      </c>
      <c r="D11" s="188">
        <v>73.511186248130699</v>
      </c>
      <c r="E11" s="189"/>
      <c r="F11" s="88"/>
    </row>
    <row r="12" spans="1:11" ht="15">
      <c r="A12" s="186">
        <v>2012</v>
      </c>
      <c r="B12" s="191">
        <v>248775.21205467999</v>
      </c>
      <c r="C12" s="187">
        <v>318558.73226105998</v>
      </c>
      <c r="D12" s="188">
        <v>78.0939860881942</v>
      </c>
      <c r="E12" s="189"/>
      <c r="F12" s="88"/>
    </row>
    <row r="13" spans="1:11" ht="15">
      <c r="A13" s="190">
        <v>2013</v>
      </c>
      <c r="B13" s="191">
        <v>285397.28284526005</v>
      </c>
      <c r="C13" s="187">
        <v>369413</v>
      </c>
      <c r="D13" s="188">
        <v>77.256967904556703</v>
      </c>
      <c r="E13" s="189"/>
      <c r="F13" s="88"/>
    </row>
    <row r="14" spans="1:11" ht="15">
      <c r="A14" s="186">
        <v>2014</v>
      </c>
      <c r="B14" s="191">
        <v>313532.38131569012</v>
      </c>
      <c r="C14" s="187">
        <v>417439.79999999993</v>
      </c>
      <c r="D14" s="188">
        <v>75.108406365586163</v>
      </c>
      <c r="E14" s="189"/>
      <c r="F14" s="88"/>
    </row>
    <row r="15" spans="1:11" ht="15">
      <c r="A15" s="190">
        <v>2015</v>
      </c>
      <c r="B15" s="191">
        <v>320605.23085600988</v>
      </c>
      <c r="C15" s="187">
        <v>431576.4</v>
      </c>
      <c r="D15" s="188">
        <v>74.287016355854917</v>
      </c>
      <c r="E15" s="189"/>
      <c r="F15" s="88"/>
    </row>
    <row r="16" spans="1:11" ht="15">
      <c r="A16" s="186">
        <v>2016</v>
      </c>
      <c r="B16" s="191">
        <v>352546.67287350987</v>
      </c>
      <c r="C16" s="187">
        <v>484589.52825045004</v>
      </c>
      <c r="D16" s="188">
        <v>72.751607767162369</v>
      </c>
      <c r="E16" s="189"/>
      <c r="F16" s="88"/>
    </row>
    <row r="17" spans="1:6" ht="15">
      <c r="A17" s="190">
        <v>2017</v>
      </c>
      <c r="B17" s="191">
        <v>386206.18374764</v>
      </c>
      <c r="C17" s="187">
        <v>536586.63927655993</v>
      </c>
      <c r="D17" s="188">
        <v>71.974617979369228</v>
      </c>
      <c r="E17" s="189"/>
      <c r="F17" s="88"/>
    </row>
    <row r="18" spans="1:6">
      <c r="A18" s="186">
        <v>2018</v>
      </c>
      <c r="B18" s="191">
        <v>430629.00077000004</v>
      </c>
      <c r="C18" s="187">
        <v>599166.19999999995</v>
      </c>
      <c r="D18" s="188">
        <v>71.871377385773769</v>
      </c>
      <c r="E18" s="189"/>
    </row>
    <row r="19" spans="1:6">
      <c r="A19" s="190">
        <v>2019</v>
      </c>
      <c r="B19" s="191">
        <v>483075.76066742011</v>
      </c>
      <c r="C19" s="187">
        <v>660408.56065471994</v>
      </c>
      <c r="D19" s="188">
        <v>73.148016159649003</v>
      </c>
      <c r="E19" s="189"/>
      <c r="F19" s="90"/>
    </row>
    <row r="20" spans="1:6">
      <c r="A20" s="190">
        <v>2020</v>
      </c>
      <c r="B20" s="191">
        <v>443131.61675128998</v>
      </c>
      <c r="C20" s="187">
        <v>635167.89999999979</v>
      </c>
      <c r="D20" s="187">
        <f>(B20/C20)*100</f>
        <v>69.766059769596382</v>
      </c>
      <c r="E20" s="189"/>
      <c r="F20" s="90"/>
    </row>
    <row r="21" spans="1:6" ht="13.5" customHeight="1">
      <c r="A21" s="190">
        <v>2021</v>
      </c>
      <c r="B21" s="187">
        <v>607446.35680529021</v>
      </c>
      <c r="C21" s="187">
        <v>840337.1</v>
      </c>
      <c r="D21" s="187">
        <f>(B21/C21)*100</f>
        <v>72.286033403177157</v>
      </c>
      <c r="E21" s="189"/>
    </row>
    <row r="22" spans="1:6">
      <c r="A22" s="190">
        <v>2022</v>
      </c>
      <c r="B22" s="187">
        <v>656812.10748734011</v>
      </c>
      <c r="C22" s="187">
        <v>936102.6</v>
      </c>
      <c r="D22" s="187">
        <f>(B22/C22)*100</f>
        <v>70.164542592589768</v>
      </c>
      <c r="E22" s="189"/>
    </row>
    <row r="23" spans="1:6">
      <c r="A23" s="190">
        <v>2023</v>
      </c>
      <c r="B23" s="187">
        <v>766288.88493757998</v>
      </c>
      <c r="C23" s="187">
        <v>1041395.98493758</v>
      </c>
      <c r="D23" s="187">
        <f>(B23/C23)*100</f>
        <v>73.582853786738042</v>
      </c>
      <c r="E23" s="189"/>
    </row>
    <row r="24" spans="1:6">
      <c r="A24" s="190">
        <v>2024</v>
      </c>
      <c r="B24" s="187">
        <v>846459.24884173973</v>
      </c>
      <c r="C24" s="187">
        <v>1179303.7</v>
      </c>
      <c r="D24" s="187">
        <f>(B24/C24)*100</f>
        <v>71.7761886816551</v>
      </c>
      <c r="E24" s="189"/>
    </row>
    <row r="25" spans="1:6" ht="15" customHeight="1">
      <c r="A25" s="236"/>
      <c r="B25" s="236"/>
      <c r="C25" s="237"/>
      <c r="D25" s="236"/>
    </row>
    <row r="26" spans="1:6" ht="15" customHeight="1">
      <c r="A26" s="192" t="s">
        <v>441</v>
      </c>
    </row>
    <row r="27" spans="1:6" ht="15" customHeight="1">
      <c r="A27" s="192" t="s">
        <v>1718</v>
      </c>
      <c r="F27" s="1072"/>
    </row>
    <row r="28" spans="1:6" ht="15" customHeight="1">
      <c r="A28" s="127" t="s">
        <v>682</v>
      </c>
      <c r="F28" s="1072"/>
    </row>
    <row r="29" spans="1:6" ht="15" customHeight="1">
      <c r="F29" s="1072"/>
    </row>
    <row r="30" spans="1:6" ht="15" customHeight="1">
      <c r="F30" s="1072"/>
    </row>
    <row r="31" spans="1:6" ht="15" customHeight="1"/>
    <row r="32" spans="1:6" ht="15" customHeight="1"/>
    <row r="33" ht="15" customHeight="1"/>
    <row r="34" ht="15" customHeight="1"/>
    <row r="35"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J28"/>
  <sheetViews>
    <sheetView showGridLines="0" zoomScaleNormal="100" zoomScaleSheetLayoutView="90" workbookViewId="0">
      <selection activeCell="I23" sqref="I23"/>
    </sheetView>
  </sheetViews>
  <sheetFormatPr defaultColWidth="11.42578125" defaultRowHeight="12"/>
  <cols>
    <col min="1" max="1" width="13.5703125" style="238" customWidth="1"/>
    <col min="2" max="2" width="21.140625" style="238" customWidth="1"/>
    <col min="3" max="3" width="22.42578125" style="238" customWidth="1"/>
    <col min="4" max="4" width="23.28515625" style="238" customWidth="1"/>
    <col min="5" max="5" width="12.28515625" style="238" bestFit="1" customWidth="1"/>
    <col min="6" max="9" width="11.42578125" style="238"/>
    <col min="10" max="10" width="55.42578125" style="238" customWidth="1"/>
    <col min="11" max="16384" width="11.42578125" style="238"/>
  </cols>
  <sheetData>
    <row r="1" spans="1:5" s="139" customFormat="1" ht="12.75">
      <c r="A1" s="134" t="s">
        <v>187</v>
      </c>
      <c r="B1" s="135"/>
      <c r="C1" s="135"/>
      <c r="D1" s="136">
        <v>16</v>
      </c>
    </row>
    <row r="5" spans="1:5" ht="12.75">
      <c r="A5" s="723" t="s">
        <v>706</v>
      </c>
    </row>
    <row r="6" spans="1:5" ht="12.75">
      <c r="A6" s="226" t="s">
        <v>251</v>
      </c>
    </row>
    <row r="7" spans="1:5" ht="12.75">
      <c r="A7" s="226" t="s">
        <v>1524</v>
      </c>
    </row>
    <row r="8" spans="1:5" ht="12.75">
      <c r="A8" s="1216" t="s">
        <v>250</v>
      </c>
      <c r="B8" s="1217" t="s">
        <v>86</v>
      </c>
      <c r="C8" s="234" t="s">
        <v>765</v>
      </c>
      <c r="D8" s="1217" t="s">
        <v>683</v>
      </c>
      <c r="E8" s="139"/>
    </row>
    <row r="9" spans="1:5" ht="15.75" customHeight="1">
      <c r="A9" s="1216"/>
      <c r="B9" s="1217"/>
      <c r="C9" s="162" t="s">
        <v>225</v>
      </c>
      <c r="D9" s="1218" t="s">
        <v>128</v>
      </c>
      <c r="E9" s="109"/>
    </row>
    <row r="10" spans="1:5" s="240" customFormat="1" ht="17.25" customHeight="1">
      <c r="A10" s="186">
        <v>2010</v>
      </c>
      <c r="B10" s="187">
        <v>183534.67020286</v>
      </c>
      <c r="C10" s="239">
        <v>1983201.6822193242</v>
      </c>
      <c r="D10" s="187">
        <v>9.2544632171486203</v>
      </c>
      <c r="E10" s="342"/>
    </row>
    <row r="11" spans="1:5" s="240" customFormat="1" ht="17.25" customHeight="1">
      <c r="A11" s="241">
        <v>2011</v>
      </c>
      <c r="B11" s="187">
        <v>206167.26761591996</v>
      </c>
      <c r="C11" s="242">
        <v>2210213.9344516792</v>
      </c>
      <c r="D11" s="187">
        <v>9.3279326676160395</v>
      </c>
      <c r="E11" s="342"/>
    </row>
    <row r="12" spans="1:5" s="240" customFormat="1" ht="17.25" customHeight="1">
      <c r="A12" s="241">
        <v>2012</v>
      </c>
      <c r="B12" s="187">
        <v>248775.21205467999</v>
      </c>
      <c r="C12" s="242">
        <v>2386016.246957059</v>
      </c>
      <c r="D12" s="187">
        <v>10.42638382584145</v>
      </c>
      <c r="E12" s="342"/>
    </row>
    <row r="13" spans="1:5" s="240" customFormat="1" ht="17.25" customHeight="1">
      <c r="A13" s="241">
        <v>2013</v>
      </c>
      <c r="B13" s="187">
        <v>285397.28284526005</v>
      </c>
      <c r="C13" s="242">
        <v>2619769.6965127522</v>
      </c>
      <c r="D13" s="187">
        <v>10.893983666776521</v>
      </c>
      <c r="E13" s="342"/>
    </row>
    <row r="14" spans="1:5" s="240" customFormat="1" ht="17.25" customHeight="1">
      <c r="A14" s="241">
        <v>2014</v>
      </c>
      <c r="B14" s="187">
        <v>313532.38131569012</v>
      </c>
      <c r="C14" s="242">
        <v>2925665.1018701689</v>
      </c>
      <c r="D14" s="187">
        <v>10.716618970341862</v>
      </c>
      <c r="E14" s="342"/>
    </row>
    <row r="15" spans="1:5" s="240" customFormat="1" ht="17.25" customHeight="1">
      <c r="A15" s="241">
        <v>2015</v>
      </c>
      <c r="B15" s="187">
        <v>320605.23085600988</v>
      </c>
      <c r="C15" s="242">
        <v>3205655.1361474036</v>
      </c>
      <c r="D15" s="187">
        <v>10.001238974237173</v>
      </c>
      <c r="E15" s="342"/>
    </row>
    <row r="16" spans="1:5" s="240" customFormat="1" ht="17.25" customHeight="1">
      <c r="A16" s="241">
        <v>2016</v>
      </c>
      <c r="B16" s="187">
        <v>352546.67287350987</v>
      </c>
      <c r="C16" s="242">
        <v>3487292.5127027496</v>
      </c>
      <c r="D16" s="187">
        <v>10.109466630325091</v>
      </c>
      <c r="E16" s="342"/>
    </row>
    <row r="17" spans="1:10" s="240" customFormat="1" ht="17.25" customHeight="1">
      <c r="A17" s="241">
        <v>2017</v>
      </c>
      <c r="B17" s="187">
        <v>386206.18374764</v>
      </c>
      <c r="C17" s="242">
        <v>3802655.7724425402</v>
      </c>
      <c r="D17" s="187">
        <v>10.15622256809141</v>
      </c>
      <c r="E17" s="342"/>
      <c r="J17"/>
    </row>
    <row r="18" spans="1:10" s="240" customFormat="1" ht="17.25" customHeight="1">
      <c r="A18" s="241">
        <v>2018</v>
      </c>
      <c r="B18" s="187">
        <v>430629.00077000004</v>
      </c>
      <c r="C18" s="242">
        <v>4235846.7669485267</v>
      </c>
      <c r="D18" s="187">
        <v>10.166302618171006</v>
      </c>
      <c r="E18" s="342"/>
      <c r="J18"/>
    </row>
    <row r="19" spans="1:10" s="240" customFormat="1" ht="17.25" customHeight="1">
      <c r="A19" s="241">
        <v>2019</v>
      </c>
      <c r="B19" s="187">
        <v>483075.76066742011</v>
      </c>
      <c r="C19" s="242">
        <v>4562235.0757361948</v>
      </c>
      <c r="D19" s="187">
        <v>10.588576709617874</v>
      </c>
      <c r="E19" s="342"/>
      <c r="J19"/>
    </row>
    <row r="20" spans="1:10" s="240" customFormat="1" ht="17.25" customHeight="1">
      <c r="A20" s="241">
        <v>2020</v>
      </c>
      <c r="B20" s="187">
        <v>443131.61675128998</v>
      </c>
      <c r="C20" s="242">
        <v>4456657.3767522685</v>
      </c>
      <c r="D20" s="187">
        <v>9.9431385294019705</v>
      </c>
      <c r="E20" s="342"/>
      <c r="J20"/>
    </row>
    <row r="21" spans="1:10" s="240" customFormat="1" ht="17.25" customHeight="1">
      <c r="A21" s="241">
        <v>2021</v>
      </c>
      <c r="B21" s="187">
        <f>607446356805.29/1000000</f>
        <v>607446.3568052901</v>
      </c>
      <c r="C21" s="242">
        <v>5392714.1020838208</v>
      </c>
      <c r="D21" s="187">
        <v>11.3</v>
      </c>
      <c r="E21" s="342"/>
      <c r="J21"/>
    </row>
    <row r="22" spans="1:10" s="240" customFormat="1" ht="17.25" customHeight="1">
      <c r="A22" s="241">
        <v>2022</v>
      </c>
      <c r="B22" s="187">
        <v>656812.10748734011</v>
      </c>
      <c r="C22" s="242">
        <v>6260564.0185964201</v>
      </c>
      <c r="D22" s="187">
        <v>10.5</v>
      </c>
      <c r="E22" s="342"/>
      <c r="J22"/>
    </row>
    <row r="23" spans="1:10" s="240" customFormat="1" ht="17.25" customHeight="1">
      <c r="A23" s="241">
        <v>2023</v>
      </c>
      <c r="B23" s="187">
        <v>766288.9</v>
      </c>
      <c r="C23" s="242">
        <v>6820019.2999999998</v>
      </c>
      <c r="D23" s="187">
        <v>11.235875828093301</v>
      </c>
      <c r="E23" s="342"/>
      <c r="J23"/>
    </row>
    <row r="24" spans="1:10" s="240" customFormat="1" ht="17.25" customHeight="1">
      <c r="A24" s="241">
        <v>2024</v>
      </c>
      <c r="B24" s="187">
        <v>846459.24884173973</v>
      </c>
      <c r="C24" s="1197">
        <v>7402888.4910161477</v>
      </c>
      <c r="D24" s="187">
        <v>11.434175320470775</v>
      </c>
      <c r="E24" s="342"/>
      <c r="J24"/>
    </row>
    <row r="25" spans="1:10" ht="13.5">
      <c r="A25" s="243"/>
      <c r="B25" s="243"/>
      <c r="C25" s="243"/>
      <c r="D25" s="243"/>
    </row>
    <row r="26" spans="1:10" ht="12.75">
      <c r="A26" s="139" t="s">
        <v>443</v>
      </c>
      <c r="B26" s="139"/>
      <c r="C26" s="1109"/>
      <c r="D26" s="139"/>
    </row>
    <row r="27" spans="1:10" ht="12.75">
      <c r="A27" s="121" t="s">
        <v>1874</v>
      </c>
      <c r="B27" s="139"/>
      <c r="C27" s="1197"/>
      <c r="D27" s="139"/>
    </row>
    <row r="28" spans="1:10">
      <c r="A28" s="139" t="s">
        <v>684</v>
      </c>
      <c r="B28" s="139"/>
      <c r="C28" s="139"/>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8:A9"/>
    <mergeCell ref="B8:B9"/>
    <mergeCell ref="D8:D9"/>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H50"/>
  <sheetViews>
    <sheetView showGridLines="0" zoomScaleNormal="100" workbookViewId="0">
      <selection activeCell="F27" sqref="F27"/>
    </sheetView>
  </sheetViews>
  <sheetFormatPr defaultColWidth="11.42578125" defaultRowHeight="12"/>
  <cols>
    <col min="1" max="1" width="11.42578125" style="238"/>
    <col min="2" max="3" width="21.28515625" style="238" customWidth="1"/>
    <col min="4" max="4" width="19.5703125" style="238" customWidth="1"/>
    <col min="5" max="5" width="18.28515625" style="238" customWidth="1"/>
    <col min="6" max="6" width="19.85546875" style="238" bestFit="1" customWidth="1"/>
    <col min="7" max="7" width="18.5703125" style="238" customWidth="1"/>
    <col min="8" max="8" width="20.28515625" style="238" bestFit="1" customWidth="1"/>
    <col min="9" max="16384" width="11.42578125" style="238"/>
  </cols>
  <sheetData>
    <row r="1" spans="1:5" s="182" customFormat="1" ht="12.75">
      <c r="A1" s="134" t="s">
        <v>187</v>
      </c>
      <c r="B1" s="134"/>
      <c r="C1" s="135"/>
      <c r="D1" s="134"/>
      <c r="E1" s="235">
        <v>17</v>
      </c>
    </row>
    <row r="4" spans="1:5" ht="12.75">
      <c r="B4" s="723" t="s">
        <v>707</v>
      </c>
    </row>
    <row r="5" spans="1:5" ht="12.75">
      <c r="B5" s="226" t="s">
        <v>216</v>
      </c>
    </row>
    <row r="6" spans="1:5" ht="12.75">
      <c r="B6" s="226" t="s">
        <v>1614</v>
      </c>
    </row>
    <row r="7" spans="1:5" ht="14.25" customHeight="1">
      <c r="B7" s="225"/>
    </row>
    <row r="8" spans="1:5" ht="15" customHeight="1">
      <c r="B8" s="1216" t="s">
        <v>217</v>
      </c>
      <c r="C8" s="1217" t="s">
        <v>208</v>
      </c>
    </row>
    <row r="9" spans="1:5" ht="13.5" customHeight="1">
      <c r="B9" s="1216"/>
      <c r="C9" s="1217"/>
    </row>
    <row r="10" spans="1:5" s="240" customFormat="1" ht="17.25" customHeight="1">
      <c r="B10" s="246" t="s">
        <v>648</v>
      </c>
      <c r="C10" s="247">
        <v>1849.5</v>
      </c>
    </row>
    <row r="11" spans="1:5" s="240" customFormat="1" ht="17.25" customHeight="1">
      <c r="B11" s="246" t="s">
        <v>649</v>
      </c>
      <c r="C11" s="247">
        <v>3399.5</v>
      </c>
    </row>
    <row r="12" spans="1:5" s="240" customFormat="1" ht="17.25" customHeight="1">
      <c r="B12" s="248" t="s">
        <v>650</v>
      </c>
      <c r="C12" s="247">
        <v>12146.06</v>
      </c>
      <c r="D12" s="244"/>
    </row>
    <row r="13" spans="1:5" s="240" customFormat="1" ht="21" customHeight="1">
      <c r="B13" s="246" t="s">
        <v>651</v>
      </c>
      <c r="C13" s="249">
        <v>24063.200000000001</v>
      </c>
      <c r="D13" s="244"/>
    </row>
    <row r="14" spans="1:5" s="240" customFormat="1" ht="19.5" customHeight="1">
      <c r="B14" s="246" t="s">
        <v>652</v>
      </c>
      <c r="C14" s="247">
        <v>15903.36102135</v>
      </c>
      <c r="D14" s="244"/>
    </row>
    <row r="15" spans="1:5" s="240" customFormat="1" ht="19.5" customHeight="1">
      <c r="B15" s="246" t="s">
        <v>653</v>
      </c>
      <c r="C15" s="247">
        <v>7102.6924330000002</v>
      </c>
      <c r="D15" s="244"/>
    </row>
    <row r="16" spans="1:5" s="240" customFormat="1" ht="19.5" customHeight="1">
      <c r="B16" s="246" t="s">
        <v>654</v>
      </c>
      <c r="C16" s="247">
        <v>8621.2999999999993</v>
      </c>
      <c r="D16" s="244"/>
    </row>
    <row r="17" spans="1:8" s="240" customFormat="1" ht="19.5" customHeight="1">
      <c r="B17" s="246" t="s">
        <v>655</v>
      </c>
      <c r="C17" s="247">
        <f>11316572614.0983/1000000</f>
        <v>11316.572614098301</v>
      </c>
      <c r="D17" s="244"/>
    </row>
    <row r="18" spans="1:8" s="240" customFormat="1" ht="19.5" customHeight="1">
      <c r="B18" s="250" t="s">
        <v>656</v>
      </c>
      <c r="C18" s="247">
        <v>18032.63</v>
      </c>
      <c r="D18" s="807"/>
    </row>
    <row r="19" spans="1:8" s="240" customFormat="1" ht="19.5" customHeight="1">
      <c r="B19" s="246" t="s">
        <v>657</v>
      </c>
      <c r="C19" s="247">
        <v>12162.610912449147</v>
      </c>
      <c r="D19" s="807"/>
      <c r="H19" s="435"/>
    </row>
    <row r="20" spans="1:8" s="240" customFormat="1" ht="19.5" customHeight="1">
      <c r="B20" s="248" t="s">
        <v>658</v>
      </c>
      <c r="C20" s="1074">
        <v>6805896569.2210302</v>
      </c>
      <c r="D20" s="807"/>
    </row>
    <row r="21" spans="1:8" ht="19.5" customHeight="1">
      <c r="B21" s="248" t="s">
        <v>734</v>
      </c>
      <c r="C21" s="1073">
        <v>59668007322.367554</v>
      </c>
      <c r="D21" s="140"/>
    </row>
    <row r="22" spans="1:8" ht="19.5" customHeight="1">
      <c r="B22" s="248" t="s">
        <v>1715</v>
      </c>
      <c r="C22" s="1074">
        <v>11246474578.912008</v>
      </c>
      <c r="D22" s="140"/>
      <c r="E22" s="268"/>
    </row>
    <row r="23" spans="1:8" ht="19.5" customHeight="1">
      <c r="B23" s="248" t="s">
        <v>1716</v>
      </c>
      <c r="C23" s="1074">
        <v>48456293363.481041</v>
      </c>
      <c r="D23" s="140"/>
    </row>
    <row r="24" spans="1:8" ht="19.5" customHeight="1">
      <c r="B24" s="250" t="s">
        <v>1717</v>
      </c>
      <c r="C24" s="1074">
        <f>26867.18651567*1000000</f>
        <v>26867186515.670002</v>
      </c>
      <c r="D24" s="140"/>
    </row>
    <row r="25" spans="1:8">
      <c r="B25" s="245"/>
      <c r="C25" s="245"/>
      <c r="D25" s="139"/>
    </row>
    <row r="26" spans="1:8">
      <c r="A26" s="155" t="s">
        <v>441</v>
      </c>
      <c r="B26" s="251"/>
      <c r="C26" s="139"/>
      <c r="D26" s="139"/>
    </row>
    <row r="27" spans="1:8">
      <c r="A27" s="238" t="s">
        <v>1719</v>
      </c>
      <c r="B27" s="155"/>
      <c r="C27" s="139"/>
    </row>
    <row r="28" spans="1:8">
      <c r="A28" s="233" t="s">
        <v>421</v>
      </c>
      <c r="B28" s="252"/>
    </row>
    <row r="29" spans="1:8">
      <c r="A29" s="233" t="s">
        <v>422</v>
      </c>
      <c r="B29" s="252"/>
    </row>
    <row r="30" spans="1:8">
      <c r="A30" s="233" t="s">
        <v>423</v>
      </c>
      <c r="B30" s="252"/>
    </row>
    <row r="31" spans="1:8">
      <c r="A31" s="233" t="s">
        <v>424</v>
      </c>
      <c r="B31" s="252"/>
    </row>
    <row r="32" spans="1:8">
      <c r="A32" s="233" t="s">
        <v>425</v>
      </c>
      <c r="B32" s="252"/>
    </row>
    <row r="33" spans="1:7">
      <c r="A33" s="238" t="s">
        <v>426</v>
      </c>
      <c r="B33" s="252"/>
    </row>
    <row r="34" spans="1:7">
      <c r="A34" s="238" t="s">
        <v>427</v>
      </c>
      <c r="B34" s="252"/>
    </row>
    <row r="35" spans="1:7">
      <c r="A35" s="238" t="s">
        <v>428</v>
      </c>
      <c r="B35" s="252"/>
    </row>
    <row r="36" spans="1:7">
      <c r="A36" s="238" t="s">
        <v>429</v>
      </c>
      <c r="B36" s="252"/>
    </row>
    <row r="37" spans="1:7">
      <c r="A37" s="238" t="s">
        <v>504</v>
      </c>
      <c r="B37" s="252"/>
    </row>
    <row r="38" spans="1:7">
      <c r="A38" s="238" t="s">
        <v>434</v>
      </c>
      <c r="B38" s="252"/>
    </row>
    <row r="39" spans="1:7" ht="26.25" customHeight="1">
      <c r="A39" s="1222" t="s">
        <v>1586</v>
      </c>
      <c r="B39" s="1222"/>
      <c r="C39" s="1222"/>
      <c r="D39" s="1222"/>
      <c r="E39" s="1222"/>
    </row>
    <row r="40" spans="1:7" ht="30" customHeight="1">
      <c r="A40" s="1220" t="s">
        <v>759</v>
      </c>
      <c r="B40" s="1220"/>
      <c r="C40" s="1220"/>
      <c r="D40" s="1220"/>
      <c r="E40" s="1220"/>
      <c r="F40" s="1220"/>
      <c r="G40" s="1220"/>
    </row>
    <row r="41" spans="1:7">
      <c r="A41" s="240" t="s">
        <v>1714</v>
      </c>
      <c r="B41" s="240"/>
      <c r="C41" s="240"/>
      <c r="D41" s="240"/>
      <c r="E41" s="240"/>
      <c r="F41" s="240"/>
      <c r="G41" s="240"/>
    </row>
    <row r="42" spans="1:7" ht="26.25" customHeight="1">
      <c r="A42" s="1221" t="s">
        <v>1867</v>
      </c>
      <c r="B42" s="1221"/>
      <c r="C42" s="1221"/>
      <c r="D42" s="1221"/>
      <c r="E42" s="1221"/>
      <c r="F42" s="1221"/>
      <c r="G42" s="1221"/>
    </row>
    <row r="43" spans="1:7">
      <c r="A43" s="1219" t="s">
        <v>1868</v>
      </c>
      <c r="B43" s="1219"/>
      <c r="C43" s="1219"/>
      <c r="D43" s="1219"/>
      <c r="E43" s="1219"/>
      <c r="F43" s="1219"/>
      <c r="G43" s="1219"/>
    </row>
    <row r="44" spans="1:7" ht="14.25">
      <c r="A44" s="121" t="s">
        <v>484</v>
      </c>
      <c r="B44" s="253"/>
      <c r="C44" s="254"/>
    </row>
    <row r="45" spans="1:7" ht="14.25">
      <c r="B45" s="253"/>
      <c r="C45" s="254"/>
    </row>
    <row r="46" spans="1:7" ht="14.25">
      <c r="B46" s="253"/>
      <c r="C46" s="254"/>
    </row>
    <row r="47" spans="1:7" ht="14.25">
      <c r="B47" s="253"/>
      <c r="C47" s="254"/>
    </row>
    <row r="48" spans="1:7" ht="14.25">
      <c r="B48" s="253"/>
      <c r="C48" s="254"/>
    </row>
    <row r="49" spans="2:3" ht="14.25">
      <c r="B49" s="253"/>
      <c r="C49" s="254"/>
    </row>
    <row r="50" spans="2:3" ht="14.25">
      <c r="B50" s="253"/>
      <c r="C50" s="254"/>
    </row>
  </sheetData>
  <mergeCells count="6">
    <mergeCell ref="A43:G43"/>
    <mergeCell ref="B8:B9"/>
    <mergeCell ref="A40:G40"/>
    <mergeCell ref="A42:G42"/>
    <mergeCell ref="C8:C9"/>
    <mergeCell ref="A39:E39"/>
  </mergeCells>
  <pageMargins left="1.1811023622047245" right="0.47244094488188981" top="0.82677165354330717" bottom="2.598425196850394" header="0.31496062992125984" footer="0.31496062992125984"/>
  <pageSetup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W21"/>
  <sheetViews>
    <sheetView showGridLines="0" zoomScaleNormal="100" workbookViewId="0">
      <selection activeCell="A18" sqref="A18"/>
    </sheetView>
  </sheetViews>
  <sheetFormatPr defaultColWidth="11.42578125" defaultRowHeight="12"/>
  <cols>
    <col min="1" max="1" width="41.5703125" style="238" customWidth="1"/>
    <col min="2" max="2" width="7.85546875" style="238" customWidth="1"/>
    <col min="3" max="3" width="10.5703125" style="238" customWidth="1"/>
    <col min="4" max="4" width="12.28515625" style="238" customWidth="1"/>
    <col min="5" max="5" width="10.140625" style="238" customWidth="1"/>
    <col min="6" max="6" width="10.85546875" style="238" customWidth="1"/>
    <col min="7" max="7" width="9.85546875" style="238" customWidth="1"/>
    <col min="8" max="8" width="10" style="238" customWidth="1"/>
    <col min="9" max="10" width="11.5703125" style="238" customWidth="1"/>
    <col min="11" max="11" width="11" style="238" customWidth="1"/>
    <col min="12" max="12" width="12" style="238" customWidth="1"/>
    <col min="13" max="14" width="11.28515625" style="238" customWidth="1"/>
    <col min="15" max="19" width="11.42578125" style="238"/>
    <col min="20" max="20" width="35" style="238" bestFit="1" customWidth="1"/>
    <col min="21" max="22" width="11.42578125" style="238"/>
    <col min="23" max="23" width="21.140625" style="238" customWidth="1"/>
    <col min="24" max="24" width="18.7109375" style="238" bestFit="1" customWidth="1"/>
    <col min="25" max="16384" width="11.42578125" style="238"/>
  </cols>
  <sheetData>
    <row r="1" spans="1:23" s="139" customFormat="1" ht="12.75">
      <c r="A1" s="134" t="s">
        <v>187</v>
      </c>
      <c r="B1" s="134"/>
      <c r="C1" s="135"/>
      <c r="D1" s="135"/>
      <c r="E1" s="135"/>
      <c r="F1" s="135"/>
      <c r="G1" s="135"/>
      <c r="H1" s="136"/>
      <c r="I1" s="136"/>
      <c r="J1" s="136"/>
      <c r="K1" s="136"/>
      <c r="L1" s="136"/>
      <c r="M1" s="136"/>
      <c r="N1" s="136">
        <v>18</v>
      </c>
    </row>
    <row r="5" spans="1:23" ht="12.75">
      <c r="A5" s="723" t="s">
        <v>708</v>
      </c>
      <c r="B5" s="226"/>
    </row>
    <row r="6" spans="1:23" ht="12.75">
      <c r="A6" s="226" t="s">
        <v>282</v>
      </c>
      <c r="B6" s="226"/>
    </row>
    <row r="7" spans="1:23" ht="12.75">
      <c r="A7" s="226" t="s">
        <v>1858</v>
      </c>
      <c r="B7" s="226"/>
    </row>
    <row r="8" spans="1:23" ht="14.25" customHeight="1">
      <c r="A8" s="225" t="s">
        <v>181</v>
      </c>
      <c r="B8" s="225"/>
    </row>
    <row r="9" spans="1:23" ht="12" customHeight="1">
      <c r="A9" s="1216" t="s">
        <v>217</v>
      </c>
      <c r="B9" s="1223">
        <v>2012</v>
      </c>
      <c r="C9" s="1223">
        <v>2013</v>
      </c>
      <c r="D9" s="1223">
        <v>2014</v>
      </c>
      <c r="E9" s="1223">
        <v>2015</v>
      </c>
      <c r="F9" s="1223">
        <v>2016</v>
      </c>
      <c r="G9" s="1223">
        <v>2017</v>
      </c>
      <c r="H9" s="1223">
        <v>2018</v>
      </c>
      <c r="I9" s="1223">
        <v>2019</v>
      </c>
      <c r="J9" s="1223">
        <v>2020</v>
      </c>
      <c r="K9" s="1223">
        <v>2021</v>
      </c>
      <c r="L9" s="1223">
        <v>2022</v>
      </c>
      <c r="M9" s="1223">
        <v>2023</v>
      </c>
      <c r="N9" s="1223">
        <v>2024</v>
      </c>
    </row>
    <row r="10" spans="1:23" ht="15.75" customHeight="1">
      <c r="A10" s="1216"/>
      <c r="B10" s="1223" t="s">
        <v>225</v>
      </c>
      <c r="C10" s="1223"/>
      <c r="D10" s="1223" t="s">
        <v>225</v>
      </c>
      <c r="E10" s="1223"/>
      <c r="F10" s="1223" t="s">
        <v>225</v>
      </c>
      <c r="G10" s="1223"/>
      <c r="H10" s="1223" t="s">
        <v>225</v>
      </c>
      <c r="I10" s="1223"/>
      <c r="J10" s="1223"/>
      <c r="K10" s="1223"/>
      <c r="L10" s="1223"/>
      <c r="M10" s="1223"/>
      <c r="N10" s="1223"/>
    </row>
    <row r="11" spans="1:23" s="139" customFormat="1" ht="15.75" customHeight="1">
      <c r="A11" s="275" t="s">
        <v>353</v>
      </c>
      <c r="B11" s="741">
        <v>986.92423889999986</v>
      </c>
      <c r="C11" s="742">
        <v>3453148628.1599998</v>
      </c>
      <c r="D11" s="742">
        <v>3175341069.9000006</v>
      </c>
      <c r="E11" s="742">
        <v>1930119679.5600002</v>
      </c>
      <c r="F11" s="742">
        <v>2416578455.4700003</v>
      </c>
      <c r="G11" s="742">
        <v>6221602419.2700005</v>
      </c>
      <c r="H11" s="259">
        <v>3671.5632749099996</v>
      </c>
      <c r="I11" s="259">
        <v>4816.0320150499992</v>
      </c>
      <c r="J11" s="259">
        <v>11416.913498169999</v>
      </c>
      <c r="K11" s="801">
        <v>12567997044.870001</v>
      </c>
      <c r="L11" s="801">
        <v>7712736341.1999998</v>
      </c>
      <c r="M11" s="1075">
        <v>4328755833.4399996</v>
      </c>
      <c r="N11" s="1075">
        <v>9292543579.1300011</v>
      </c>
    </row>
    <row r="12" spans="1:23" s="139" customFormat="1" ht="15.75" customHeight="1">
      <c r="A12" s="256" t="s">
        <v>281</v>
      </c>
      <c r="B12" s="1075">
        <v>0</v>
      </c>
      <c r="C12" s="1075">
        <v>0</v>
      </c>
      <c r="D12" s="255">
        <v>3156987361.4099998</v>
      </c>
      <c r="E12" s="1075">
        <v>0</v>
      </c>
      <c r="F12" s="1075">
        <v>0</v>
      </c>
      <c r="G12" s="1075">
        <v>0</v>
      </c>
      <c r="H12" s="1075">
        <v>0</v>
      </c>
      <c r="I12" s="1075">
        <v>0</v>
      </c>
      <c r="J12" s="1075">
        <v>0</v>
      </c>
      <c r="K12" s="1075">
        <v>0</v>
      </c>
      <c r="L12" s="1075">
        <v>0</v>
      </c>
      <c r="M12" s="1075">
        <v>0</v>
      </c>
      <c r="N12" s="1075">
        <v>0</v>
      </c>
    </row>
    <row r="13" spans="1:23" s="240" customFormat="1" ht="17.25" customHeight="1">
      <c r="A13" s="256" t="s">
        <v>685</v>
      </c>
      <c r="B13" s="1075">
        <v>0</v>
      </c>
      <c r="C13" s="255">
        <v>2639520669.3000002</v>
      </c>
      <c r="D13" s="255">
        <v>873893793.60000002</v>
      </c>
      <c r="E13" s="255">
        <v>1433954167.23</v>
      </c>
      <c r="F13" s="1075">
        <v>0</v>
      </c>
      <c r="G13" s="1075">
        <v>0</v>
      </c>
      <c r="H13" s="259">
        <v>264.59293916999997</v>
      </c>
      <c r="I13" s="1075">
        <v>0</v>
      </c>
      <c r="J13" s="1075">
        <v>0</v>
      </c>
      <c r="K13" s="1075">
        <v>0</v>
      </c>
      <c r="L13" s="1075">
        <v>0</v>
      </c>
      <c r="M13" s="1075">
        <v>0</v>
      </c>
      <c r="N13" s="1075">
        <v>0</v>
      </c>
    </row>
    <row r="14" spans="1:23" s="240" customFormat="1" ht="17.25" customHeight="1">
      <c r="A14" s="256" t="s">
        <v>686</v>
      </c>
      <c r="B14" s="1075">
        <v>0</v>
      </c>
      <c r="C14" s="255">
        <v>4844945390.5599995</v>
      </c>
      <c r="D14" s="255">
        <v>4801086879.96</v>
      </c>
      <c r="E14" s="255">
        <v>5468172778.6199999</v>
      </c>
      <c r="F14" s="255">
        <v>8428260595.71</v>
      </c>
      <c r="G14" s="255">
        <v>7104287717.1499996</v>
      </c>
      <c r="H14" s="259">
        <v>2550.52373571</v>
      </c>
      <c r="I14" s="259">
        <v>3056.1</v>
      </c>
      <c r="J14" s="259">
        <v>5263.1063344799995</v>
      </c>
      <c r="K14" s="801">
        <v>10414080346.34</v>
      </c>
      <c r="L14" s="801">
        <v>1573969914.1300001</v>
      </c>
      <c r="M14" s="1075">
        <v>0</v>
      </c>
      <c r="N14" s="1075">
        <v>2274966672.6399999</v>
      </c>
    </row>
    <row r="15" spans="1:23" s="240" customFormat="1" ht="17.25" customHeight="1">
      <c r="A15" s="256" t="s">
        <v>687</v>
      </c>
      <c r="B15" s="260">
        <v>10.695641310000001</v>
      </c>
      <c r="C15" s="255">
        <v>1474207345.1399999</v>
      </c>
      <c r="D15" s="255">
        <v>2072232596.2199996</v>
      </c>
      <c r="E15" s="255">
        <v>1880753087.7199998</v>
      </c>
      <c r="F15" s="255">
        <v>2240137535.7000003</v>
      </c>
      <c r="G15" s="255">
        <v>2158700795.3100004</v>
      </c>
      <c r="H15" s="259">
        <v>2245.1999999999998</v>
      </c>
      <c r="I15" s="259">
        <v>2300.34786786</v>
      </c>
      <c r="J15" s="259">
        <v>5646.5272240400009</v>
      </c>
      <c r="K15" s="801">
        <v>5739414886.8999996</v>
      </c>
      <c r="L15" s="801">
        <v>206680955.58000001</v>
      </c>
      <c r="M15" s="1075">
        <v>442377.33</v>
      </c>
      <c r="N15" s="1075">
        <v>1368824644.97</v>
      </c>
    </row>
    <row r="16" spans="1:23" ht="14.25" customHeight="1">
      <c r="A16" s="261" t="s">
        <v>122</v>
      </c>
      <c r="B16" s="262">
        <v>997.61988020999991</v>
      </c>
      <c r="C16" s="263">
        <v>12411822033.16</v>
      </c>
      <c r="D16" s="263">
        <v>14079541701.09</v>
      </c>
      <c r="E16" s="263">
        <v>10712999713.129999</v>
      </c>
      <c r="F16" s="263">
        <v>13084976586.880001</v>
      </c>
      <c r="G16" s="263">
        <v>15484590931.73</v>
      </c>
      <c r="H16" s="264">
        <v>8731.87994979</v>
      </c>
      <c r="I16" s="264">
        <v>10172.47988291</v>
      </c>
      <c r="J16" s="264">
        <f>SUM(J11:J15)</f>
        <v>22326.54705669</v>
      </c>
      <c r="K16" s="778">
        <f>SUM(K11:K15)</f>
        <v>28721492278.110001</v>
      </c>
      <c r="L16" s="778">
        <f>SUM(L11:L15)</f>
        <v>9493387210.9099998</v>
      </c>
      <c r="M16" s="1076">
        <f>SUM(M11:M15)</f>
        <v>4329198210.7699995</v>
      </c>
      <c r="N16" s="1076">
        <v>12936334896.74</v>
      </c>
      <c r="T16" s="139"/>
      <c r="U16" s="139"/>
      <c r="V16" s="139"/>
      <c r="W16" s="139"/>
    </row>
    <row r="17" spans="1:23" s="139" customFormat="1" ht="14.25" customHeight="1">
      <c r="A17" s="265" t="s">
        <v>443</v>
      </c>
      <c r="B17" s="266"/>
      <c r="C17" s="267"/>
      <c r="D17" s="267"/>
      <c r="E17" s="267"/>
      <c r="F17" s="267"/>
      <c r="G17" s="267"/>
      <c r="H17" s="259"/>
      <c r="I17" s="259"/>
      <c r="J17" s="259"/>
      <c r="T17" s="238"/>
      <c r="U17" s="238"/>
      <c r="V17" s="238"/>
      <c r="W17" s="238"/>
    </row>
    <row r="18" spans="1:23">
      <c r="A18" s="233" t="s">
        <v>234</v>
      </c>
      <c r="I18" s="268"/>
      <c r="J18" s="268"/>
    </row>
    <row r="19" spans="1:23">
      <c r="A19" s="233" t="s">
        <v>312</v>
      </c>
    </row>
    <row r="20" spans="1:23">
      <c r="A20" s="233" t="s">
        <v>1718</v>
      </c>
    </row>
    <row r="21" spans="1:23">
      <c r="A21" s="233" t="s">
        <v>559</v>
      </c>
      <c r="B21" s="233"/>
      <c r="C21" s="270"/>
      <c r="D21" s="270"/>
      <c r="E21" s="270"/>
      <c r="F21" s="270"/>
      <c r="G21" s="270"/>
      <c r="H21" s="270"/>
      <c r="I21" s="270"/>
      <c r="J21" s="270"/>
    </row>
  </sheetData>
  <mergeCells count="14">
    <mergeCell ref="N9:N10"/>
    <mergeCell ref="M9:M10"/>
    <mergeCell ref="L9:L10"/>
    <mergeCell ref="K9:K10"/>
    <mergeCell ref="A9:A10"/>
    <mergeCell ref="C9:C10"/>
    <mergeCell ref="D9:D10"/>
    <mergeCell ref="B9:B10"/>
    <mergeCell ref="E9:E10"/>
    <mergeCell ref="F9:F10"/>
    <mergeCell ref="G9:G10"/>
    <mergeCell ref="H9:H10"/>
    <mergeCell ref="I9:I10"/>
    <mergeCell ref="J9:J10"/>
  </mergeCells>
  <phoneticPr fontId="44" type="noConversion"/>
  <pageMargins left="0.70866141732283472" right="0.70866141732283472" top="0.74803149606299213" bottom="0.74803149606299213" header="0.31496062992125984" footer="0.31496062992125984"/>
  <pageSetup scale="70" orientation="portrait" r:id="rId1"/>
  <ignoredErrors>
    <ignoredError sqref="J16:M16"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O26"/>
  <sheetViews>
    <sheetView showGridLines="0" zoomScaleNormal="100" workbookViewId="0">
      <selection activeCell="A26" sqref="A26"/>
    </sheetView>
  </sheetViews>
  <sheetFormatPr defaultColWidth="9.140625" defaultRowHeight="12.75"/>
  <cols>
    <col min="1" max="1" width="18.5703125" style="109" customWidth="1"/>
    <col min="2" max="2" width="12.5703125" style="109" bestFit="1" customWidth="1"/>
    <col min="3" max="9" width="11.140625" style="109" customWidth="1"/>
    <col min="10" max="11" width="9" style="109" bestFit="1" customWidth="1"/>
    <col min="12" max="12" width="10" style="109" customWidth="1"/>
    <col min="13" max="13" width="10.140625" style="109" bestFit="1" customWidth="1"/>
    <col min="14" max="14" width="9.140625" style="109"/>
    <col min="15" max="15" width="15.140625" style="109" bestFit="1" customWidth="1"/>
    <col min="16" max="16384" width="9.140625" style="109"/>
  </cols>
  <sheetData>
    <row r="1" spans="1:15" ht="15" customHeight="1">
      <c r="A1" s="134" t="s">
        <v>187</v>
      </c>
      <c r="B1" s="271"/>
      <c r="C1" s="271"/>
      <c r="D1" s="271"/>
      <c r="E1" s="137"/>
      <c r="F1" s="136"/>
      <c r="G1" s="136"/>
      <c r="H1" s="136"/>
      <c r="I1" s="136"/>
      <c r="J1" s="136"/>
      <c r="K1" s="136"/>
      <c r="L1" s="136"/>
      <c r="M1" s="136">
        <v>19</v>
      </c>
    </row>
    <row r="2" spans="1:15" ht="18.75" customHeight="1"/>
    <row r="3" spans="1:15" ht="15" customHeight="1">
      <c r="O3" s="128"/>
    </row>
    <row r="4" spans="1:15">
      <c r="A4" s="723" t="s">
        <v>709</v>
      </c>
    </row>
    <row r="5" spans="1:15">
      <c r="A5" s="173" t="s">
        <v>676</v>
      </c>
      <c r="G5" s="274"/>
      <c r="H5" s="274"/>
      <c r="O5" s="128"/>
    </row>
    <row r="6" spans="1:15">
      <c r="A6" s="273" t="s">
        <v>1862</v>
      </c>
      <c r="G6" s="274"/>
      <c r="H6" s="274"/>
    </row>
    <row r="7" spans="1:15">
      <c r="A7" s="275"/>
      <c r="G7" s="274"/>
      <c r="H7" s="274"/>
    </row>
    <row r="8" spans="1:15" ht="14.25">
      <c r="A8" s="276" t="s">
        <v>164</v>
      </c>
      <c r="B8" s="650" t="s">
        <v>688</v>
      </c>
      <c r="C8" s="518">
        <v>2014</v>
      </c>
      <c r="D8" s="518">
        <v>2015</v>
      </c>
      <c r="E8" s="518">
        <v>2016</v>
      </c>
      <c r="F8" s="518">
        <v>2017</v>
      </c>
      <c r="G8" s="518">
        <v>2018</v>
      </c>
      <c r="H8" s="518">
        <v>2019</v>
      </c>
      <c r="I8" s="518">
        <v>2020</v>
      </c>
      <c r="J8" s="518">
        <v>2021</v>
      </c>
      <c r="K8" s="518">
        <v>2022</v>
      </c>
      <c r="L8" s="518">
        <v>2023</v>
      </c>
      <c r="M8" s="518" t="s">
        <v>1861</v>
      </c>
    </row>
    <row r="9" spans="1:15">
      <c r="A9" s="277" t="s">
        <v>185</v>
      </c>
      <c r="B9" s="152">
        <v>676675723.48510003</v>
      </c>
      <c r="C9" s="152">
        <v>1365716589.2837796</v>
      </c>
      <c r="D9" s="152">
        <v>348890345.9306379</v>
      </c>
      <c r="E9" s="152">
        <v>590292932.2640543</v>
      </c>
      <c r="F9" s="152">
        <v>529525904.20703942</v>
      </c>
      <c r="G9" s="152">
        <v>747251749.12535727</v>
      </c>
      <c r="H9" s="1186">
        <v>671580669.97832322</v>
      </c>
      <c r="I9" s="1186">
        <v>711731406.55280828</v>
      </c>
      <c r="J9" s="1186">
        <v>777292633.74542773</v>
      </c>
      <c r="K9" s="1186">
        <v>944550113.79203463</v>
      </c>
      <c r="L9" s="1186">
        <v>1110866072.5031455</v>
      </c>
      <c r="M9" s="1186">
        <v>1256174541.1209347</v>
      </c>
    </row>
    <row r="10" spans="1:15">
      <c r="A10" s="277" t="s">
        <v>153</v>
      </c>
      <c r="B10" s="152">
        <v>976536743.94397342</v>
      </c>
      <c r="C10" s="152">
        <v>233117014.81860012</v>
      </c>
      <c r="D10" s="152">
        <v>181565614.78718397</v>
      </c>
      <c r="E10" s="152">
        <v>330912964.31179243</v>
      </c>
      <c r="F10" s="152">
        <v>298071745.49301231</v>
      </c>
      <c r="G10" s="152">
        <v>480339906.18644506</v>
      </c>
      <c r="H10" s="1187">
        <v>339231416.40976024</v>
      </c>
      <c r="I10" s="1186">
        <v>394134352.03978962</v>
      </c>
      <c r="J10" s="1186">
        <v>486798770.78136778</v>
      </c>
      <c r="K10" s="1186">
        <v>596891220.45654917</v>
      </c>
      <c r="L10" s="1186">
        <v>666884030.60589004</v>
      </c>
      <c r="M10" s="1186">
        <v>686937240.36102331</v>
      </c>
    </row>
    <row r="11" spans="1:15">
      <c r="A11" s="277" t="s">
        <v>154</v>
      </c>
      <c r="B11" s="152">
        <v>1167837390.4575684</v>
      </c>
      <c r="C11" s="152">
        <v>206652910.0994001</v>
      </c>
      <c r="D11" s="152">
        <v>218486556.08275679</v>
      </c>
      <c r="E11" s="152">
        <v>276321482.85396641</v>
      </c>
      <c r="F11" s="152">
        <v>416491857.1868332</v>
      </c>
      <c r="G11" s="152">
        <v>415213085.64715934</v>
      </c>
      <c r="H11" s="1187">
        <v>356038799.01362801</v>
      </c>
      <c r="I11" s="1186">
        <v>418112700.22500485</v>
      </c>
      <c r="J11" s="1186">
        <v>540222416.42772555</v>
      </c>
      <c r="K11" s="1186">
        <v>611754540.65186048</v>
      </c>
      <c r="L11" s="1186">
        <v>716404137.10088289</v>
      </c>
      <c r="M11" s="1186">
        <v>785997888.73281348</v>
      </c>
    </row>
    <row r="12" spans="1:15">
      <c r="A12" s="277" t="s">
        <v>155</v>
      </c>
      <c r="B12" s="152">
        <v>1839491244.4148211</v>
      </c>
      <c r="C12" s="152">
        <v>240896928.19970015</v>
      </c>
      <c r="D12" s="152">
        <v>341873438.3551926</v>
      </c>
      <c r="E12" s="152">
        <v>191188111.67592588</v>
      </c>
      <c r="F12" s="152">
        <v>294639140.33226788</v>
      </c>
      <c r="G12" s="152">
        <v>642538882.49619579</v>
      </c>
      <c r="H12" s="1187">
        <v>366881896.49487817</v>
      </c>
      <c r="I12" s="1186">
        <v>361861960.62164098</v>
      </c>
      <c r="J12" s="1186">
        <v>642074369.26277018</v>
      </c>
      <c r="K12" s="1186">
        <v>758710666.50997376</v>
      </c>
      <c r="L12" s="1186">
        <v>862333642.45722306</v>
      </c>
      <c r="M12" s="1186">
        <v>1020217343.1999476</v>
      </c>
    </row>
    <row r="13" spans="1:15">
      <c r="A13" s="277" t="s">
        <v>156</v>
      </c>
      <c r="B13" s="152">
        <v>2276117391.281343</v>
      </c>
      <c r="C13" s="152">
        <v>250657982.55271205</v>
      </c>
      <c r="D13" s="152">
        <v>326355148.87031341</v>
      </c>
      <c r="E13" s="152">
        <v>263483799.10580844</v>
      </c>
      <c r="F13" s="152">
        <v>241682837.9462834</v>
      </c>
      <c r="G13" s="152">
        <v>419634472.23152906</v>
      </c>
      <c r="H13" s="1187">
        <v>469792798.71201742</v>
      </c>
      <c r="I13" s="1186">
        <v>271538011.26047784</v>
      </c>
      <c r="J13" s="1186">
        <v>626692735.84297144</v>
      </c>
      <c r="K13" s="1186">
        <v>778757231.81163967</v>
      </c>
      <c r="L13" s="1186">
        <v>803433031.27739406</v>
      </c>
      <c r="M13" s="1186">
        <v>941646633.43264341</v>
      </c>
    </row>
    <row r="14" spans="1:15">
      <c r="A14" s="277" t="s">
        <v>157</v>
      </c>
      <c r="B14" s="152">
        <v>2049606206.8072419</v>
      </c>
      <c r="C14" s="152">
        <v>251525956.63997942</v>
      </c>
      <c r="D14" s="152">
        <v>375620872.71381289</v>
      </c>
      <c r="E14" s="152">
        <v>364511991.14911187</v>
      </c>
      <c r="F14" s="152">
        <v>307059663.63074803</v>
      </c>
      <c r="G14" s="152">
        <v>421091434.62809718</v>
      </c>
      <c r="H14" s="1187">
        <v>380600025.49712914</v>
      </c>
      <c r="I14" s="1186">
        <v>395050541.04651725</v>
      </c>
      <c r="J14" s="1186">
        <v>495511798.00356311</v>
      </c>
      <c r="K14" s="1186">
        <v>700242843.96539021</v>
      </c>
      <c r="L14" s="1186">
        <v>761258128.31040609</v>
      </c>
      <c r="M14" s="1186">
        <v>759090053.46131396</v>
      </c>
    </row>
    <row r="15" spans="1:15">
      <c r="A15" s="277" t="s">
        <v>158</v>
      </c>
      <c r="B15" s="152">
        <v>1232692201.8996425</v>
      </c>
      <c r="C15" s="152">
        <v>215251963.13493541</v>
      </c>
      <c r="D15" s="152">
        <v>353147614.06621903</v>
      </c>
      <c r="E15" s="152">
        <v>381450069.68869138</v>
      </c>
      <c r="F15" s="152">
        <v>344287291.27524072</v>
      </c>
      <c r="G15" s="152">
        <v>480738017.1921593</v>
      </c>
      <c r="H15" s="1187">
        <v>427842068.7666049</v>
      </c>
      <c r="I15" s="1186">
        <v>550946158.74420941</v>
      </c>
      <c r="J15" s="1186">
        <v>527613236.89445204</v>
      </c>
      <c r="K15" s="1186">
        <v>726125939.63064468</v>
      </c>
      <c r="L15" s="1186">
        <v>817803463.24361801</v>
      </c>
      <c r="M15" s="1186">
        <v>867935968.48476851</v>
      </c>
    </row>
    <row r="16" spans="1:15">
      <c r="A16" s="277" t="s">
        <v>159</v>
      </c>
      <c r="B16" s="152">
        <v>1448314144.8816431</v>
      </c>
      <c r="C16" s="152">
        <v>257420383.11406207</v>
      </c>
      <c r="D16" s="152">
        <v>380135949.90322644</v>
      </c>
      <c r="E16" s="152">
        <v>297846160.41233486</v>
      </c>
      <c r="F16" s="152">
        <v>315620373.70851064</v>
      </c>
      <c r="G16" s="152">
        <v>530537501.47582477</v>
      </c>
      <c r="H16" s="1187">
        <v>380431306.69364727</v>
      </c>
      <c r="I16" s="1186">
        <v>577473028.34129405</v>
      </c>
      <c r="J16" s="1186">
        <v>584719073.67998016</v>
      </c>
      <c r="K16" s="1186">
        <v>715205944.33328974</v>
      </c>
      <c r="L16" s="1186">
        <v>757514121.13331187</v>
      </c>
      <c r="M16" s="1186">
        <v>838605904.66954589</v>
      </c>
    </row>
    <row r="17" spans="1:13">
      <c r="A17" s="277" t="s">
        <v>160</v>
      </c>
      <c r="B17" s="152">
        <v>1936347744.4678535</v>
      </c>
      <c r="C17" s="152">
        <v>256240000</v>
      </c>
      <c r="D17" s="152">
        <v>315599931.41135496</v>
      </c>
      <c r="E17" s="152">
        <v>296150494.80023754</v>
      </c>
      <c r="F17" s="152">
        <v>320493027.42615527</v>
      </c>
      <c r="G17" s="152">
        <v>526724893.86914891</v>
      </c>
      <c r="H17" s="1187">
        <v>428768837.16574329</v>
      </c>
      <c r="I17" s="1186">
        <v>466344975.79312956</v>
      </c>
      <c r="J17" s="1186">
        <v>618576215.19625783</v>
      </c>
      <c r="K17" s="1186">
        <v>693915852.05811942</v>
      </c>
      <c r="L17" s="1186">
        <v>789761208.67641222</v>
      </c>
      <c r="M17" s="1186">
        <v>896203191.3117497</v>
      </c>
    </row>
    <row r="18" spans="1:13">
      <c r="A18" s="277" t="s">
        <v>161</v>
      </c>
      <c r="B18" s="152">
        <v>1363057420.2582793</v>
      </c>
      <c r="C18" s="152">
        <v>231205913.01543391</v>
      </c>
      <c r="D18" s="152">
        <v>372251310.01620644</v>
      </c>
      <c r="E18" s="152">
        <v>298394629.06343216</v>
      </c>
      <c r="F18" s="152">
        <v>166504884.41554651</v>
      </c>
      <c r="G18" s="152">
        <v>467153142.58573532</v>
      </c>
      <c r="H18" s="1187">
        <v>423747675.68278396</v>
      </c>
      <c r="I18" s="1186">
        <v>490275395.16524512</v>
      </c>
      <c r="J18" s="1186">
        <v>711236973.75272787</v>
      </c>
      <c r="K18" s="1186">
        <v>681767587.61283875</v>
      </c>
      <c r="L18" s="1186">
        <v>768367135.55014503</v>
      </c>
      <c r="M18" s="1186">
        <v>877861137.587551</v>
      </c>
    </row>
    <row r="19" spans="1:13">
      <c r="A19" s="277" t="s">
        <v>162</v>
      </c>
      <c r="B19" s="152">
        <v>2897045118.8550181</v>
      </c>
      <c r="C19" s="152">
        <v>424371549.63283676</v>
      </c>
      <c r="D19" s="152">
        <v>391329393.97751498</v>
      </c>
      <c r="E19" s="152">
        <v>326528234.87841213</v>
      </c>
      <c r="F19" s="152">
        <v>243847015.30273727</v>
      </c>
      <c r="G19" s="152">
        <v>516953074.52667952</v>
      </c>
      <c r="H19" s="1187">
        <v>392924695.64715403</v>
      </c>
      <c r="I19" s="1186">
        <v>553530058.69366312</v>
      </c>
      <c r="J19" s="1186">
        <v>644917464.83228803</v>
      </c>
      <c r="K19" s="1186">
        <v>675673538.20915592</v>
      </c>
      <c r="L19" s="1186">
        <v>771669536.48539698</v>
      </c>
      <c r="M19" s="1186">
        <v>940375341.28693557</v>
      </c>
    </row>
    <row r="20" spans="1:13">
      <c r="A20" s="277" t="s">
        <v>163</v>
      </c>
      <c r="B20" s="152">
        <v>1341750765.6511724</v>
      </c>
      <c r="C20" s="152">
        <v>209079391.20277879</v>
      </c>
      <c r="D20" s="152">
        <v>458335247.66569096</v>
      </c>
      <c r="E20" s="152">
        <v>346223988.56432492</v>
      </c>
      <c r="F20" s="152">
        <v>365064703.30615282</v>
      </c>
      <c r="G20" s="152">
        <v>635857771.80347848</v>
      </c>
      <c r="H20" s="1187">
        <v>542287862.51755977</v>
      </c>
      <c r="I20" s="1186">
        <v>595028819.30105615</v>
      </c>
      <c r="J20" s="1186">
        <v>749101400.99480677</v>
      </c>
      <c r="K20" s="1186">
        <v>799216918.37556422</v>
      </c>
      <c r="L20" s="1186">
        <v>953504573.24736547</v>
      </c>
      <c r="M20" s="1186">
        <v>934750171.30149853</v>
      </c>
    </row>
    <row r="21" spans="1:13">
      <c r="A21" s="276" t="s">
        <v>75</v>
      </c>
      <c r="B21" s="1188">
        <v>19205472096.403656</v>
      </c>
      <c r="C21" s="1188">
        <v>4142136581.6942191</v>
      </c>
      <c r="D21" s="1188">
        <v>4063591423.7801104</v>
      </c>
      <c r="E21" s="1188">
        <v>3963304858.7680922</v>
      </c>
      <c r="F21" s="1188">
        <v>3843288444.2305274</v>
      </c>
      <c r="G21" s="1188">
        <v>6284033931.7678099</v>
      </c>
      <c r="H21" s="1188">
        <v>5180128052.5792303</v>
      </c>
      <c r="I21" s="1188">
        <v>5786027407.7848358</v>
      </c>
      <c r="J21" s="1188">
        <v>7404757089.4143372</v>
      </c>
      <c r="K21" s="1188">
        <v>8682812397.4070606</v>
      </c>
      <c r="L21" s="1188">
        <v>9779799080.5911922</v>
      </c>
      <c r="M21" s="1188">
        <v>10805795414.950726</v>
      </c>
    </row>
    <row r="22" spans="1:13">
      <c r="A22" s="269" t="s">
        <v>441</v>
      </c>
    </row>
    <row r="23" spans="1:13">
      <c r="A23" s="269" t="s">
        <v>448</v>
      </c>
    </row>
    <row r="24" spans="1:13">
      <c r="A24" s="139" t="s">
        <v>689</v>
      </c>
    </row>
    <row r="25" spans="1:13">
      <c r="A25" s="269" t="s">
        <v>1555</v>
      </c>
    </row>
    <row r="26" spans="1:13">
      <c r="A26" s="269" t="s">
        <v>559</v>
      </c>
    </row>
  </sheetData>
  <printOptions horizontalCentered="1" verticalCentered="1"/>
  <pageMargins left="0.98425196850393704" right="0.15748031496062992" top="0.15748031496062992" bottom="1.4173228346456694" header="0.31496062992125984" footer="0.31496062992125984"/>
  <pageSetup scale="8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1"/>
  <sheetViews>
    <sheetView showGridLines="0" zoomScale="90" zoomScaleNormal="90" workbookViewId="0">
      <pane ySplit="8" topLeftCell="A22" activePane="bottomLeft" state="frozen"/>
      <selection activeCell="S89" sqref="B89:S89"/>
      <selection pane="bottomLeft" activeCell="J33" sqref="J33"/>
    </sheetView>
  </sheetViews>
  <sheetFormatPr defaultColWidth="9.140625" defaultRowHeight="12.75"/>
  <cols>
    <col min="1" max="1" width="77.42578125" style="109" customWidth="1"/>
    <col min="2" max="5" width="15.7109375" style="109" customWidth="1"/>
    <col min="6" max="6" width="23.42578125" style="109" customWidth="1"/>
    <col min="7" max="16384" width="9.140625" style="109"/>
  </cols>
  <sheetData>
    <row r="1" spans="1:6" ht="14.25" customHeight="1">
      <c r="A1" s="134" t="s">
        <v>187</v>
      </c>
      <c r="B1" s="134"/>
      <c r="C1" s="134"/>
      <c r="D1" s="134"/>
      <c r="E1" s="136">
        <v>20</v>
      </c>
      <c r="F1" s="278"/>
    </row>
    <row r="4" spans="1:6">
      <c r="A4" s="723" t="s">
        <v>710</v>
      </c>
    </row>
    <row r="5" spans="1:6">
      <c r="A5" s="279" t="s">
        <v>280</v>
      </c>
    </row>
    <row r="6" spans="1:6">
      <c r="A6" s="279" t="s">
        <v>723</v>
      </c>
    </row>
    <row r="7" spans="1:6">
      <c r="A7" s="275" t="s">
        <v>181</v>
      </c>
    </row>
    <row r="8" spans="1:6">
      <c r="A8" s="234" t="s">
        <v>121</v>
      </c>
      <c r="B8" s="146">
        <v>2013</v>
      </c>
      <c r="C8" s="146">
        <v>2014</v>
      </c>
      <c r="D8" s="146">
        <v>2015</v>
      </c>
      <c r="E8" s="518">
        <v>2016</v>
      </c>
    </row>
    <row r="9" spans="1:6" ht="14.25" customHeight="1">
      <c r="A9" s="273" t="s">
        <v>182</v>
      </c>
      <c r="B9" s="280">
        <v>3152544239.039999</v>
      </c>
      <c r="C9" s="280">
        <v>128841996.53999999</v>
      </c>
      <c r="D9" s="280">
        <v>287466114.12999982</v>
      </c>
      <c r="E9" s="281">
        <v>53777105.726427913</v>
      </c>
    </row>
    <row r="10" spans="1:6" s="115" customFormat="1" ht="14.25" customHeight="1">
      <c r="A10" s="273" t="s">
        <v>297</v>
      </c>
      <c r="B10" s="281">
        <v>167331050.68999997</v>
      </c>
      <c r="C10" s="281">
        <v>10421555.42</v>
      </c>
      <c r="D10" s="281">
        <v>8567460.8600000013</v>
      </c>
      <c r="E10" s="281">
        <v>1602739.334580831</v>
      </c>
    </row>
    <row r="11" spans="1:6" ht="14.25" customHeight="1">
      <c r="A11" s="175" t="s">
        <v>83</v>
      </c>
      <c r="B11" s="255">
        <v>163199494.53999996</v>
      </c>
      <c r="C11" s="255">
        <v>10412343.42</v>
      </c>
      <c r="D11" s="255">
        <v>4660977.76</v>
      </c>
      <c r="E11" s="255">
        <v>871942.40109530545</v>
      </c>
    </row>
    <row r="12" spans="1:6" ht="14.25" customHeight="1">
      <c r="A12" s="175" t="s">
        <v>84</v>
      </c>
      <c r="B12" s="255">
        <v>69306.81</v>
      </c>
      <c r="C12" s="128">
        <v>0</v>
      </c>
      <c r="D12" s="255">
        <v>3770283.77</v>
      </c>
      <c r="E12" s="255">
        <v>705317.73642800224</v>
      </c>
    </row>
    <row r="13" spans="1:6" ht="14.25" customHeight="1">
      <c r="A13" s="175" t="s">
        <v>303</v>
      </c>
      <c r="B13" s="282">
        <v>0</v>
      </c>
      <c r="C13" s="128">
        <v>0</v>
      </c>
      <c r="D13" s="255">
        <v>62163.77</v>
      </c>
      <c r="E13" s="255">
        <v>11629.153723946607</v>
      </c>
      <c r="F13" s="283"/>
    </row>
    <row r="14" spans="1:6" ht="14.25" customHeight="1">
      <c r="A14" s="175" t="s">
        <v>304</v>
      </c>
      <c r="B14" s="284">
        <v>4062249.3399999994</v>
      </c>
      <c r="C14" s="255">
        <v>9212</v>
      </c>
      <c r="D14" s="255">
        <v>74035.56</v>
      </c>
      <c r="E14" s="255">
        <v>13850.043333576334</v>
      </c>
    </row>
    <row r="15" spans="1:6" ht="14.25" customHeight="1">
      <c r="A15" s="173" t="s">
        <v>288</v>
      </c>
      <c r="B15" s="285">
        <v>2870581499.4699993</v>
      </c>
      <c r="C15" s="281">
        <v>116507972.75</v>
      </c>
      <c r="D15" s="281">
        <v>278049675.5199998</v>
      </c>
      <c r="E15" s="281">
        <v>52015545.703157201</v>
      </c>
    </row>
    <row r="16" spans="1:6" ht="14.25" customHeight="1">
      <c r="A16" s="173" t="s">
        <v>81</v>
      </c>
      <c r="B16" s="285">
        <v>2712566452.3800001</v>
      </c>
      <c r="C16" s="281">
        <v>111128105.68000001</v>
      </c>
      <c r="D16" s="280">
        <v>221347484.30999997</v>
      </c>
      <c r="E16" s="281">
        <v>41408105.098031372</v>
      </c>
    </row>
    <row r="17" spans="1:5" ht="14.25" customHeight="1">
      <c r="A17" s="109" t="s">
        <v>311</v>
      </c>
      <c r="B17" s="286">
        <v>1072322.1099999999</v>
      </c>
      <c r="C17" s="255">
        <v>189002</v>
      </c>
      <c r="D17" s="255">
        <v>0</v>
      </c>
      <c r="E17" s="255">
        <v>0</v>
      </c>
    </row>
    <row r="18" spans="1:5" ht="14.25" customHeight="1">
      <c r="A18" s="109" t="s">
        <v>341</v>
      </c>
      <c r="B18" s="286">
        <v>156942724.98000008</v>
      </c>
      <c r="C18" s="255">
        <v>5190865.07</v>
      </c>
      <c r="D18" s="255">
        <v>0</v>
      </c>
      <c r="E18" s="255">
        <v>0</v>
      </c>
    </row>
    <row r="19" spans="1:5" ht="14.25" customHeight="1">
      <c r="A19" s="173" t="s">
        <v>287</v>
      </c>
      <c r="B19" s="285">
        <v>115303244.00999999</v>
      </c>
      <c r="C19" s="281">
        <v>1912468.3699999999</v>
      </c>
      <c r="D19" s="280">
        <v>848977.75000000012</v>
      </c>
      <c r="E19" s="281">
        <v>158820.68868989628</v>
      </c>
    </row>
    <row r="20" spans="1:5" ht="14.25" customHeight="1">
      <c r="A20" s="175" t="s">
        <v>305</v>
      </c>
      <c r="B20" s="282">
        <v>0</v>
      </c>
      <c r="C20" s="128">
        <v>0</v>
      </c>
      <c r="D20" s="255">
        <v>8821.36</v>
      </c>
      <c r="E20" s="255">
        <v>1650.2369707351027</v>
      </c>
    </row>
    <row r="21" spans="1:5" ht="14.25" customHeight="1">
      <c r="A21" s="175" t="s">
        <v>306</v>
      </c>
      <c r="B21" s="282">
        <v>0</v>
      </c>
      <c r="C21" s="128">
        <v>0</v>
      </c>
      <c r="D21" s="255">
        <v>69884.789999999994</v>
      </c>
      <c r="E21" s="255">
        <v>13073.546953084193</v>
      </c>
    </row>
    <row r="22" spans="1:5" ht="14.25" customHeight="1">
      <c r="A22" s="175" t="s">
        <v>307</v>
      </c>
      <c r="B22" s="282">
        <v>0</v>
      </c>
      <c r="C22" s="128">
        <v>0</v>
      </c>
      <c r="D22" s="255">
        <v>45711.59</v>
      </c>
      <c r="E22" s="255">
        <v>8551.3974952938097</v>
      </c>
    </row>
    <row r="23" spans="1:5" ht="14.25" customHeight="1">
      <c r="A23" s="175" t="s">
        <v>308</v>
      </c>
      <c r="B23" s="284">
        <v>11623891.5</v>
      </c>
      <c r="C23" s="255">
        <v>280888.59999999998</v>
      </c>
      <c r="D23" s="255">
        <v>8570.2199999999993</v>
      </c>
      <c r="E23" s="255">
        <v>1603.2554947687645</v>
      </c>
    </row>
    <row r="24" spans="1:5" ht="14.25" customHeight="1">
      <c r="A24" s="175" t="s">
        <v>342</v>
      </c>
      <c r="B24" s="284">
        <v>676585.13</v>
      </c>
      <c r="C24" s="128">
        <v>0</v>
      </c>
      <c r="D24" s="128">
        <v>0</v>
      </c>
      <c r="E24" s="128">
        <v>0</v>
      </c>
    </row>
    <row r="25" spans="1:5" ht="14.25" customHeight="1">
      <c r="A25" s="175" t="s">
        <v>309</v>
      </c>
      <c r="B25" s="282">
        <v>0</v>
      </c>
      <c r="C25" s="128">
        <v>0</v>
      </c>
      <c r="D25" s="255">
        <v>42220.34</v>
      </c>
      <c r="E25" s="255">
        <v>7898.2794019296398</v>
      </c>
    </row>
    <row r="26" spans="1:5" ht="14.25" customHeight="1">
      <c r="A26" s="175" t="s">
        <v>310</v>
      </c>
      <c r="B26" s="284">
        <v>102873632.00999999</v>
      </c>
      <c r="C26" s="255">
        <v>1621224.7699999998</v>
      </c>
      <c r="D26" s="255">
        <v>651757.77000000014</v>
      </c>
      <c r="E26" s="255">
        <v>121926.18462661834</v>
      </c>
    </row>
    <row r="27" spans="1:5" ht="14.25" customHeight="1">
      <c r="A27" s="175" t="s">
        <v>82</v>
      </c>
      <c r="B27" s="284">
        <v>129135.37</v>
      </c>
      <c r="C27" s="128">
        <v>0</v>
      </c>
      <c r="D27" s="255">
        <v>22011.68</v>
      </c>
      <c r="E27" s="255">
        <v>4117.7877474664274</v>
      </c>
    </row>
    <row r="28" spans="1:5" ht="14.25" customHeight="1">
      <c r="A28" s="173" t="s">
        <v>352</v>
      </c>
      <c r="B28" s="287">
        <v>0</v>
      </c>
      <c r="C28" s="288">
        <v>0</v>
      </c>
      <c r="D28" s="202">
        <v>0</v>
      </c>
      <c r="E28" s="288">
        <v>0</v>
      </c>
    </row>
    <row r="29" spans="1:5" ht="14.25" customHeight="1">
      <c r="A29" s="173" t="s">
        <v>184</v>
      </c>
      <c r="B29" s="285">
        <v>1395788842.77</v>
      </c>
      <c r="C29" s="281">
        <v>537544271.22999978</v>
      </c>
      <c r="D29" s="280">
        <v>259748091.96000007</v>
      </c>
      <c r="E29" s="281">
        <v>48591816.276661806</v>
      </c>
    </row>
    <row r="30" spans="1:5" ht="14.25" customHeight="1">
      <c r="A30" s="175" t="s">
        <v>343</v>
      </c>
      <c r="B30" s="284">
        <v>1268276676.6199999</v>
      </c>
      <c r="C30" s="255">
        <v>511815832.41999972</v>
      </c>
      <c r="D30" s="255">
        <v>245528573.83000004</v>
      </c>
      <c r="E30" s="255">
        <v>45931730.47082641</v>
      </c>
    </row>
    <row r="31" spans="1:5" ht="14.25" customHeight="1">
      <c r="A31" s="175" t="s">
        <v>344</v>
      </c>
      <c r="B31" s="282">
        <v>0</v>
      </c>
      <c r="C31" s="128">
        <v>0</v>
      </c>
      <c r="D31" s="255">
        <v>2360302.21</v>
      </c>
      <c r="E31" s="255">
        <v>441548.46520828624</v>
      </c>
    </row>
    <row r="32" spans="1:5" ht="14.25" customHeight="1">
      <c r="A32" s="175" t="s">
        <v>345</v>
      </c>
      <c r="B32" s="282">
        <v>0</v>
      </c>
      <c r="C32" s="128">
        <v>0</v>
      </c>
      <c r="D32" s="255">
        <v>800537.48</v>
      </c>
      <c r="E32" s="255">
        <v>149758.82924572998</v>
      </c>
    </row>
    <row r="33" spans="1:6" ht="14.25" customHeight="1">
      <c r="A33" s="175" t="s">
        <v>346</v>
      </c>
      <c r="B33" s="284">
        <v>127512166.15000001</v>
      </c>
      <c r="C33" s="255">
        <v>25728438.809999999</v>
      </c>
      <c r="D33" s="255">
        <v>4442321.7</v>
      </c>
      <c r="E33" s="255">
        <v>831037.78841797763</v>
      </c>
    </row>
    <row r="34" spans="1:6" ht="14.25" customHeight="1">
      <c r="A34" s="173" t="s">
        <v>351</v>
      </c>
      <c r="B34" s="288">
        <v>0</v>
      </c>
      <c r="C34" s="288">
        <v>0</v>
      </c>
      <c r="D34" s="281">
        <v>6616356.7400000002</v>
      </c>
      <c r="E34" s="281">
        <v>1237740.7229633955</v>
      </c>
    </row>
    <row r="35" spans="1:6" ht="14.25" customHeight="1">
      <c r="A35" s="289" t="s">
        <v>299</v>
      </c>
      <c r="B35" s="285">
        <v>313231313.38999993</v>
      </c>
      <c r="C35" s="281">
        <v>20858393.929999996</v>
      </c>
      <c r="D35" s="280">
        <v>101887092.7</v>
      </c>
      <c r="E35" s="281">
        <v>19060308.9789165</v>
      </c>
    </row>
    <row r="36" spans="1:6" ht="14.25" customHeight="1">
      <c r="A36" s="289" t="s">
        <v>300</v>
      </c>
      <c r="B36" s="285">
        <v>312535873.58000004</v>
      </c>
      <c r="C36" s="281">
        <v>19382618.049999997</v>
      </c>
      <c r="D36" s="280">
        <v>80668922.189999983</v>
      </c>
      <c r="E36" s="281">
        <v>15090965.314564999</v>
      </c>
    </row>
    <row r="37" spans="1:6" ht="14.25" customHeight="1">
      <c r="A37" s="290" t="s">
        <v>347</v>
      </c>
      <c r="B37" s="284">
        <v>312535873.58000004</v>
      </c>
      <c r="C37" s="255">
        <v>19382618.049999997</v>
      </c>
      <c r="D37" s="255">
        <v>80668922.189999983</v>
      </c>
      <c r="E37" s="255">
        <v>15090965.314565018</v>
      </c>
      <c r="F37" s="291"/>
    </row>
    <row r="38" spans="1:6" ht="14.25" customHeight="1">
      <c r="A38" s="173" t="s">
        <v>348</v>
      </c>
      <c r="B38" s="285">
        <v>18854.68</v>
      </c>
      <c r="C38" s="281">
        <v>1475775.88</v>
      </c>
      <c r="D38" s="280">
        <v>16543771.52</v>
      </c>
      <c r="E38" s="281">
        <v>3094890.5154872299</v>
      </c>
    </row>
    <row r="39" spans="1:6" ht="14.25" customHeight="1">
      <c r="A39" s="175" t="s">
        <v>349</v>
      </c>
      <c r="B39" s="284">
        <v>18854.68</v>
      </c>
      <c r="C39" s="255">
        <v>1475775.88</v>
      </c>
      <c r="D39" s="292">
        <v>16543771.52</v>
      </c>
      <c r="E39" s="255">
        <v>3094890.5154872336</v>
      </c>
    </row>
    <row r="40" spans="1:6" ht="14.25" customHeight="1">
      <c r="A40" s="175" t="s">
        <v>80</v>
      </c>
      <c r="B40" s="284">
        <v>0</v>
      </c>
      <c r="C40" s="255">
        <v>0</v>
      </c>
      <c r="D40" s="255">
        <v>32931.78</v>
      </c>
      <c r="E40" s="255">
        <v>6160.6419948981602</v>
      </c>
    </row>
    <row r="41" spans="1:6" ht="14.25" customHeight="1">
      <c r="A41" s="173" t="s">
        <v>350</v>
      </c>
      <c r="B41" s="287">
        <v>0</v>
      </c>
      <c r="C41" s="288">
        <v>0</v>
      </c>
      <c r="D41" s="281">
        <v>4641467.2100000009</v>
      </c>
      <c r="E41" s="281">
        <v>868292.50686931598</v>
      </c>
    </row>
    <row r="42" spans="1:6" ht="14.25" customHeight="1">
      <c r="A42" s="173" t="s">
        <v>292</v>
      </c>
      <c r="B42" s="285">
        <v>0</v>
      </c>
      <c r="C42" s="281">
        <v>0</v>
      </c>
      <c r="D42" s="281">
        <v>0</v>
      </c>
      <c r="E42" s="281">
        <v>0</v>
      </c>
    </row>
    <row r="43" spans="1:6" ht="14.25" customHeight="1">
      <c r="A43" s="173" t="s">
        <v>293</v>
      </c>
      <c r="B43" s="714">
        <v>0</v>
      </c>
      <c r="C43" s="715">
        <v>0</v>
      </c>
      <c r="D43" s="715">
        <v>0</v>
      </c>
      <c r="E43" s="715">
        <v>0</v>
      </c>
    </row>
    <row r="44" spans="1:6" ht="14.25" customHeight="1">
      <c r="A44" s="173" t="s">
        <v>294</v>
      </c>
      <c r="B44" s="285">
        <v>0</v>
      </c>
      <c r="C44" s="281">
        <v>0</v>
      </c>
      <c r="D44" s="280">
        <v>94960</v>
      </c>
      <c r="E44" s="280">
        <v>0</v>
      </c>
    </row>
    <row r="45" spans="1:6" ht="14.25" customHeight="1">
      <c r="A45" s="175" t="s">
        <v>301</v>
      </c>
      <c r="B45" s="284">
        <v>0</v>
      </c>
      <c r="C45" s="255">
        <v>0</v>
      </c>
      <c r="D45" s="292">
        <v>94960</v>
      </c>
      <c r="E45" s="292">
        <v>0</v>
      </c>
    </row>
    <row r="46" spans="1:6" ht="14.25" customHeight="1">
      <c r="A46" s="173" t="s">
        <v>302</v>
      </c>
      <c r="B46" s="285">
        <v>0</v>
      </c>
      <c r="C46" s="281">
        <v>0</v>
      </c>
      <c r="D46" s="280">
        <v>0</v>
      </c>
      <c r="E46" s="280">
        <v>0</v>
      </c>
    </row>
    <row r="47" spans="1:6">
      <c r="A47" s="276" t="s">
        <v>122</v>
      </c>
      <c r="B47" s="299">
        <v>4861564395.1999998</v>
      </c>
      <c r="C47" s="299">
        <v>687244661.69999981</v>
      </c>
      <c r="D47" s="299">
        <v>649196258.78999996</v>
      </c>
      <c r="E47" s="299">
        <v>121446995.42</v>
      </c>
      <c r="F47" s="293"/>
    </row>
    <row r="48" spans="1:6">
      <c r="A48" s="294" t="s">
        <v>483</v>
      </c>
      <c r="B48" s="284"/>
      <c r="C48" s="255"/>
      <c r="E48" s="295"/>
      <c r="F48" s="295"/>
    </row>
    <row r="49" spans="1:5">
      <c r="A49" s="244"/>
      <c r="B49" s="284"/>
      <c r="C49" s="255"/>
    </row>
    <row r="50" spans="1:5">
      <c r="A50" s="175"/>
      <c r="B50" s="284"/>
      <c r="C50" s="284"/>
      <c r="D50" s="284"/>
      <c r="E50" s="284"/>
    </row>
    <row r="51" spans="1:5">
      <c r="A51" s="175"/>
      <c r="B51" s="284"/>
      <c r="C51" s="255"/>
    </row>
    <row r="52" spans="1:5">
      <c r="A52" s="173"/>
      <c r="B52" s="285"/>
      <c r="C52" s="281"/>
    </row>
    <row r="53" spans="1:5">
      <c r="A53" s="175"/>
      <c r="B53" s="255"/>
      <c r="C53" s="255"/>
    </row>
    <row r="54" spans="1:5">
      <c r="A54" s="175"/>
      <c r="B54" s="255"/>
      <c r="C54" s="255"/>
    </row>
    <row r="55" spans="1:5">
      <c r="A55" s="175"/>
      <c r="B55" s="255"/>
      <c r="C55" s="255"/>
    </row>
    <row r="56" spans="1:5">
      <c r="A56" s="175"/>
      <c r="B56" s="255"/>
      <c r="C56" s="255"/>
    </row>
    <row r="57" spans="1:5">
      <c r="A57" s="173"/>
      <c r="B57" s="280"/>
      <c r="C57" s="255"/>
    </row>
    <row r="58" spans="1:5">
      <c r="A58" s="173"/>
      <c r="B58" s="280"/>
      <c r="C58" s="281"/>
    </row>
    <row r="59" spans="1:5">
      <c r="A59" s="175"/>
      <c r="B59" s="296"/>
      <c r="C59" s="255"/>
    </row>
    <row r="60" spans="1:5">
      <c r="A60" s="297"/>
      <c r="B60" s="298"/>
      <c r="C60" s="298"/>
    </row>
    <row r="61" spans="1:5"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187</v>
      </c>
      <c r="B1" s="6"/>
      <c r="C1" s="6"/>
      <c r="D1" s="6"/>
      <c r="E1" s="6">
        <v>13</v>
      </c>
      <c r="F1" s="8"/>
    </row>
    <row r="12" spans="1:8">
      <c r="F12" s="11"/>
    </row>
    <row r="13" spans="1:8">
      <c r="A13" s="17"/>
      <c r="G13" s="13"/>
      <c r="H13" s="11"/>
    </row>
    <row r="14" spans="1:8">
      <c r="A14" s="9" t="s">
        <v>9</v>
      </c>
      <c r="B14" s="14"/>
    </row>
    <row r="15" spans="1:8">
      <c r="A15" s="9" t="s">
        <v>176</v>
      </c>
      <c r="B15" s="9"/>
      <c r="G15" s="13"/>
    </row>
    <row r="16" spans="1:8">
      <c r="A16" s="7" t="s">
        <v>120</v>
      </c>
    </row>
    <row r="17" spans="1:14" ht="12.75" customHeight="1">
      <c r="A17" s="1225" t="s">
        <v>121</v>
      </c>
      <c r="B17" s="1224" t="s">
        <v>127</v>
      </c>
      <c r="C17" s="1224"/>
      <c r="D17" s="1224" t="s">
        <v>150</v>
      </c>
      <c r="E17" s="1224"/>
      <c r="G17" s="11"/>
      <c r="H17" s="11"/>
      <c r="I17" s="13"/>
    </row>
    <row r="18" spans="1:14" ht="12" customHeight="1">
      <c r="A18" s="1225"/>
      <c r="B18" s="16">
        <v>2009</v>
      </c>
      <c r="C18" s="16">
        <v>2010</v>
      </c>
      <c r="D18" s="16" t="s">
        <v>123</v>
      </c>
      <c r="E18" s="16" t="s">
        <v>124</v>
      </c>
      <c r="F18" s="11"/>
      <c r="G18" s="11"/>
      <c r="H18" s="11"/>
      <c r="I18" s="13"/>
      <c r="J18" s="11"/>
    </row>
    <row r="19" spans="1:14" ht="1.5" customHeight="1">
      <c r="G19" s="11"/>
      <c r="H19" s="11"/>
    </row>
    <row r="20" spans="1:14" ht="17.25" customHeight="1">
      <c r="A20" s="7" t="s">
        <v>188</v>
      </c>
      <c r="B20" s="12">
        <v>81.380047880000006</v>
      </c>
      <c r="C20" s="12">
        <v>93.4</v>
      </c>
      <c r="D20" s="12">
        <f>+C20-B20</f>
        <v>12.019952119999999</v>
      </c>
      <c r="E20" s="22">
        <f>+C20/B20-1</f>
        <v>0.14770146286623187</v>
      </c>
      <c r="F20" s="12"/>
      <c r="G20" s="11"/>
      <c r="H20" s="11"/>
      <c r="I20" s="13"/>
    </row>
    <row r="21" spans="1:14" ht="15.75" customHeight="1">
      <c r="A21" s="7" t="s">
        <v>125</v>
      </c>
      <c r="B21" s="12">
        <v>28.122527000000002</v>
      </c>
      <c r="C21" s="12">
        <v>31.33</v>
      </c>
      <c r="D21" s="12">
        <f>+C21-B21</f>
        <v>3.2074729999999967</v>
      </c>
      <c r="E21" s="22">
        <f>+C21/B21-1</f>
        <v>0.11405351304312017</v>
      </c>
      <c r="F21" s="12"/>
    </row>
    <row r="22" spans="1:14" ht="13.5" customHeight="1">
      <c r="A22" s="16" t="s">
        <v>126</v>
      </c>
      <c r="B22" s="10">
        <f>SUM(B20:B21)</f>
        <v>109.50257488000001</v>
      </c>
      <c r="C22" s="10">
        <f>SUM(C20:C21)</f>
        <v>124.73</v>
      </c>
      <c r="D22" s="10">
        <f>+C22-B22</f>
        <v>15.227425119999992</v>
      </c>
      <c r="E22" s="23">
        <f>+C22/B22-1</f>
        <v>0.13905997312562923</v>
      </c>
      <c r="F22" s="12"/>
      <c r="G22" s="11"/>
      <c r="I22" s="13"/>
    </row>
    <row r="23" spans="1:14" ht="15.75" customHeight="1">
      <c r="A23" s="15" t="s">
        <v>6</v>
      </c>
      <c r="B23" s="15"/>
      <c r="C23" s="24"/>
      <c r="D23" s="24"/>
      <c r="E23" s="25"/>
    </row>
    <row r="24" spans="1:14" ht="12.75" customHeight="1">
      <c r="A24" s="19" t="s">
        <v>2</v>
      </c>
      <c r="B24" s="15"/>
      <c r="C24" s="24"/>
      <c r="D24" s="24"/>
      <c r="E24" s="26"/>
    </row>
    <row r="25" spans="1:14" ht="12.75" customHeight="1">
      <c r="A25" s="19"/>
      <c r="B25" s="15"/>
      <c r="C25" s="24"/>
      <c r="D25" s="24"/>
      <c r="E25" s="26"/>
    </row>
    <row r="26" spans="1:14" ht="12.75" customHeight="1">
      <c r="A26" s="19"/>
      <c r="B26" s="15"/>
      <c r="C26" s="24"/>
      <c r="D26" s="24"/>
      <c r="E26" s="26"/>
    </row>
    <row r="27" spans="1:14" ht="12.75" customHeight="1">
      <c r="A27" s="19"/>
      <c r="B27" s="15"/>
      <c r="C27" s="24"/>
      <c r="D27" s="24"/>
      <c r="E27" s="26"/>
    </row>
    <row r="28" spans="1:14" ht="12.75" customHeight="1">
      <c r="A28" s="9" t="s">
        <v>10</v>
      </c>
    </row>
    <row r="29" spans="1:14" ht="12.75" customHeight="1">
      <c r="A29" s="9" t="s">
        <v>3</v>
      </c>
    </row>
    <row r="30" spans="1:14" ht="12.75" customHeight="1">
      <c r="A30" s="7" t="s">
        <v>120</v>
      </c>
    </row>
    <row r="31" spans="1:14" ht="12.75" customHeight="1">
      <c r="A31" s="31" t="s">
        <v>121</v>
      </c>
      <c r="B31" s="16" t="s">
        <v>152</v>
      </c>
      <c r="C31" s="16" t="s">
        <v>153</v>
      </c>
      <c r="D31" s="16" t="s">
        <v>154</v>
      </c>
      <c r="E31" s="16" t="s">
        <v>155</v>
      </c>
      <c r="F31" s="16" t="s">
        <v>156</v>
      </c>
      <c r="G31" s="16" t="s">
        <v>157</v>
      </c>
      <c r="H31" s="16" t="s">
        <v>158</v>
      </c>
      <c r="I31" s="16" t="s">
        <v>159</v>
      </c>
      <c r="J31" s="16" t="s">
        <v>160</v>
      </c>
      <c r="K31" s="16" t="s">
        <v>161</v>
      </c>
      <c r="L31" s="16" t="s">
        <v>162</v>
      </c>
      <c r="M31" s="16" t="s">
        <v>163</v>
      </c>
      <c r="N31" s="16" t="s">
        <v>7</v>
      </c>
    </row>
    <row r="32" spans="1:14" ht="12.75" customHeight="1">
      <c r="A32" s="27" t="s">
        <v>188</v>
      </c>
      <c r="B32" s="33">
        <v>8.962299166678557</v>
      </c>
      <c r="C32" s="33">
        <v>9.7025184471839339</v>
      </c>
      <c r="D32" s="33">
        <v>9.0504397883970498</v>
      </c>
      <c r="E32" s="33">
        <v>9.46009759460126</v>
      </c>
      <c r="F32" s="33">
        <v>7.1881445993229667</v>
      </c>
      <c r="G32" s="33">
        <v>6.8793122197268799</v>
      </c>
      <c r="H32" s="33">
        <v>7.6425915914864602</v>
      </c>
      <c r="I32" s="33">
        <v>9.2319122933413578</v>
      </c>
      <c r="J32" s="33">
        <v>7.6000522249210585</v>
      </c>
      <c r="K32" s="33">
        <v>5.3964346984148968</v>
      </c>
      <c r="L32" s="33">
        <v>5.9808872096452754</v>
      </c>
      <c r="M32" s="33">
        <v>6.3201531613671467</v>
      </c>
      <c r="N32" s="33">
        <f>SUM(B32:M32)</f>
        <v>93.414842995086829</v>
      </c>
    </row>
    <row r="33" spans="1:14" ht="12.75" customHeight="1">
      <c r="A33" s="27" t="s">
        <v>125</v>
      </c>
      <c r="B33" s="32">
        <v>2.4048056339849464</v>
      </c>
      <c r="C33" s="33">
        <v>3.0066900531705407</v>
      </c>
      <c r="D33" s="33">
        <v>2.5749935615186721</v>
      </c>
      <c r="E33" s="33">
        <v>2.5659303445944084</v>
      </c>
      <c r="F33" s="33">
        <v>2.1896785771790892</v>
      </c>
      <c r="G33" s="33">
        <v>2.6404655368203716</v>
      </c>
      <c r="H33" s="33">
        <v>2.7839254107180356</v>
      </c>
      <c r="I33" s="33">
        <v>2.3262459107878022</v>
      </c>
      <c r="J33" s="33">
        <v>2.4465935200928395</v>
      </c>
      <c r="K33" s="33">
        <v>2.156789862947325</v>
      </c>
      <c r="L33" s="33">
        <v>3.215995543797872</v>
      </c>
      <c r="M33" s="33">
        <v>3.0105463918682207</v>
      </c>
      <c r="N33" s="33">
        <f>SUM(B33:M33)</f>
        <v>31.32266034748012</v>
      </c>
    </row>
    <row r="34" spans="1:14" ht="12.75" customHeight="1">
      <c r="A34" s="16" t="s">
        <v>126</v>
      </c>
      <c r="B34" s="29">
        <f t="shared" ref="B34:M34" si="0">SUM(B32:B33)</f>
        <v>11.367104800663503</v>
      </c>
      <c r="C34" s="29">
        <f t="shared" si="0"/>
        <v>12.709208500354475</v>
      </c>
      <c r="D34" s="29">
        <f t="shared" si="0"/>
        <v>11.625433349915722</v>
      </c>
      <c r="E34" s="29">
        <f t="shared" si="0"/>
        <v>12.026027939195668</v>
      </c>
      <c r="F34" s="29">
        <f t="shared" si="0"/>
        <v>9.377823176502055</v>
      </c>
      <c r="G34" s="29">
        <f t="shared" si="0"/>
        <v>9.519777756547251</v>
      </c>
      <c r="H34" s="29">
        <f t="shared" si="0"/>
        <v>10.426517002204495</v>
      </c>
      <c r="I34" s="29">
        <f t="shared" si="0"/>
        <v>11.55815820412916</v>
      </c>
      <c r="J34" s="29">
        <f t="shared" si="0"/>
        <v>10.046645745013898</v>
      </c>
      <c r="K34" s="29">
        <f t="shared" si="0"/>
        <v>7.5532245613622218</v>
      </c>
      <c r="L34" s="29">
        <f t="shared" si="0"/>
        <v>9.1968827534431483</v>
      </c>
      <c r="M34" s="29">
        <f t="shared" si="0"/>
        <v>9.3306995532353678</v>
      </c>
      <c r="N34" s="29">
        <f>SUM(B34:M34)</f>
        <v>124.73750334256697</v>
      </c>
    </row>
    <row r="35" spans="1:14" ht="12.75" customHeight="1">
      <c r="A35" s="15" t="s">
        <v>6</v>
      </c>
      <c r="B35" s="12"/>
      <c r="C35" s="12"/>
      <c r="D35" s="12"/>
      <c r="E35" s="12"/>
      <c r="F35" s="12"/>
      <c r="G35" s="12"/>
      <c r="H35" s="12"/>
      <c r="I35" s="12"/>
      <c r="J35" s="12"/>
      <c r="K35" s="12"/>
      <c r="L35" s="12"/>
      <c r="M35" s="12"/>
      <c r="N35" s="21"/>
    </row>
    <row r="36" spans="1:14" ht="12.75" customHeight="1">
      <c r="A36" s="19" t="s">
        <v>8</v>
      </c>
      <c r="B36" s="18"/>
      <c r="C36" s="18"/>
      <c r="D36" s="18"/>
      <c r="E36" s="18"/>
      <c r="F36" s="18"/>
      <c r="G36" s="18"/>
      <c r="H36" s="18"/>
      <c r="I36" s="18"/>
      <c r="J36" s="18"/>
      <c r="K36" s="18"/>
      <c r="L36" s="18"/>
      <c r="M36" s="18"/>
      <c r="N36" s="21"/>
    </row>
    <row r="37" spans="1:14" ht="12.75" customHeight="1">
      <c r="B37" s="11"/>
      <c r="C37" s="18"/>
      <c r="D37" s="18"/>
      <c r="E37" s="18"/>
      <c r="F37" s="11"/>
      <c r="G37" s="18"/>
      <c r="H37" s="18"/>
      <c r="I37" s="18"/>
      <c r="J37" s="11"/>
      <c r="K37" s="11"/>
      <c r="L37" s="11"/>
      <c r="M37" s="18"/>
      <c r="N37" s="21"/>
    </row>
    <row r="38" spans="1:14" ht="12.75" customHeight="1">
      <c r="A38" s="19"/>
      <c r="B38" s="15"/>
      <c r="C38" s="24"/>
      <c r="D38" s="24"/>
      <c r="E38" s="26"/>
    </row>
    <row r="39" spans="1:14" ht="12.75" customHeight="1">
      <c r="A39" s="19"/>
      <c r="B39" s="15"/>
      <c r="C39" s="24"/>
      <c r="D39" s="24"/>
      <c r="E39" s="26"/>
    </row>
    <row r="40" spans="1:14" ht="12.75" customHeight="1">
      <c r="A40" s="19"/>
      <c r="B40" s="15"/>
      <c r="C40" s="24"/>
      <c r="D40" s="24"/>
      <c r="E40" s="26"/>
    </row>
    <row r="41" spans="1:14" ht="12.75" customHeight="1">
      <c r="A41" s="19"/>
      <c r="B41" s="15"/>
      <c r="C41" s="24"/>
      <c r="D41" s="24"/>
      <c r="E41" s="26"/>
    </row>
    <row r="42" spans="1:14" ht="12.75" customHeight="1">
      <c r="A42" s="19"/>
      <c r="B42" s="15"/>
      <c r="C42" s="24"/>
      <c r="D42" s="24"/>
      <c r="E42" s="26"/>
    </row>
    <row r="43" spans="1:14" ht="12.75" customHeight="1">
      <c r="A43" s="19"/>
      <c r="B43" s="15"/>
      <c r="C43" s="24"/>
      <c r="D43" s="24"/>
      <c r="E43" s="26"/>
    </row>
    <row r="44" spans="1:14" ht="12.75" customHeight="1">
      <c r="A44" s="19"/>
      <c r="B44" s="15"/>
      <c r="C44" s="24"/>
      <c r="D44" s="24"/>
      <c r="E44" s="26"/>
    </row>
    <row r="45" spans="1:14">
      <c r="C45" s="21"/>
      <c r="D45" s="21"/>
      <c r="E45" s="21"/>
      <c r="F45" s="21"/>
      <c r="G45" s="21"/>
      <c r="H45" s="21"/>
      <c r="I45" s="21"/>
      <c r="J45" s="21"/>
      <c r="K45" s="21"/>
      <c r="L45" s="21"/>
      <c r="M45" s="21"/>
      <c r="N45" s="21"/>
    </row>
    <row r="46" spans="1:14">
      <c r="C46" s="21"/>
      <c r="D46" s="21"/>
      <c r="E46" s="21"/>
      <c r="F46" s="21"/>
      <c r="G46" s="21"/>
      <c r="H46" s="21"/>
      <c r="I46" s="21"/>
      <c r="J46" s="21"/>
      <c r="K46" s="21"/>
      <c r="L46" s="21"/>
      <c r="M46" s="21"/>
      <c r="N46" s="21"/>
    </row>
    <row r="47" spans="1:14">
      <c r="C47" s="21"/>
      <c r="D47" s="21"/>
      <c r="E47" s="21"/>
      <c r="F47" s="21"/>
      <c r="G47" s="21"/>
      <c r="L47" s="21"/>
      <c r="M47" s="21"/>
      <c r="N47" s="21"/>
    </row>
    <row r="48" spans="1:14">
      <c r="C48" s="21"/>
      <c r="D48" s="21"/>
      <c r="E48" s="21"/>
      <c r="F48" s="21"/>
      <c r="G48" s="21"/>
      <c r="L48" s="21"/>
      <c r="M48" s="21"/>
      <c r="N48" s="21"/>
    </row>
    <row r="49" spans="3:14">
      <c r="C49" s="21"/>
      <c r="D49" s="21"/>
      <c r="E49" s="21"/>
      <c r="F49" s="21"/>
      <c r="G49" s="21"/>
      <c r="H49" s="21"/>
      <c r="I49" s="21"/>
      <c r="L49" s="21"/>
      <c r="N49" s="21"/>
    </row>
    <row r="50" spans="3:14">
      <c r="C50" s="21"/>
      <c r="D50" s="21"/>
      <c r="E50" s="21"/>
      <c r="F50" s="21"/>
      <c r="G50" s="21"/>
      <c r="H50" s="21"/>
      <c r="I50" s="21"/>
      <c r="J50" s="21"/>
      <c r="K50" s="21"/>
      <c r="L50" s="21"/>
      <c r="M50" s="21"/>
      <c r="N50" s="21"/>
    </row>
    <row r="51" spans="3:14">
      <c r="C51" s="21"/>
      <c r="D51" s="21"/>
      <c r="E51" s="21"/>
      <c r="F51" s="21"/>
      <c r="G51" s="21"/>
      <c r="H51" s="21"/>
      <c r="I51" s="21"/>
      <c r="J51" s="21"/>
      <c r="K51" s="21"/>
      <c r="L51" s="21"/>
      <c r="M51" s="21"/>
      <c r="N51" s="21"/>
    </row>
    <row r="52" spans="3:14">
      <c r="C52" s="21"/>
      <c r="D52" s="21"/>
      <c r="E52" s="21"/>
      <c r="F52" s="21"/>
      <c r="G52" s="21"/>
      <c r="H52" s="21"/>
      <c r="I52" s="21"/>
      <c r="J52" s="21"/>
      <c r="K52" s="21"/>
      <c r="L52" s="21"/>
      <c r="M52" s="21"/>
      <c r="N52" s="21"/>
    </row>
    <row r="53" spans="3:14">
      <c r="C53" s="21"/>
      <c r="D53" s="21"/>
      <c r="E53" s="21"/>
      <c r="F53" s="21"/>
      <c r="G53" s="21"/>
      <c r="H53" s="21"/>
    </row>
    <row r="54" spans="3:14">
      <c r="C54" s="21"/>
      <c r="D54" s="21"/>
      <c r="E54" s="21"/>
      <c r="F54" s="21"/>
      <c r="G54" s="21"/>
      <c r="H54" s="21"/>
      <c r="I54" s="21"/>
      <c r="J54" s="21"/>
      <c r="K54" s="21"/>
      <c r="L54" s="21"/>
      <c r="M54" s="21"/>
      <c r="N54" s="21"/>
    </row>
    <row r="55" spans="3:14">
      <c r="C55" s="21"/>
      <c r="D55" s="21"/>
      <c r="E55" s="21"/>
      <c r="F55" s="21"/>
      <c r="G55" s="21"/>
      <c r="H55" s="21"/>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2C10-E62D-4A9D-B5BE-995A7E2BB853}">
  <dimension ref="A1:AA89"/>
  <sheetViews>
    <sheetView showGridLines="0" workbookViewId="0">
      <pane xSplit="1" ySplit="10" topLeftCell="J68" activePane="bottomRight" state="frozen"/>
      <selection activeCell="S89" sqref="B89:S89"/>
      <selection pane="topRight" activeCell="S89" sqref="B89:S89"/>
      <selection pane="bottomLeft" activeCell="S89" sqref="B89:S89"/>
      <selection pane="bottomRight" activeCell="AC39" sqref="AC39"/>
    </sheetView>
  </sheetViews>
  <sheetFormatPr defaultColWidth="11.42578125" defaultRowHeight="14.25" customHeight="1"/>
  <cols>
    <col min="1" max="1" width="70.5703125" style="225" customWidth="1"/>
    <col min="2" max="17" width="10.7109375" style="225" customWidth="1"/>
    <col min="18" max="18" width="10.7109375" style="378" customWidth="1"/>
    <col min="19" max="27" width="10.7109375" style="225" customWidth="1"/>
    <col min="28" max="16384" width="11.42578125" style="225"/>
  </cols>
  <sheetData>
    <row r="1" spans="1:27" ht="14.25" customHeight="1">
      <c r="A1" s="134" t="s">
        <v>187</v>
      </c>
      <c r="B1" s="135"/>
      <c r="C1" s="135"/>
      <c r="D1" s="135"/>
      <c r="E1" s="135"/>
      <c r="F1" s="135"/>
      <c r="G1" s="135"/>
      <c r="H1" s="135"/>
      <c r="I1" s="135"/>
      <c r="J1" s="135"/>
      <c r="K1" s="135"/>
      <c r="L1" s="135"/>
      <c r="M1" s="135"/>
      <c r="N1" s="137"/>
      <c r="O1" s="137"/>
      <c r="P1" s="137"/>
      <c r="Q1" s="137"/>
      <c r="R1" s="968"/>
      <c r="S1" s="137"/>
      <c r="T1" s="137"/>
      <c r="U1" s="137"/>
      <c r="V1" s="137"/>
      <c r="W1" s="137"/>
      <c r="X1" s="137"/>
      <c r="Y1" s="137"/>
      <c r="Z1" s="137"/>
      <c r="AA1" s="136">
        <v>21</v>
      </c>
    </row>
    <row r="2" spans="1:27" s="185" customFormat="1" ht="14.25" customHeight="1">
      <c r="A2" s="748"/>
      <c r="B2" s="762"/>
      <c r="C2" s="762"/>
      <c r="D2" s="762"/>
      <c r="E2" s="762"/>
      <c r="F2" s="762"/>
      <c r="G2" s="762"/>
      <c r="H2" s="762"/>
      <c r="I2" s="762"/>
      <c r="J2" s="762"/>
      <c r="K2" s="762"/>
      <c r="L2" s="762"/>
      <c r="M2" s="762"/>
      <c r="N2" s="763"/>
      <c r="R2" s="755"/>
    </row>
    <row r="3" spans="1:27" ht="14.25" customHeight="1">
      <c r="A3" s="438"/>
      <c r="B3" s="302"/>
      <c r="C3" s="302"/>
      <c r="D3" s="302"/>
      <c r="E3" s="302"/>
      <c r="F3" s="302"/>
      <c r="G3" s="302"/>
      <c r="H3" s="302"/>
      <c r="I3" s="302"/>
      <c r="J3" s="302"/>
      <c r="K3" s="302"/>
      <c r="L3" s="302"/>
      <c r="M3" s="302"/>
      <c r="N3" s="303"/>
    </row>
    <row r="6" spans="1:27" ht="14.25" customHeight="1">
      <c r="A6" s="723" t="s">
        <v>758</v>
      </c>
    </row>
    <row r="7" spans="1:27" ht="14.25" customHeight="1">
      <c r="A7" s="173" t="s">
        <v>760</v>
      </c>
    </row>
    <row r="8" spans="1:27" ht="14.25" customHeight="1">
      <c r="A8" s="273" t="s">
        <v>757</v>
      </c>
    </row>
    <row r="9" spans="1:27" ht="14.25" customHeight="1">
      <c r="A9" s="962"/>
      <c r="B9" s="1226">
        <v>2020</v>
      </c>
      <c r="C9" s="1226"/>
      <c r="D9" s="1226"/>
      <c r="E9" s="1226"/>
      <c r="F9" s="1226"/>
      <c r="G9" s="1226"/>
      <c r="H9" s="1226"/>
      <c r="I9" s="1226"/>
      <c r="J9" s="1226"/>
      <c r="K9" s="1226"/>
      <c r="L9" s="1226"/>
      <c r="M9" s="1226"/>
      <c r="N9" s="1227"/>
      <c r="O9" s="1226">
        <v>2021</v>
      </c>
      <c r="P9" s="1226"/>
      <c r="Q9" s="1226"/>
      <c r="R9" s="1226"/>
      <c r="S9" s="1226"/>
      <c r="T9" s="1226"/>
      <c r="U9" s="1226"/>
      <c r="V9" s="1226"/>
      <c r="W9" s="1226"/>
      <c r="X9" s="1226"/>
      <c r="Y9" s="1226"/>
      <c r="Z9" s="1226"/>
      <c r="AA9" s="1226"/>
    </row>
    <row r="10" spans="1:27" ht="14.25" customHeight="1">
      <c r="A10" s="364" t="s">
        <v>581</v>
      </c>
      <c r="B10" s="227" t="s">
        <v>185</v>
      </c>
      <c r="C10" s="227" t="s">
        <v>153</v>
      </c>
      <c r="D10" s="227" t="s">
        <v>154</v>
      </c>
      <c r="E10" s="227" t="s">
        <v>155</v>
      </c>
      <c r="F10" s="227" t="s">
        <v>156</v>
      </c>
      <c r="G10" s="227" t="s">
        <v>157</v>
      </c>
      <c r="H10" s="227" t="s">
        <v>158</v>
      </c>
      <c r="I10" s="227" t="s">
        <v>159</v>
      </c>
      <c r="J10" s="227" t="s">
        <v>160</v>
      </c>
      <c r="K10" s="227" t="s">
        <v>161</v>
      </c>
      <c r="L10" s="227" t="s">
        <v>162</v>
      </c>
      <c r="M10" s="227" t="s">
        <v>163</v>
      </c>
      <c r="N10" s="963" t="s">
        <v>75</v>
      </c>
      <c r="O10" s="227" t="s">
        <v>185</v>
      </c>
      <c r="P10" s="227" t="s">
        <v>153</v>
      </c>
      <c r="Q10" s="227" t="s">
        <v>154</v>
      </c>
      <c r="R10" s="227" t="s">
        <v>155</v>
      </c>
      <c r="S10" s="227" t="s">
        <v>156</v>
      </c>
      <c r="T10" s="227" t="s">
        <v>157</v>
      </c>
      <c r="U10" s="227" t="s">
        <v>158</v>
      </c>
      <c r="V10" s="227" t="s">
        <v>159</v>
      </c>
      <c r="W10" s="227" t="s">
        <v>160</v>
      </c>
      <c r="X10" s="227" t="s">
        <v>161</v>
      </c>
      <c r="Y10" s="227" t="s">
        <v>162</v>
      </c>
      <c r="Z10" s="227" t="s">
        <v>163</v>
      </c>
      <c r="AA10" s="227" t="s">
        <v>75</v>
      </c>
    </row>
    <row r="11" spans="1:27" ht="14.25" customHeight="1">
      <c r="A11" s="228" t="s">
        <v>182</v>
      </c>
      <c r="B11" s="1077">
        <v>0</v>
      </c>
      <c r="C11" s="1077">
        <v>0</v>
      </c>
      <c r="D11" s="1077">
        <v>153314080.27999994</v>
      </c>
      <c r="E11" s="1077">
        <v>13937566.420000004</v>
      </c>
      <c r="F11" s="1077">
        <v>51058237.560000002</v>
      </c>
      <c r="G11" s="1077">
        <v>97499965.560000002</v>
      </c>
      <c r="H11" s="1077">
        <v>131823822.39000002</v>
      </c>
      <c r="I11" s="1077">
        <v>216313580.71000001</v>
      </c>
      <c r="J11" s="1077">
        <v>121112746.76000001</v>
      </c>
      <c r="K11" s="1077">
        <v>267365113.66000021</v>
      </c>
      <c r="L11" s="1077">
        <v>517101486.78000069</v>
      </c>
      <c r="M11" s="1077">
        <v>1160730116.4299994</v>
      </c>
      <c r="N11" s="1078">
        <v>2730256716.5499997</v>
      </c>
      <c r="O11" s="1077">
        <v>763466517.5699991</v>
      </c>
      <c r="P11" s="1077">
        <v>1175687607.6499994</v>
      </c>
      <c r="Q11" s="1077">
        <v>975189027.62999928</v>
      </c>
      <c r="R11" s="1077">
        <v>940426112.13000059</v>
      </c>
      <c r="S11" s="1077">
        <v>1044294187.0300009</v>
      </c>
      <c r="T11" s="1077">
        <v>2550962986.0699973</v>
      </c>
      <c r="U11" s="1077">
        <v>4748300565.560008</v>
      </c>
      <c r="V11" s="1077">
        <v>1227498381.8500001</v>
      </c>
      <c r="W11" s="1077">
        <v>722558371.60000014</v>
      </c>
      <c r="X11" s="1077">
        <v>2098482955.9999986</v>
      </c>
      <c r="Y11" s="1077">
        <v>340043797.05000001</v>
      </c>
      <c r="Z11" s="1077">
        <v>670554942.88999999</v>
      </c>
      <c r="AA11" s="1077">
        <v>17257465453.030003</v>
      </c>
    </row>
    <row r="12" spans="1:27" ht="14.25" customHeight="1">
      <c r="A12" s="228" t="s">
        <v>297</v>
      </c>
      <c r="B12" s="1077">
        <v>0</v>
      </c>
      <c r="C12" s="1077">
        <v>0</v>
      </c>
      <c r="D12" s="1077">
        <v>81671007.219999939</v>
      </c>
      <c r="E12" s="1077">
        <v>8714673.2500000037</v>
      </c>
      <c r="F12" s="1077">
        <v>16718839.549999995</v>
      </c>
      <c r="G12" s="1077">
        <v>18705721.109999992</v>
      </c>
      <c r="H12" s="1077">
        <v>37354386.520000011</v>
      </c>
      <c r="I12" s="1077">
        <v>32108248.22000001</v>
      </c>
      <c r="J12" s="1077">
        <v>28051409.980000023</v>
      </c>
      <c r="K12" s="1077">
        <v>84838684.99000001</v>
      </c>
      <c r="L12" s="1077">
        <v>118319113.00999999</v>
      </c>
      <c r="M12" s="1077">
        <v>183630123.28999984</v>
      </c>
      <c r="N12" s="1078">
        <v>610112207.13999987</v>
      </c>
      <c r="O12" s="1077">
        <v>133495985.38000005</v>
      </c>
      <c r="P12" s="1077">
        <v>99368029.399999902</v>
      </c>
      <c r="Q12" s="1077">
        <v>196821891.12999985</v>
      </c>
      <c r="R12" s="1077">
        <v>135520613.30999997</v>
      </c>
      <c r="S12" s="1077">
        <v>199312183.23000008</v>
      </c>
      <c r="T12" s="1077">
        <v>247545351.88999981</v>
      </c>
      <c r="U12" s="1077">
        <v>517588269.26000065</v>
      </c>
      <c r="V12" s="1077">
        <v>180931802.3899999</v>
      </c>
      <c r="W12" s="1077">
        <v>33696377.719999984</v>
      </c>
      <c r="X12" s="1077">
        <v>114857590.53</v>
      </c>
      <c r="Y12" s="1077">
        <v>16899143.899999995</v>
      </c>
      <c r="Z12" s="1077">
        <v>26450432.400000006</v>
      </c>
      <c r="AA12" s="1077">
        <v>1902487670.5400004</v>
      </c>
    </row>
    <row r="13" spans="1:27" ht="14.25" customHeight="1">
      <c r="A13" s="229" t="s">
        <v>505</v>
      </c>
      <c r="B13" s="1079">
        <v>0</v>
      </c>
      <c r="C13" s="1079">
        <v>0</v>
      </c>
      <c r="D13" s="1079">
        <v>56254733.199999943</v>
      </c>
      <c r="E13" s="1079">
        <v>8352879.2100000018</v>
      </c>
      <c r="F13" s="1079">
        <v>11119281.519999998</v>
      </c>
      <c r="G13" s="1079">
        <v>13263949.959999993</v>
      </c>
      <c r="H13" s="1079">
        <v>24893285.270000007</v>
      </c>
      <c r="I13" s="1079">
        <v>24791406.15000001</v>
      </c>
      <c r="J13" s="1079">
        <v>23951942.600000028</v>
      </c>
      <c r="K13" s="1079">
        <v>63060133.269999996</v>
      </c>
      <c r="L13" s="1079">
        <v>95467524.909999982</v>
      </c>
      <c r="M13" s="1079">
        <v>159045223.28999987</v>
      </c>
      <c r="N13" s="1080">
        <v>480200359.37999988</v>
      </c>
      <c r="O13" s="1079">
        <v>110623019.29000002</v>
      </c>
      <c r="P13" s="1079">
        <v>79664748.189999923</v>
      </c>
      <c r="Q13" s="1079">
        <v>170409507.00999981</v>
      </c>
      <c r="R13" s="1079">
        <v>114546977.56000002</v>
      </c>
      <c r="S13" s="1079">
        <v>161414254.8300001</v>
      </c>
      <c r="T13" s="1079">
        <v>216995117.46999982</v>
      </c>
      <c r="U13" s="1079">
        <v>469884792.63000083</v>
      </c>
      <c r="V13" s="1079">
        <v>162786298.95999989</v>
      </c>
      <c r="W13" s="1079">
        <v>30457394.909999985</v>
      </c>
      <c r="X13" s="1079">
        <v>98212409.019999951</v>
      </c>
      <c r="Y13" s="1079">
        <v>14422002.899999991</v>
      </c>
      <c r="Z13" s="1079">
        <v>24099681.780000005</v>
      </c>
      <c r="AA13" s="1079">
        <v>1653516204.5500004</v>
      </c>
    </row>
    <row r="14" spans="1:27" ht="14.25" customHeight="1">
      <c r="A14" s="229" t="s">
        <v>506</v>
      </c>
      <c r="B14" s="1079">
        <v>0</v>
      </c>
      <c r="C14" s="1079">
        <v>0</v>
      </c>
      <c r="D14" s="1079">
        <v>10364026.58</v>
      </c>
      <c r="E14" s="1079">
        <v>108108.01</v>
      </c>
      <c r="F14" s="1079">
        <v>1124871.7</v>
      </c>
      <c r="G14" s="1079">
        <v>4336872.9799999995</v>
      </c>
      <c r="H14" s="1079">
        <v>9195254.0800000038</v>
      </c>
      <c r="I14" s="1079">
        <v>5547125.7500000009</v>
      </c>
      <c r="J14" s="1079">
        <v>1888430.8400000003</v>
      </c>
      <c r="K14" s="1079">
        <v>17735985.130000006</v>
      </c>
      <c r="L14" s="1079">
        <v>14453154.419999998</v>
      </c>
      <c r="M14" s="1079">
        <v>18192591.299999993</v>
      </c>
      <c r="N14" s="1080">
        <v>82946420.790000007</v>
      </c>
      <c r="O14" s="1079">
        <v>16175751.64000004</v>
      </c>
      <c r="P14" s="1079">
        <v>16762831.599999998</v>
      </c>
      <c r="Q14" s="1079">
        <v>15589757.910000013</v>
      </c>
      <c r="R14" s="1079">
        <v>12617784.119999968</v>
      </c>
      <c r="S14" s="1079">
        <v>23883931.600000005</v>
      </c>
      <c r="T14" s="1079">
        <v>20195433.989999976</v>
      </c>
      <c r="U14" s="1079">
        <v>29257368.509999815</v>
      </c>
      <c r="V14" s="1079">
        <v>9351217.4100000039</v>
      </c>
      <c r="W14" s="1079">
        <v>2544858.6899999995</v>
      </c>
      <c r="X14" s="1079">
        <v>12866105.520000035</v>
      </c>
      <c r="Y14" s="1079">
        <v>2271233.2900000028</v>
      </c>
      <c r="Z14" s="1079">
        <v>2258817</v>
      </c>
      <c r="AA14" s="1079">
        <v>163775091.27999985</v>
      </c>
    </row>
    <row r="15" spans="1:27" ht="14.25" customHeight="1">
      <c r="A15" s="229" t="s">
        <v>507</v>
      </c>
      <c r="B15" s="1079">
        <v>0</v>
      </c>
      <c r="C15" s="1079">
        <v>0</v>
      </c>
      <c r="D15" s="1079">
        <v>77297.72</v>
      </c>
      <c r="E15" s="1079">
        <v>16508.91</v>
      </c>
      <c r="F15" s="1079">
        <v>501809.43000000005</v>
      </c>
      <c r="G15" s="1079">
        <v>725584.50000000023</v>
      </c>
      <c r="H15" s="1079">
        <v>1868169.0499999998</v>
      </c>
      <c r="I15" s="1079">
        <v>906464.2200000002</v>
      </c>
      <c r="J15" s="1079">
        <v>1088927.0399999998</v>
      </c>
      <c r="K15" s="1079">
        <v>2869909.4200000004</v>
      </c>
      <c r="L15" s="1079">
        <v>2927781.9999999991</v>
      </c>
      <c r="M15" s="1079">
        <v>3816647.2999999984</v>
      </c>
      <c r="N15" s="1080">
        <v>14799099.589999998</v>
      </c>
      <c r="O15" s="1079">
        <v>2285833.3299999987</v>
      </c>
      <c r="P15" s="1079">
        <v>1579866.2699999996</v>
      </c>
      <c r="Q15" s="1079">
        <v>9230316.9800000042</v>
      </c>
      <c r="R15" s="1079">
        <v>4833981.1100000022</v>
      </c>
      <c r="S15" s="1079">
        <v>7503644.6300000036</v>
      </c>
      <c r="T15" s="1079">
        <v>4565350.7100000018</v>
      </c>
      <c r="U15" s="1079">
        <v>10328265.389999993</v>
      </c>
      <c r="V15" s="1079">
        <v>5980948.4000000032</v>
      </c>
      <c r="W15" s="1079">
        <v>691277.12</v>
      </c>
      <c r="X15" s="1079">
        <v>2670004.5099999998</v>
      </c>
      <c r="Y15" s="1079">
        <v>46589.460000000006</v>
      </c>
      <c r="Z15" s="1079">
        <v>45511.78</v>
      </c>
      <c r="AA15" s="1079">
        <v>49761589.690000005</v>
      </c>
    </row>
    <row r="16" spans="1:27" ht="14.25" customHeight="1">
      <c r="A16" s="229" t="s">
        <v>508</v>
      </c>
      <c r="B16" s="1079">
        <v>0</v>
      </c>
      <c r="C16" s="1079">
        <v>0</v>
      </c>
      <c r="D16" s="1079">
        <v>14968964.85</v>
      </c>
      <c r="E16" s="1079">
        <v>2679.46</v>
      </c>
      <c r="F16" s="1079">
        <v>918803.84</v>
      </c>
      <c r="G16" s="1079">
        <v>156803.84</v>
      </c>
      <c r="H16" s="1079">
        <v>67507.64</v>
      </c>
      <c r="I16" s="1079">
        <v>613434.43999999994</v>
      </c>
      <c r="J16" s="1079">
        <v>653947.15</v>
      </c>
      <c r="K16" s="1079">
        <v>218803.49000000002</v>
      </c>
      <c r="L16" s="1079">
        <v>1870213.6500000001</v>
      </c>
      <c r="M16" s="1079">
        <v>361410.92</v>
      </c>
      <c r="N16" s="1080">
        <v>19832569.279999997</v>
      </c>
      <c r="O16" s="1079">
        <v>3507256.7099999995</v>
      </c>
      <c r="P16" s="1079">
        <v>378666.67</v>
      </c>
      <c r="Q16" s="1079">
        <v>162819.81000000003</v>
      </c>
      <c r="R16" s="1079">
        <v>2785369.51</v>
      </c>
      <c r="S16" s="1079">
        <v>3774909.67</v>
      </c>
      <c r="T16" s="1079">
        <v>3341799.63</v>
      </c>
      <c r="U16" s="1079">
        <v>4091346.2200000053</v>
      </c>
      <c r="V16" s="1079">
        <v>1746738.7400000002</v>
      </c>
      <c r="W16" s="1079">
        <v>0</v>
      </c>
      <c r="X16" s="1079">
        <v>0</v>
      </c>
      <c r="Y16" s="1079">
        <v>0</v>
      </c>
      <c r="Z16" s="1079">
        <v>0</v>
      </c>
      <c r="AA16" s="1079">
        <v>19788906.960000008</v>
      </c>
    </row>
    <row r="17" spans="1:27" ht="14.25" customHeight="1">
      <c r="A17" s="229" t="s">
        <v>509</v>
      </c>
      <c r="B17" s="1079">
        <v>0</v>
      </c>
      <c r="C17" s="1079">
        <v>0</v>
      </c>
      <c r="D17" s="1079">
        <v>5984.87</v>
      </c>
      <c r="E17" s="1079">
        <v>85779.46</v>
      </c>
      <c r="F17" s="1079">
        <v>265381.86</v>
      </c>
      <c r="G17" s="1079">
        <v>157828.08000000002</v>
      </c>
      <c r="H17" s="1079">
        <v>132691.71</v>
      </c>
      <c r="I17" s="1079">
        <v>131375.97999999998</v>
      </c>
      <c r="J17" s="1079">
        <v>127964.01999999999</v>
      </c>
      <c r="K17" s="1079">
        <v>176124.54</v>
      </c>
      <c r="L17" s="1079">
        <v>560305.74000000011</v>
      </c>
      <c r="M17" s="1079">
        <v>853226.91999999981</v>
      </c>
      <c r="N17" s="1080">
        <v>2496663.1800000002</v>
      </c>
      <c r="O17" s="1079">
        <v>674525.75000000035</v>
      </c>
      <c r="P17" s="1079">
        <v>520296.24000000005</v>
      </c>
      <c r="Q17" s="1079">
        <v>713232.07000000053</v>
      </c>
      <c r="R17" s="1079">
        <v>492229.51</v>
      </c>
      <c r="S17" s="1079">
        <v>939145.41999999969</v>
      </c>
      <c r="T17" s="1079">
        <v>607534.55999999971</v>
      </c>
      <c r="U17" s="1079">
        <v>1961537.9599999981</v>
      </c>
      <c r="V17" s="1079">
        <v>387230.13999999996</v>
      </c>
      <c r="W17" s="1079">
        <v>2847</v>
      </c>
      <c r="X17" s="1079">
        <v>1067602.4800000002</v>
      </c>
      <c r="Y17" s="1079">
        <v>159318.25</v>
      </c>
      <c r="Z17" s="1079">
        <v>31428.739999999998</v>
      </c>
      <c r="AA17" s="1079">
        <v>7556928.1199999992</v>
      </c>
    </row>
    <row r="18" spans="1:27" ht="14.25" customHeight="1">
      <c r="A18" s="229" t="s">
        <v>510</v>
      </c>
      <c r="B18" s="1079">
        <v>0</v>
      </c>
      <c r="C18" s="1079">
        <v>0</v>
      </c>
      <c r="D18" s="1079">
        <v>0</v>
      </c>
      <c r="E18" s="1079">
        <v>45010.18</v>
      </c>
      <c r="F18" s="1079">
        <v>268284.35000000009</v>
      </c>
      <c r="G18" s="1079">
        <v>33569.339999999997</v>
      </c>
      <c r="H18" s="1079">
        <v>69943.529999999984</v>
      </c>
      <c r="I18" s="1079">
        <v>87329.26999999999</v>
      </c>
      <c r="J18" s="1079">
        <v>155201.24</v>
      </c>
      <c r="K18" s="1079">
        <v>528275.64</v>
      </c>
      <c r="L18" s="1079">
        <v>2978806.0700000012</v>
      </c>
      <c r="M18" s="1079">
        <v>1271063.0900000001</v>
      </c>
      <c r="N18" s="1080">
        <v>5437482.7100000009</v>
      </c>
      <c r="O18" s="1079">
        <v>88956.670000000013</v>
      </c>
      <c r="P18" s="1079">
        <v>240861.31999999998</v>
      </c>
      <c r="Q18" s="1079">
        <v>652953.01</v>
      </c>
      <c r="R18" s="1079">
        <v>190214.44</v>
      </c>
      <c r="S18" s="1079">
        <v>1734796.7199999995</v>
      </c>
      <c r="T18" s="1079">
        <v>1704714.2200000002</v>
      </c>
      <c r="U18" s="1079">
        <v>273189.58000000007</v>
      </c>
      <c r="V18" s="1079">
        <v>629138.34</v>
      </c>
      <c r="W18" s="1079">
        <v>0</v>
      </c>
      <c r="X18" s="1079">
        <v>41469</v>
      </c>
      <c r="Y18" s="1079">
        <v>0</v>
      </c>
      <c r="Z18" s="1079">
        <v>14993.099999999999</v>
      </c>
      <c r="AA18" s="1079">
        <v>5571286.3999999985</v>
      </c>
    </row>
    <row r="19" spans="1:27" s="226" customFormat="1" ht="14.25" customHeight="1">
      <c r="A19" s="229" t="s">
        <v>511</v>
      </c>
      <c r="B19" s="1079">
        <v>0</v>
      </c>
      <c r="C19" s="1079">
        <v>0</v>
      </c>
      <c r="D19" s="1079">
        <v>0</v>
      </c>
      <c r="E19" s="1079">
        <v>103708.02</v>
      </c>
      <c r="F19" s="1079">
        <v>2520406.85</v>
      </c>
      <c r="G19" s="1079">
        <v>31112.41</v>
      </c>
      <c r="H19" s="1079">
        <v>1127535.24</v>
      </c>
      <c r="I19" s="1079">
        <v>31112.41</v>
      </c>
      <c r="J19" s="1079">
        <v>184997.09</v>
      </c>
      <c r="K19" s="1079">
        <v>249453.50000000003</v>
      </c>
      <c r="L19" s="1079">
        <v>61326.219999999994</v>
      </c>
      <c r="M19" s="1079">
        <v>89960.469999999987</v>
      </c>
      <c r="N19" s="1080">
        <v>4399612.21</v>
      </c>
      <c r="O19" s="1079">
        <v>140641.99000000002</v>
      </c>
      <c r="P19" s="1079">
        <v>220759.11000000004</v>
      </c>
      <c r="Q19" s="1079">
        <v>63304.34</v>
      </c>
      <c r="R19" s="1079">
        <v>54057.06</v>
      </c>
      <c r="S19" s="1079">
        <v>61500.359999999993</v>
      </c>
      <c r="T19" s="1079">
        <v>135401.31</v>
      </c>
      <c r="U19" s="1079">
        <v>1791768.9700000002</v>
      </c>
      <c r="V19" s="1079">
        <v>50230.400000000001</v>
      </c>
      <c r="W19" s="1079">
        <v>0</v>
      </c>
      <c r="X19" s="1079">
        <v>0</v>
      </c>
      <c r="Y19" s="1079">
        <v>0</v>
      </c>
      <c r="Z19" s="1079">
        <v>0</v>
      </c>
      <c r="AA19" s="1079">
        <v>2517663.5400000005</v>
      </c>
    </row>
    <row r="20" spans="1:27" ht="14.25" customHeight="1">
      <c r="A20" s="228" t="s">
        <v>288</v>
      </c>
      <c r="B20" s="1077">
        <v>0</v>
      </c>
      <c r="C20" s="1077">
        <v>0</v>
      </c>
      <c r="D20" s="1077">
        <v>55502110.229999982</v>
      </c>
      <c r="E20" s="1077">
        <v>3972616.4300000006</v>
      </c>
      <c r="F20" s="1077">
        <v>13722805.829999994</v>
      </c>
      <c r="G20" s="1077">
        <v>50922153.530000016</v>
      </c>
      <c r="H20" s="1077">
        <v>49644846.450000033</v>
      </c>
      <c r="I20" s="1077">
        <v>73031537.529999986</v>
      </c>
      <c r="J20" s="1077">
        <v>52119809.189999983</v>
      </c>
      <c r="K20" s="1077">
        <v>133570704.25000016</v>
      </c>
      <c r="L20" s="1077">
        <v>343386685.09000069</v>
      </c>
      <c r="M20" s="1077">
        <v>694252574.75999939</v>
      </c>
      <c r="N20" s="1078">
        <v>1470125843.29</v>
      </c>
      <c r="O20" s="1077">
        <v>522045443.28999907</v>
      </c>
      <c r="P20" s="1077">
        <v>726020110.27999961</v>
      </c>
      <c r="Q20" s="1077">
        <v>583248362.6099993</v>
      </c>
      <c r="R20" s="1077">
        <v>587968477.76000059</v>
      </c>
      <c r="S20" s="1077">
        <v>668849158.84000075</v>
      </c>
      <c r="T20" s="1077">
        <v>1928713469.2599976</v>
      </c>
      <c r="U20" s="1077">
        <v>3223171146.350009</v>
      </c>
      <c r="V20" s="1077">
        <v>560823524.76999998</v>
      </c>
      <c r="W20" s="1077">
        <v>382373952.7500003</v>
      </c>
      <c r="X20" s="1077">
        <v>1140743166.7499988</v>
      </c>
      <c r="Y20" s="1077">
        <v>180025776.60000011</v>
      </c>
      <c r="Z20" s="1077">
        <v>531568459.07999998</v>
      </c>
      <c r="AA20" s="1077">
        <v>11035551048.340004</v>
      </c>
    </row>
    <row r="21" spans="1:27" ht="14.25" customHeight="1">
      <c r="A21" s="229" t="s">
        <v>512</v>
      </c>
      <c r="B21" s="1079">
        <v>0</v>
      </c>
      <c r="C21" s="1079">
        <v>0</v>
      </c>
      <c r="D21" s="1079">
        <v>54798122.999999985</v>
      </c>
      <c r="E21" s="1079">
        <v>3961898.5900000008</v>
      </c>
      <c r="F21" s="1079">
        <v>12971881.809999995</v>
      </c>
      <c r="G21" s="1079">
        <v>48620232.320000008</v>
      </c>
      <c r="H21" s="1079">
        <v>49567685.330000035</v>
      </c>
      <c r="I21" s="1079">
        <v>72343881.85999997</v>
      </c>
      <c r="J21" s="1079">
        <v>52035748.12999998</v>
      </c>
      <c r="K21" s="1079">
        <v>132690822.60000016</v>
      </c>
      <c r="L21" s="1079">
        <v>343198403.45000064</v>
      </c>
      <c r="M21" s="1079">
        <v>693359459.20999932</v>
      </c>
      <c r="N21" s="1080">
        <v>1463548136.3000002</v>
      </c>
      <c r="O21" s="1079">
        <v>521711145.21999913</v>
      </c>
      <c r="P21" s="1079">
        <v>724895384.50999963</v>
      </c>
      <c r="Q21" s="1079">
        <v>582781375.02999938</v>
      </c>
      <c r="R21" s="1079">
        <v>587509550.57000053</v>
      </c>
      <c r="S21" s="1079">
        <v>668724786.27000082</v>
      </c>
      <c r="T21" s="1079">
        <v>1919390612.9799976</v>
      </c>
      <c r="U21" s="1079">
        <v>3217729747.2100086</v>
      </c>
      <c r="V21" s="1079">
        <v>559195120.06999993</v>
      </c>
      <c r="W21" s="1079">
        <v>381729666.08000028</v>
      </c>
      <c r="X21" s="1079">
        <v>1140552758.5299988</v>
      </c>
      <c r="Y21" s="1079">
        <v>180025776.60000011</v>
      </c>
      <c r="Z21" s="1079">
        <v>531568459.07999998</v>
      </c>
      <c r="AA21" s="1079">
        <v>11015814382.150005</v>
      </c>
    </row>
    <row r="22" spans="1:27" ht="14.25" customHeight="1">
      <c r="A22" s="229" t="s">
        <v>513</v>
      </c>
      <c r="B22" s="1079">
        <v>0</v>
      </c>
      <c r="C22" s="1079">
        <v>0</v>
      </c>
      <c r="D22" s="1079">
        <v>0</v>
      </c>
      <c r="E22" s="1079">
        <v>0</v>
      </c>
      <c r="F22" s="1079">
        <v>0</v>
      </c>
      <c r="G22" s="1079">
        <v>0</v>
      </c>
      <c r="H22" s="1079">
        <v>0</v>
      </c>
      <c r="I22" s="1079">
        <v>0</v>
      </c>
      <c r="J22" s="1079">
        <v>0</v>
      </c>
      <c r="K22" s="1079">
        <v>0</v>
      </c>
      <c r="L22" s="1079">
        <v>0</v>
      </c>
      <c r="M22" s="1079">
        <v>0</v>
      </c>
      <c r="N22" s="1080">
        <v>0</v>
      </c>
      <c r="O22" s="1079">
        <v>0</v>
      </c>
      <c r="P22" s="1079">
        <v>0</v>
      </c>
      <c r="Q22" s="1079">
        <v>0</v>
      </c>
      <c r="R22" s="1079">
        <v>0</v>
      </c>
      <c r="S22" s="1079">
        <v>0</v>
      </c>
      <c r="T22" s="1079">
        <v>0</v>
      </c>
      <c r="U22" s="1079">
        <v>0</v>
      </c>
      <c r="V22" s="1079">
        <v>0</v>
      </c>
      <c r="W22" s="1079">
        <v>0</v>
      </c>
      <c r="X22" s="1079">
        <v>0</v>
      </c>
      <c r="Y22" s="1079">
        <v>0</v>
      </c>
      <c r="Z22" s="1079">
        <v>0</v>
      </c>
      <c r="AA22" s="1079">
        <v>0</v>
      </c>
    </row>
    <row r="23" spans="1:27" ht="14.25" customHeight="1">
      <c r="A23" s="229" t="s">
        <v>514</v>
      </c>
      <c r="B23" s="1079">
        <v>0</v>
      </c>
      <c r="C23" s="1079">
        <v>0</v>
      </c>
      <c r="D23" s="1079">
        <v>0</v>
      </c>
      <c r="E23" s="1079">
        <v>0</v>
      </c>
      <c r="F23" s="1079">
        <v>0</v>
      </c>
      <c r="G23" s="1079">
        <v>0</v>
      </c>
      <c r="H23" s="1079">
        <v>0</v>
      </c>
      <c r="I23" s="1079">
        <v>0</v>
      </c>
      <c r="J23" s="1079">
        <v>0</v>
      </c>
      <c r="K23" s="1079">
        <v>0</v>
      </c>
      <c r="L23" s="1079">
        <v>0</v>
      </c>
      <c r="M23" s="1079">
        <v>0</v>
      </c>
      <c r="N23" s="1080">
        <v>0</v>
      </c>
      <c r="O23" s="1079">
        <v>0</v>
      </c>
      <c r="P23" s="1079">
        <v>0</v>
      </c>
      <c r="Q23" s="1079">
        <v>0</v>
      </c>
      <c r="R23" s="1079">
        <v>0</v>
      </c>
      <c r="S23" s="1079">
        <v>0</v>
      </c>
      <c r="T23" s="1079">
        <v>0</v>
      </c>
      <c r="U23" s="1079">
        <v>0</v>
      </c>
      <c r="V23" s="1079">
        <v>0</v>
      </c>
      <c r="W23" s="1079">
        <v>0</v>
      </c>
      <c r="X23" s="1079">
        <v>0</v>
      </c>
      <c r="Y23" s="1079">
        <v>0</v>
      </c>
      <c r="Z23" s="1079">
        <v>0</v>
      </c>
      <c r="AA23" s="1079">
        <v>0</v>
      </c>
    </row>
    <row r="24" spans="1:27" ht="14.25" customHeight="1">
      <c r="A24" s="229" t="s">
        <v>515</v>
      </c>
      <c r="B24" s="1079">
        <v>0</v>
      </c>
      <c r="C24" s="1079">
        <v>0</v>
      </c>
      <c r="D24" s="1079">
        <v>689797.23</v>
      </c>
      <c r="E24" s="1079">
        <v>0</v>
      </c>
      <c r="F24" s="1079">
        <v>716130.72</v>
      </c>
      <c r="G24" s="1079">
        <v>2164890.73</v>
      </c>
      <c r="H24" s="1079">
        <v>0</v>
      </c>
      <c r="I24" s="1079">
        <v>506622.73</v>
      </c>
      <c r="J24" s="1079">
        <v>0</v>
      </c>
      <c r="K24" s="1079">
        <v>802834.82000000007</v>
      </c>
      <c r="L24" s="1079">
        <v>89066.25</v>
      </c>
      <c r="M24" s="1079">
        <v>809649.59</v>
      </c>
      <c r="N24" s="1080">
        <v>5778992.0699999994</v>
      </c>
      <c r="O24" s="1079">
        <v>275387.33</v>
      </c>
      <c r="P24" s="1079">
        <v>1080467.1900000002</v>
      </c>
      <c r="Q24" s="1079">
        <v>371552.41</v>
      </c>
      <c r="R24" s="1079">
        <v>427444.65</v>
      </c>
      <c r="S24" s="1079">
        <v>0</v>
      </c>
      <c r="T24" s="1079">
        <v>1830281.8499999999</v>
      </c>
      <c r="U24" s="1079">
        <v>3990760.37</v>
      </c>
      <c r="V24" s="1079">
        <v>0</v>
      </c>
      <c r="W24" s="1079">
        <v>0</v>
      </c>
      <c r="X24" s="1079">
        <v>0</v>
      </c>
      <c r="Y24" s="1079">
        <v>0</v>
      </c>
      <c r="Z24" s="1079">
        <v>0</v>
      </c>
      <c r="AA24" s="1079">
        <v>7975893.7999999998</v>
      </c>
    </row>
    <row r="25" spans="1:27" s="226" customFormat="1" ht="14.25" customHeight="1">
      <c r="A25" s="229" t="s">
        <v>516</v>
      </c>
      <c r="B25" s="1079">
        <v>0</v>
      </c>
      <c r="C25" s="1079">
        <v>0</v>
      </c>
      <c r="D25" s="1079">
        <v>0</v>
      </c>
      <c r="E25" s="1079">
        <v>0</v>
      </c>
      <c r="F25" s="1079">
        <v>0</v>
      </c>
      <c r="G25" s="1079">
        <v>113447.95</v>
      </c>
      <c r="H25" s="1079">
        <v>42542.98</v>
      </c>
      <c r="I25" s="1079">
        <v>42542.98</v>
      </c>
      <c r="J25" s="1079">
        <v>42542.98</v>
      </c>
      <c r="K25" s="1079">
        <v>42542.98</v>
      </c>
      <c r="L25" s="1079">
        <v>51932.94</v>
      </c>
      <c r="M25" s="1079">
        <v>0</v>
      </c>
      <c r="N25" s="1080">
        <v>335552.81</v>
      </c>
      <c r="O25" s="1079">
        <v>31159.759999999998</v>
      </c>
      <c r="P25" s="1079">
        <v>15579.88</v>
      </c>
      <c r="Q25" s="1079">
        <v>15579.88</v>
      </c>
      <c r="R25" s="1079">
        <v>0</v>
      </c>
      <c r="S25" s="1079">
        <v>118997.14</v>
      </c>
      <c r="T25" s="1079">
        <v>851851.99</v>
      </c>
      <c r="U25" s="1079">
        <v>92103.799999999988</v>
      </c>
      <c r="V25" s="1079">
        <v>0</v>
      </c>
      <c r="W25" s="1079">
        <v>644286.67000000004</v>
      </c>
      <c r="X25" s="1079">
        <v>0</v>
      </c>
      <c r="Y25" s="1079">
        <v>0</v>
      </c>
      <c r="Z25" s="1079">
        <v>0</v>
      </c>
      <c r="AA25" s="1079">
        <v>1769559.12</v>
      </c>
    </row>
    <row r="26" spans="1:27" s="226" customFormat="1" ht="14.25" customHeight="1">
      <c r="A26" s="229" t="s">
        <v>517</v>
      </c>
      <c r="B26" s="1079">
        <v>0</v>
      </c>
      <c r="C26" s="1079">
        <v>0</v>
      </c>
      <c r="D26" s="1079">
        <v>0</v>
      </c>
      <c r="E26" s="1079">
        <v>0</v>
      </c>
      <c r="F26" s="1079">
        <v>0</v>
      </c>
      <c r="G26" s="1079">
        <v>0</v>
      </c>
      <c r="H26" s="1079">
        <v>0</v>
      </c>
      <c r="I26" s="1079">
        <v>0</v>
      </c>
      <c r="J26" s="1079">
        <v>0</v>
      </c>
      <c r="K26" s="1079">
        <v>0</v>
      </c>
      <c r="L26" s="1079">
        <v>0</v>
      </c>
      <c r="M26" s="1079">
        <v>0</v>
      </c>
      <c r="N26" s="1080">
        <v>0</v>
      </c>
      <c r="O26" s="1079">
        <v>0</v>
      </c>
      <c r="P26" s="1079">
        <v>0</v>
      </c>
      <c r="Q26" s="1079">
        <v>0</v>
      </c>
      <c r="R26" s="1079">
        <v>0</v>
      </c>
      <c r="S26" s="1079">
        <v>0</v>
      </c>
      <c r="T26" s="1079">
        <v>6632434.900000006</v>
      </c>
      <c r="U26" s="1079">
        <v>1314487.2</v>
      </c>
      <c r="V26" s="1079">
        <v>1628404.7</v>
      </c>
      <c r="W26" s="1079">
        <v>0</v>
      </c>
      <c r="X26" s="1079">
        <v>164310.9</v>
      </c>
      <c r="Y26" s="1079">
        <v>0</v>
      </c>
      <c r="Z26" s="1079">
        <v>0</v>
      </c>
      <c r="AA26" s="1079">
        <v>9739637.7000000067</v>
      </c>
    </row>
    <row r="27" spans="1:27" s="226" customFormat="1" ht="14.25" customHeight="1">
      <c r="A27" s="229" t="s">
        <v>518</v>
      </c>
      <c r="B27" s="1079">
        <v>0</v>
      </c>
      <c r="C27" s="1079">
        <v>0</v>
      </c>
      <c r="D27" s="1079">
        <v>0</v>
      </c>
      <c r="E27" s="1079">
        <v>5358.92</v>
      </c>
      <c r="F27" s="1079">
        <v>1607.68</v>
      </c>
      <c r="G27" s="1079">
        <v>13854.85</v>
      </c>
      <c r="H27" s="1079">
        <v>30550.890000000003</v>
      </c>
      <c r="I27" s="1079">
        <v>136882.28</v>
      </c>
      <c r="J27" s="1079">
        <v>37725.18</v>
      </c>
      <c r="K27" s="1079">
        <v>34176.06</v>
      </c>
      <c r="L27" s="1079">
        <v>37206.86</v>
      </c>
      <c r="M27" s="1079">
        <v>56697.460000000006</v>
      </c>
      <c r="N27" s="1080">
        <v>354060.18</v>
      </c>
      <c r="O27" s="1079">
        <v>26632.34</v>
      </c>
      <c r="P27" s="1079">
        <v>26877.15</v>
      </c>
      <c r="Q27" s="1079">
        <v>79855.289999999994</v>
      </c>
      <c r="R27" s="1079">
        <v>29515.73</v>
      </c>
      <c r="S27" s="1079">
        <v>4420.3999999999996</v>
      </c>
      <c r="T27" s="1079">
        <v>8287.5400000000009</v>
      </c>
      <c r="U27" s="1079">
        <v>31644.51</v>
      </c>
      <c r="V27" s="1079">
        <v>0</v>
      </c>
      <c r="W27" s="1079">
        <v>0</v>
      </c>
      <c r="X27" s="1079">
        <v>25689.32</v>
      </c>
      <c r="Y27" s="1079">
        <v>0</v>
      </c>
      <c r="Z27" s="1079">
        <v>0</v>
      </c>
      <c r="AA27" s="1079">
        <v>232922.28000000003</v>
      </c>
    </row>
    <row r="28" spans="1:27" s="226" customFormat="1" ht="14.25" customHeight="1">
      <c r="A28" s="229" t="s">
        <v>519</v>
      </c>
      <c r="B28" s="1079">
        <v>0</v>
      </c>
      <c r="C28" s="1079">
        <v>0</v>
      </c>
      <c r="D28" s="1079">
        <v>0</v>
      </c>
      <c r="E28" s="1079">
        <v>2679.46</v>
      </c>
      <c r="F28" s="1079">
        <v>803.84</v>
      </c>
      <c r="G28" s="1079">
        <v>8923.84</v>
      </c>
      <c r="H28" s="1079">
        <v>803.84</v>
      </c>
      <c r="I28" s="1079">
        <v>803.84</v>
      </c>
      <c r="J28" s="1079">
        <v>1896.4499999999998</v>
      </c>
      <c r="K28" s="1079">
        <v>163.89999999999998</v>
      </c>
      <c r="L28" s="1079">
        <v>9346.91</v>
      </c>
      <c r="M28" s="1079">
        <v>13384.249999999998</v>
      </c>
      <c r="N28" s="1080">
        <v>38806.33</v>
      </c>
      <c r="O28" s="1079">
        <v>163.89</v>
      </c>
      <c r="P28" s="1079">
        <v>1801.55</v>
      </c>
      <c r="Q28" s="1079">
        <v>0</v>
      </c>
      <c r="R28" s="1079">
        <v>983.33999999999992</v>
      </c>
      <c r="S28" s="1079">
        <v>0</v>
      </c>
      <c r="T28" s="1079">
        <v>0</v>
      </c>
      <c r="U28" s="1079">
        <v>230</v>
      </c>
      <c r="V28" s="1079">
        <v>0</v>
      </c>
      <c r="W28" s="1079">
        <v>0</v>
      </c>
      <c r="X28" s="1079">
        <v>0</v>
      </c>
      <c r="Y28" s="1079">
        <v>0</v>
      </c>
      <c r="Z28" s="1079">
        <v>0</v>
      </c>
      <c r="AA28" s="1079">
        <v>3178.7799999999997</v>
      </c>
    </row>
    <row r="29" spans="1:27" s="226" customFormat="1" ht="14.25" customHeight="1">
      <c r="A29" s="229" t="s">
        <v>520</v>
      </c>
      <c r="B29" s="1079">
        <v>0</v>
      </c>
      <c r="C29" s="1079">
        <v>0</v>
      </c>
      <c r="D29" s="1079">
        <v>14190</v>
      </c>
      <c r="E29" s="1079">
        <v>2679.46</v>
      </c>
      <c r="F29" s="1079">
        <v>32381.78</v>
      </c>
      <c r="G29" s="1079">
        <v>803.84</v>
      </c>
      <c r="H29" s="1079">
        <v>3263.4100000000003</v>
      </c>
      <c r="I29" s="1079">
        <v>803.84</v>
      </c>
      <c r="J29" s="1079">
        <v>1896.4499999999998</v>
      </c>
      <c r="K29" s="1079">
        <v>163.89</v>
      </c>
      <c r="L29" s="1079">
        <v>728.68</v>
      </c>
      <c r="M29" s="1079">
        <v>13384.249999999998</v>
      </c>
      <c r="N29" s="1080">
        <v>70295.599999999991</v>
      </c>
      <c r="O29" s="1079">
        <v>954.75</v>
      </c>
      <c r="P29" s="1079">
        <v>0</v>
      </c>
      <c r="Q29" s="1079">
        <v>0</v>
      </c>
      <c r="R29" s="1079">
        <v>983.4699999999998</v>
      </c>
      <c r="S29" s="1079">
        <v>955.03</v>
      </c>
      <c r="T29" s="1079">
        <v>0</v>
      </c>
      <c r="U29" s="1079">
        <v>12173.26</v>
      </c>
      <c r="V29" s="1079">
        <v>0</v>
      </c>
      <c r="W29" s="1079">
        <v>0</v>
      </c>
      <c r="X29" s="1079">
        <v>408</v>
      </c>
      <c r="Y29" s="1079">
        <v>0</v>
      </c>
      <c r="Z29" s="1079">
        <v>0</v>
      </c>
      <c r="AA29" s="1079">
        <v>15474.51</v>
      </c>
    </row>
    <row r="30" spans="1:27" s="226" customFormat="1" ht="14.25" customHeight="1">
      <c r="A30" s="228" t="s">
        <v>287</v>
      </c>
      <c r="B30" s="1077">
        <v>0</v>
      </c>
      <c r="C30" s="1077">
        <v>0</v>
      </c>
      <c r="D30" s="1077">
        <v>5105374.59</v>
      </c>
      <c r="E30" s="1077">
        <v>417786.06</v>
      </c>
      <c r="F30" s="1077">
        <v>12603575.6</v>
      </c>
      <c r="G30" s="1077">
        <v>4893516.6300000008</v>
      </c>
      <c r="H30" s="1077">
        <v>15571947.780000003</v>
      </c>
      <c r="I30" s="1077">
        <v>101942062.26000002</v>
      </c>
      <c r="J30" s="1077">
        <v>34009474.640000001</v>
      </c>
      <c r="K30" s="1077">
        <v>30524239.489999995</v>
      </c>
      <c r="L30" s="1077">
        <v>42147541.970000014</v>
      </c>
      <c r="M30" s="1077">
        <v>262765238.65000004</v>
      </c>
      <c r="N30" s="1078">
        <v>509980757.67000008</v>
      </c>
      <c r="O30" s="1077">
        <v>92827434.129999965</v>
      </c>
      <c r="P30" s="1077">
        <v>336699562.40999997</v>
      </c>
      <c r="Q30" s="1077">
        <v>178293977.87</v>
      </c>
      <c r="R30" s="1077">
        <v>196001347.76000005</v>
      </c>
      <c r="S30" s="1077">
        <v>151404135.14999998</v>
      </c>
      <c r="T30" s="1077">
        <v>347598378.11000025</v>
      </c>
      <c r="U30" s="1077">
        <v>953677284.71999907</v>
      </c>
      <c r="V30" s="1077">
        <v>471397340.28000009</v>
      </c>
      <c r="W30" s="1077">
        <v>304204228.86999995</v>
      </c>
      <c r="X30" s="1077">
        <v>835420179.12</v>
      </c>
      <c r="Y30" s="1077">
        <v>139397387.58999994</v>
      </c>
      <c r="Z30" s="1077">
        <v>110963694.42999999</v>
      </c>
      <c r="AA30" s="1077">
        <v>4117884950.4399996</v>
      </c>
    </row>
    <row r="31" spans="1:27" s="226" customFormat="1" ht="14.25" customHeight="1">
      <c r="A31" s="229" t="s">
        <v>521</v>
      </c>
      <c r="B31" s="1079">
        <v>0</v>
      </c>
      <c r="C31" s="1079">
        <v>0</v>
      </c>
      <c r="D31" s="1079">
        <v>4765871.24</v>
      </c>
      <c r="E31" s="1079">
        <v>34257.46</v>
      </c>
      <c r="F31" s="1079">
        <v>803.84</v>
      </c>
      <c r="G31" s="1079">
        <v>803.84</v>
      </c>
      <c r="H31" s="1079">
        <v>2458857.8000000003</v>
      </c>
      <c r="I31" s="1079">
        <v>286720.02</v>
      </c>
      <c r="J31" s="1079">
        <v>4457183.33</v>
      </c>
      <c r="K31" s="1079">
        <v>4102205.9600000004</v>
      </c>
      <c r="L31" s="1079">
        <v>4296284.4899999993</v>
      </c>
      <c r="M31" s="1079">
        <v>4330043.0599999996</v>
      </c>
      <c r="N31" s="1080">
        <v>24733031.039999999</v>
      </c>
      <c r="O31" s="1079">
        <v>3113007.65</v>
      </c>
      <c r="P31" s="1079">
        <v>3350585.6899999995</v>
      </c>
      <c r="Q31" s="1079">
        <v>14747573.439999999</v>
      </c>
      <c r="R31" s="1079">
        <v>983.33999999999992</v>
      </c>
      <c r="S31" s="1079">
        <v>2751474.7800000003</v>
      </c>
      <c r="T31" s="1079">
        <v>889504.96</v>
      </c>
      <c r="U31" s="1079">
        <v>5264857.83</v>
      </c>
      <c r="V31" s="1079">
        <v>99560</v>
      </c>
      <c r="W31" s="1079">
        <v>0</v>
      </c>
      <c r="X31" s="1079">
        <v>0</v>
      </c>
      <c r="Y31" s="1079">
        <v>0</v>
      </c>
      <c r="Z31" s="1079">
        <v>0</v>
      </c>
      <c r="AA31" s="1079">
        <v>30217547.690000005</v>
      </c>
    </row>
    <row r="32" spans="1:27" s="226" customFormat="1" ht="14.25" customHeight="1">
      <c r="A32" s="229" t="s">
        <v>522</v>
      </c>
      <c r="B32" s="1079">
        <v>0</v>
      </c>
      <c r="C32" s="1079">
        <v>0</v>
      </c>
      <c r="D32" s="1079">
        <v>0</v>
      </c>
      <c r="E32" s="1079">
        <v>5358.92</v>
      </c>
      <c r="F32" s="1079">
        <v>1607.68</v>
      </c>
      <c r="G32" s="1079">
        <v>1607.68</v>
      </c>
      <c r="H32" s="1079">
        <v>2410428.41</v>
      </c>
      <c r="I32" s="1079">
        <v>44918.9</v>
      </c>
      <c r="J32" s="1079">
        <v>3792.8999999999996</v>
      </c>
      <c r="K32" s="1079">
        <v>327.78</v>
      </c>
      <c r="L32" s="1079">
        <v>1457.36</v>
      </c>
      <c r="M32" s="1079">
        <v>39439.71</v>
      </c>
      <c r="N32" s="1080">
        <v>2508939.3399999994</v>
      </c>
      <c r="O32" s="1079">
        <v>53483.92</v>
      </c>
      <c r="P32" s="1079">
        <v>58412.710000000006</v>
      </c>
      <c r="Q32" s="1079">
        <v>44890.16</v>
      </c>
      <c r="R32" s="1079">
        <v>17149.62</v>
      </c>
      <c r="S32" s="1079">
        <v>133713.41999999998</v>
      </c>
      <c r="T32" s="1079">
        <v>104807.34000000001</v>
      </c>
      <c r="U32" s="1079">
        <v>1831.18</v>
      </c>
      <c r="V32" s="1079">
        <v>27.04</v>
      </c>
      <c r="W32" s="1079">
        <v>0</v>
      </c>
      <c r="X32" s="1079">
        <v>0</v>
      </c>
      <c r="Y32" s="1079">
        <v>0</v>
      </c>
      <c r="Z32" s="1079">
        <v>0</v>
      </c>
      <c r="AA32" s="1079">
        <v>414315.38999999996</v>
      </c>
    </row>
    <row r="33" spans="1:27" s="226" customFormat="1" ht="14.25" customHeight="1">
      <c r="A33" s="229" t="s">
        <v>523</v>
      </c>
      <c r="B33" s="1079">
        <v>0</v>
      </c>
      <c r="C33" s="1079">
        <v>0</v>
      </c>
      <c r="D33" s="1079">
        <v>0</v>
      </c>
      <c r="E33" s="1079">
        <v>5358.92</v>
      </c>
      <c r="F33" s="1079">
        <v>12103089.75</v>
      </c>
      <c r="G33" s="1079">
        <v>3742315.7700000005</v>
      </c>
      <c r="H33" s="1079">
        <v>8518361.9800000004</v>
      </c>
      <c r="I33" s="1079">
        <v>4317110.1500000004</v>
      </c>
      <c r="J33" s="1079">
        <v>4650712.67</v>
      </c>
      <c r="K33" s="1079">
        <v>4471556.459999999</v>
      </c>
      <c r="L33" s="1079">
        <v>8853509.8199999984</v>
      </c>
      <c r="M33" s="1079">
        <v>22614421.610000007</v>
      </c>
      <c r="N33" s="1080">
        <v>69276437.13000001</v>
      </c>
      <c r="O33" s="1079">
        <v>4190263.4399999995</v>
      </c>
      <c r="P33" s="1079">
        <v>2674789.0099999993</v>
      </c>
      <c r="Q33" s="1079">
        <v>3700748.3600000013</v>
      </c>
      <c r="R33" s="1079">
        <v>12050980.43</v>
      </c>
      <c r="S33" s="1079">
        <v>749136.84000000008</v>
      </c>
      <c r="T33" s="1079">
        <v>2012206.4499999995</v>
      </c>
      <c r="U33" s="1079">
        <v>6468261.7100000009</v>
      </c>
      <c r="V33" s="1079">
        <v>1479844.19</v>
      </c>
      <c r="W33" s="1079">
        <v>0</v>
      </c>
      <c r="X33" s="1079">
        <v>1740992.2799999998</v>
      </c>
      <c r="Y33" s="1079">
        <v>0</v>
      </c>
      <c r="Z33" s="1079">
        <v>829510.39</v>
      </c>
      <c r="AA33" s="1079">
        <v>35896733.100000001</v>
      </c>
    </row>
    <row r="34" spans="1:27" ht="14.25" customHeight="1">
      <c r="A34" s="229" t="s">
        <v>524</v>
      </c>
      <c r="B34" s="1079">
        <v>0</v>
      </c>
      <c r="C34" s="1079">
        <v>0</v>
      </c>
      <c r="D34" s="1079">
        <v>101445.34000000001</v>
      </c>
      <c r="E34" s="1079">
        <v>228000</v>
      </c>
      <c r="F34" s="1079">
        <v>45916</v>
      </c>
      <c r="G34" s="1079">
        <v>599097.8600000001</v>
      </c>
      <c r="H34" s="1079">
        <v>384942.76000000007</v>
      </c>
      <c r="I34" s="1079">
        <v>1881283.8200000008</v>
      </c>
      <c r="J34" s="1079">
        <v>210175.16999999993</v>
      </c>
      <c r="K34" s="1079">
        <v>1233694.0599999996</v>
      </c>
      <c r="L34" s="1079">
        <v>1455351.3900000004</v>
      </c>
      <c r="M34" s="1079">
        <v>880353.31999999972</v>
      </c>
      <c r="N34" s="1080">
        <v>7020259.7200000007</v>
      </c>
      <c r="O34" s="1079">
        <v>1209023.31</v>
      </c>
      <c r="P34" s="1079">
        <v>572804.17000000027</v>
      </c>
      <c r="Q34" s="1079">
        <v>2828700.8799999873</v>
      </c>
      <c r="R34" s="1079">
        <v>3345593.5099999979</v>
      </c>
      <c r="S34" s="1079">
        <v>1916047.4800000091</v>
      </c>
      <c r="T34" s="1079">
        <v>3004283.7199999937</v>
      </c>
      <c r="U34" s="1079">
        <v>39104475.649999969</v>
      </c>
      <c r="V34" s="1079">
        <v>12100370.850000001</v>
      </c>
      <c r="W34" s="1079">
        <v>38825.289999999994</v>
      </c>
      <c r="X34" s="1079">
        <v>542332.85</v>
      </c>
      <c r="Y34" s="1079">
        <v>41968.82999999998</v>
      </c>
      <c r="Z34" s="1079">
        <v>0</v>
      </c>
      <c r="AA34" s="1079">
        <v>64704426.539999954</v>
      </c>
    </row>
    <row r="35" spans="1:27" ht="14.25" customHeight="1">
      <c r="A35" s="229" t="s">
        <v>525</v>
      </c>
      <c r="B35" s="1079">
        <v>0</v>
      </c>
      <c r="C35" s="1079">
        <v>0</v>
      </c>
      <c r="D35" s="1079">
        <v>0</v>
      </c>
      <c r="E35" s="1079">
        <v>0</v>
      </c>
      <c r="F35" s="1079">
        <v>0</v>
      </c>
      <c r="G35" s="1079">
        <v>0</v>
      </c>
      <c r="H35" s="1079">
        <v>0</v>
      </c>
      <c r="I35" s="1079">
        <v>489944.16</v>
      </c>
      <c r="J35" s="1079">
        <v>0</v>
      </c>
      <c r="K35" s="1079">
        <v>33248</v>
      </c>
      <c r="L35" s="1079">
        <v>2356937</v>
      </c>
      <c r="M35" s="1079">
        <v>114715.21000000002</v>
      </c>
      <c r="N35" s="1080">
        <v>2994844.37</v>
      </c>
      <c r="O35" s="1079">
        <v>48162</v>
      </c>
      <c r="P35" s="1079">
        <v>0</v>
      </c>
      <c r="Q35" s="1079">
        <v>333860</v>
      </c>
      <c r="R35" s="1079">
        <v>299.62</v>
      </c>
      <c r="S35" s="1079">
        <v>172058.4</v>
      </c>
      <c r="T35" s="1079">
        <v>200734.8</v>
      </c>
      <c r="U35" s="1079">
        <v>6411255.7999999998</v>
      </c>
      <c r="V35" s="1079">
        <v>3417899.1799999997</v>
      </c>
      <c r="W35" s="1079">
        <v>0</v>
      </c>
      <c r="X35" s="1079">
        <v>841890</v>
      </c>
      <c r="Y35" s="1079">
        <v>0</v>
      </c>
      <c r="Z35" s="1079">
        <v>0</v>
      </c>
      <c r="AA35" s="1079">
        <v>11426159.800000001</v>
      </c>
    </row>
    <row r="36" spans="1:27" ht="14.25" customHeight="1">
      <c r="A36" s="229" t="s">
        <v>526</v>
      </c>
      <c r="B36" s="1079">
        <v>0</v>
      </c>
      <c r="C36" s="1079">
        <v>0</v>
      </c>
      <c r="D36" s="1079">
        <v>54055.47</v>
      </c>
      <c r="E36" s="1079">
        <v>2679.46</v>
      </c>
      <c r="F36" s="1079">
        <v>2918.9</v>
      </c>
      <c r="G36" s="1079">
        <v>47205.08</v>
      </c>
      <c r="H36" s="1079">
        <v>2390.14</v>
      </c>
      <c r="I36" s="1079">
        <v>11362.76</v>
      </c>
      <c r="J36" s="1079">
        <v>5308.84</v>
      </c>
      <c r="K36" s="1079">
        <v>1768.78</v>
      </c>
      <c r="L36" s="1079">
        <v>315825.12999999995</v>
      </c>
      <c r="M36" s="1079">
        <v>13384.249999999998</v>
      </c>
      <c r="N36" s="1080">
        <v>456898.80999999994</v>
      </c>
      <c r="O36" s="1079">
        <v>1826015.47</v>
      </c>
      <c r="P36" s="1079">
        <v>7086850.3999999976</v>
      </c>
      <c r="Q36" s="1079">
        <v>7923377.5099999979</v>
      </c>
      <c r="R36" s="1079">
        <v>9179019.7099999972</v>
      </c>
      <c r="S36" s="1079">
        <v>7796826.4799999977</v>
      </c>
      <c r="T36" s="1079">
        <v>6569296.7400000012</v>
      </c>
      <c r="U36" s="1079">
        <v>5077374.0999999996</v>
      </c>
      <c r="V36" s="1079">
        <v>4600260.9900000021</v>
      </c>
      <c r="W36" s="1079">
        <v>725360.49000000011</v>
      </c>
      <c r="X36" s="1079">
        <v>7060254.2799999993</v>
      </c>
      <c r="Y36" s="1079">
        <v>189887.84</v>
      </c>
      <c r="Z36" s="1079">
        <v>2017086.7900000003</v>
      </c>
      <c r="AA36" s="1079">
        <v>60051610.800000004</v>
      </c>
    </row>
    <row r="37" spans="1:27" ht="14.25" customHeight="1">
      <c r="A37" s="229" t="s">
        <v>527</v>
      </c>
      <c r="B37" s="1079">
        <v>0</v>
      </c>
      <c r="C37" s="1079">
        <v>0</v>
      </c>
      <c r="D37" s="1079">
        <v>110990.25999999998</v>
      </c>
      <c r="E37" s="1079">
        <v>28638.41</v>
      </c>
      <c r="F37" s="1079">
        <v>225431.89</v>
      </c>
      <c r="G37" s="1079">
        <v>289592.03999999998</v>
      </c>
      <c r="H37" s="1079">
        <v>1673424.8099999996</v>
      </c>
      <c r="I37" s="1079">
        <v>1366617.91</v>
      </c>
      <c r="J37" s="1079">
        <v>5693842.4400000023</v>
      </c>
      <c r="K37" s="1079">
        <v>4032085.100000001</v>
      </c>
      <c r="L37" s="1079">
        <v>5914557.0399999991</v>
      </c>
      <c r="M37" s="1079">
        <v>6375436.5200000005</v>
      </c>
      <c r="N37" s="1080">
        <v>25710616.420000002</v>
      </c>
      <c r="O37" s="1079">
        <v>2857702.9800000004</v>
      </c>
      <c r="P37" s="1079">
        <v>3060916.4799999995</v>
      </c>
      <c r="Q37" s="1079">
        <v>3626979.4899999988</v>
      </c>
      <c r="R37" s="1079">
        <v>15973210.900000017</v>
      </c>
      <c r="S37" s="1079">
        <v>12768863.29999999</v>
      </c>
      <c r="T37" s="1079">
        <v>10727793.009999998</v>
      </c>
      <c r="U37" s="1079">
        <v>22368277.080000028</v>
      </c>
      <c r="V37" s="1079">
        <v>8505908.9000000004</v>
      </c>
      <c r="W37" s="1079">
        <v>972210.89000000013</v>
      </c>
      <c r="X37" s="1079">
        <v>1527841.8800000004</v>
      </c>
      <c r="Y37" s="1079">
        <v>926253.44</v>
      </c>
      <c r="Z37" s="1079">
        <v>84140.37</v>
      </c>
      <c r="AA37" s="1079">
        <v>83400098.720000044</v>
      </c>
    </row>
    <row r="38" spans="1:27" ht="14.25" customHeight="1">
      <c r="A38" s="229" t="s">
        <v>528</v>
      </c>
      <c r="B38" s="1079">
        <v>0</v>
      </c>
      <c r="C38" s="1079">
        <v>0</v>
      </c>
      <c r="D38" s="1079">
        <v>73012.280000000013</v>
      </c>
      <c r="E38" s="1079">
        <v>113492.89</v>
      </c>
      <c r="F38" s="1079">
        <v>223807.54</v>
      </c>
      <c r="G38" s="1079">
        <v>212894.36</v>
      </c>
      <c r="H38" s="1079">
        <v>123541.88000000002</v>
      </c>
      <c r="I38" s="1079">
        <v>93544104.540000021</v>
      </c>
      <c r="J38" s="1079">
        <v>18988459.289999995</v>
      </c>
      <c r="K38" s="1079">
        <v>16649353.349999998</v>
      </c>
      <c r="L38" s="1079">
        <v>18953619.740000013</v>
      </c>
      <c r="M38" s="1079">
        <v>228397444.97000003</v>
      </c>
      <c r="N38" s="1080">
        <v>377279730.84000003</v>
      </c>
      <c r="O38" s="1079">
        <v>79529775.35999997</v>
      </c>
      <c r="P38" s="1079">
        <v>319895203.94999999</v>
      </c>
      <c r="Q38" s="1079">
        <v>145087848.03000003</v>
      </c>
      <c r="R38" s="1079">
        <v>155434110.63000003</v>
      </c>
      <c r="S38" s="1079">
        <v>125116014.44999997</v>
      </c>
      <c r="T38" s="1079">
        <v>324089751.09000027</v>
      </c>
      <c r="U38" s="1079">
        <v>868980951.36999905</v>
      </c>
      <c r="V38" s="1079">
        <v>441193469.13000005</v>
      </c>
      <c r="W38" s="1079">
        <v>302467832.19999993</v>
      </c>
      <c r="X38" s="1079">
        <v>823706867.83000004</v>
      </c>
      <c r="Y38" s="1079">
        <v>138239277.47999993</v>
      </c>
      <c r="Z38" s="1079">
        <v>108032956.88</v>
      </c>
      <c r="AA38" s="1079">
        <v>3831774058.3999991</v>
      </c>
    </row>
    <row r="39" spans="1:27" ht="14.25" customHeight="1">
      <c r="A39" s="228" t="s">
        <v>285</v>
      </c>
      <c r="B39" s="1077">
        <v>0</v>
      </c>
      <c r="C39" s="1077">
        <v>0</v>
      </c>
      <c r="D39" s="1077">
        <v>11035588.240000008</v>
      </c>
      <c r="E39" s="1077">
        <v>832490.6799999997</v>
      </c>
      <c r="F39" s="1077">
        <v>8013016.5800000168</v>
      </c>
      <c r="G39" s="1077">
        <v>22978574.289999984</v>
      </c>
      <c r="H39" s="1077">
        <v>29252641.639999978</v>
      </c>
      <c r="I39" s="1077">
        <v>9231732.7000000011</v>
      </c>
      <c r="J39" s="1077">
        <v>6932052.9500000076</v>
      </c>
      <c r="K39" s="1077">
        <v>18431484.930000007</v>
      </c>
      <c r="L39" s="1077">
        <v>13248146.709999997</v>
      </c>
      <c r="M39" s="1077">
        <v>20082179.730000045</v>
      </c>
      <c r="N39" s="1078">
        <v>140037908.45000002</v>
      </c>
      <c r="O39" s="1077">
        <v>15097654.769999988</v>
      </c>
      <c r="P39" s="1077">
        <v>13599905.559999999</v>
      </c>
      <c r="Q39" s="1077">
        <v>16824796.020000093</v>
      </c>
      <c r="R39" s="1077">
        <v>20935673.299999986</v>
      </c>
      <c r="S39" s="1077">
        <v>24728709.810000002</v>
      </c>
      <c r="T39" s="1077">
        <v>27105786.809999842</v>
      </c>
      <c r="U39" s="1077">
        <v>53863865.229999818</v>
      </c>
      <c r="V39" s="1077">
        <v>14345714.410000045</v>
      </c>
      <c r="W39" s="1077">
        <v>2283812.2600000007</v>
      </c>
      <c r="X39" s="1077">
        <v>7462019.6000000034</v>
      </c>
      <c r="Y39" s="1077">
        <v>3721488.9599999934</v>
      </c>
      <c r="Z39" s="1077">
        <v>1572356.9800000002</v>
      </c>
      <c r="AA39" s="1077">
        <v>201541783.70999977</v>
      </c>
    </row>
    <row r="40" spans="1:27" ht="14.25" customHeight="1">
      <c r="A40" s="228" t="s">
        <v>184</v>
      </c>
      <c r="B40" s="1077">
        <v>0</v>
      </c>
      <c r="C40" s="1077">
        <v>0</v>
      </c>
      <c r="D40" s="1077">
        <v>27569996.70000001</v>
      </c>
      <c r="E40" s="1077">
        <v>7735700.3200000003</v>
      </c>
      <c r="F40" s="1077">
        <v>15665599.640000008</v>
      </c>
      <c r="G40" s="1077">
        <v>58248150.760000005</v>
      </c>
      <c r="H40" s="1077">
        <v>109102567.56</v>
      </c>
      <c r="I40" s="1077">
        <v>105311358.25999995</v>
      </c>
      <c r="J40" s="1077">
        <v>113226878.98000003</v>
      </c>
      <c r="K40" s="1077">
        <v>161900978.66000006</v>
      </c>
      <c r="L40" s="1077">
        <v>261714270.63999999</v>
      </c>
      <c r="M40" s="1077">
        <v>634700101.8499999</v>
      </c>
      <c r="N40" s="1078">
        <v>1495175603.3700001</v>
      </c>
      <c r="O40" s="1077">
        <v>234298328.8499999</v>
      </c>
      <c r="P40" s="1077">
        <v>258479055.54000005</v>
      </c>
      <c r="Q40" s="1077">
        <v>501637465.76000011</v>
      </c>
      <c r="R40" s="1077">
        <v>467985566.85999995</v>
      </c>
      <c r="S40" s="1077">
        <v>532988157</v>
      </c>
      <c r="T40" s="1077">
        <v>757015766.33000076</v>
      </c>
      <c r="U40" s="1077">
        <v>1891831258.9600029</v>
      </c>
      <c r="V40" s="1077">
        <v>459208022.21000016</v>
      </c>
      <c r="W40" s="1077">
        <v>501694773.56000018</v>
      </c>
      <c r="X40" s="1077">
        <v>1788906924.3899946</v>
      </c>
      <c r="Y40" s="1077">
        <v>400628731.38000149</v>
      </c>
      <c r="Z40" s="1077">
        <v>260906736.16000029</v>
      </c>
      <c r="AA40" s="1077">
        <v>8055580786.999999</v>
      </c>
    </row>
    <row r="41" spans="1:27" s="226" customFormat="1" ht="14.25" customHeight="1">
      <c r="A41" s="229" t="s">
        <v>529</v>
      </c>
      <c r="B41" s="1079">
        <v>0</v>
      </c>
      <c r="C41" s="1079">
        <v>0</v>
      </c>
      <c r="D41" s="1079">
        <v>0</v>
      </c>
      <c r="E41" s="1079">
        <v>0</v>
      </c>
      <c r="F41" s="1079">
        <v>0</v>
      </c>
      <c r="G41" s="1079">
        <v>0</v>
      </c>
      <c r="H41" s="1079">
        <v>43825712</v>
      </c>
      <c r="I41" s="1079">
        <v>8534425.0800000001</v>
      </c>
      <c r="J41" s="1079">
        <v>8342998.8899999997</v>
      </c>
      <c r="K41" s="1079">
        <v>38229406.830000006</v>
      </c>
      <c r="L41" s="1079">
        <v>62215599.519999996</v>
      </c>
      <c r="M41" s="1079">
        <v>396719194.65999991</v>
      </c>
      <c r="N41" s="1080">
        <v>557867336.9799999</v>
      </c>
      <c r="O41" s="1079">
        <v>63525774.120000005</v>
      </c>
      <c r="P41" s="1079">
        <v>101890145.54000001</v>
      </c>
      <c r="Q41" s="1079">
        <v>206989589.93000019</v>
      </c>
      <c r="R41" s="1079">
        <v>195945231.02000013</v>
      </c>
      <c r="S41" s="1079">
        <v>177029333.32000002</v>
      </c>
      <c r="T41" s="1079">
        <v>445093076.10000044</v>
      </c>
      <c r="U41" s="1079">
        <v>1270517320.0900004</v>
      </c>
      <c r="V41" s="1079">
        <v>223799588.08000004</v>
      </c>
      <c r="W41" s="1079">
        <v>430975212.81000012</v>
      </c>
      <c r="X41" s="1079">
        <v>1731515991.1499949</v>
      </c>
      <c r="Y41" s="1079">
        <v>364465831.45000148</v>
      </c>
      <c r="Z41" s="1079">
        <v>228298062.78000033</v>
      </c>
      <c r="AA41" s="1079">
        <v>5440045156.3899984</v>
      </c>
    </row>
    <row r="42" spans="1:27" ht="14.25" customHeight="1">
      <c r="A42" s="229" t="s">
        <v>530</v>
      </c>
      <c r="B42" s="1079">
        <v>0</v>
      </c>
      <c r="C42" s="1079">
        <v>0</v>
      </c>
      <c r="D42" s="1079">
        <v>6155683.3699999973</v>
      </c>
      <c r="E42" s="1079">
        <v>640797.12000000011</v>
      </c>
      <c r="F42" s="1079">
        <v>2720695.7699999996</v>
      </c>
      <c r="G42" s="1079">
        <v>16307413.109999996</v>
      </c>
      <c r="H42" s="1079">
        <v>18488972.309999995</v>
      </c>
      <c r="I42" s="1079">
        <v>44935513.569999985</v>
      </c>
      <c r="J42" s="1079">
        <v>23884634.440000009</v>
      </c>
      <c r="K42" s="1079">
        <v>32608767.560000036</v>
      </c>
      <c r="L42" s="1079">
        <v>77486239.209999964</v>
      </c>
      <c r="M42" s="1079">
        <v>103855540.10999994</v>
      </c>
      <c r="N42" s="1080">
        <v>327084256.56999993</v>
      </c>
      <c r="O42" s="1079">
        <v>85454869.019999862</v>
      </c>
      <c r="P42" s="1079">
        <v>77197824.780000016</v>
      </c>
      <c r="Q42" s="1079">
        <v>123493440.39999996</v>
      </c>
      <c r="R42" s="1079">
        <v>110124597.93999995</v>
      </c>
      <c r="S42" s="1079">
        <v>148387296.03000021</v>
      </c>
      <c r="T42" s="1079">
        <v>150900009.12000033</v>
      </c>
      <c r="U42" s="1079">
        <v>346115724.51000363</v>
      </c>
      <c r="V42" s="1079">
        <v>94748027.300000146</v>
      </c>
      <c r="W42" s="1079">
        <v>24576034.640000012</v>
      </c>
      <c r="X42" s="1079">
        <v>25334890.21000002</v>
      </c>
      <c r="Y42" s="1079">
        <v>6585717.3400000008</v>
      </c>
      <c r="Z42" s="1079">
        <v>9551582.2500000019</v>
      </c>
      <c r="AA42" s="1079">
        <v>1202470013.5400043</v>
      </c>
    </row>
    <row r="43" spans="1:27" ht="14.25" customHeight="1">
      <c r="A43" s="229" t="s">
        <v>531</v>
      </c>
      <c r="B43" s="1079">
        <v>0</v>
      </c>
      <c r="C43" s="1079">
        <v>0</v>
      </c>
      <c r="D43" s="1079">
        <v>4732330.6199999982</v>
      </c>
      <c r="E43" s="1079">
        <v>1246991.9899999998</v>
      </c>
      <c r="F43" s="1079">
        <v>3321932.0800000015</v>
      </c>
      <c r="G43" s="1079">
        <v>11870245.05000001</v>
      </c>
      <c r="H43" s="1079">
        <v>9660595.8499999996</v>
      </c>
      <c r="I43" s="1079">
        <v>29692842.979999948</v>
      </c>
      <c r="J43" s="1079">
        <v>31674652.030000053</v>
      </c>
      <c r="K43" s="1079">
        <v>45671838.470000036</v>
      </c>
      <c r="L43" s="1079">
        <v>48420945.189999975</v>
      </c>
      <c r="M43" s="1079">
        <v>72810618.900000125</v>
      </c>
      <c r="N43" s="1080">
        <v>259102993.16000015</v>
      </c>
      <c r="O43" s="1079">
        <v>50493665.640000038</v>
      </c>
      <c r="P43" s="1079">
        <v>44839540.669999972</v>
      </c>
      <c r="Q43" s="1079">
        <v>80879468.020000115</v>
      </c>
      <c r="R43" s="1079">
        <v>92141839.369999662</v>
      </c>
      <c r="S43" s="1079">
        <v>111732163.82999972</v>
      </c>
      <c r="T43" s="1079">
        <v>86732534.159999996</v>
      </c>
      <c r="U43" s="1079">
        <v>130680342.11999945</v>
      </c>
      <c r="V43" s="1079">
        <v>59628200.329999931</v>
      </c>
      <c r="W43" s="1079">
        <v>15532436.95000002</v>
      </c>
      <c r="X43" s="1079">
        <v>12143740.709999995</v>
      </c>
      <c r="Y43" s="1079">
        <v>5350911.799999998</v>
      </c>
      <c r="Z43" s="1079">
        <v>7465964.200000003</v>
      </c>
      <c r="AA43" s="1079">
        <v>697620807.79999888</v>
      </c>
    </row>
    <row r="44" spans="1:27" ht="14.25" customHeight="1">
      <c r="A44" s="229" t="s">
        <v>532</v>
      </c>
      <c r="B44" s="1079">
        <v>0</v>
      </c>
      <c r="C44" s="1079">
        <v>0</v>
      </c>
      <c r="D44" s="1079">
        <v>1671639.05</v>
      </c>
      <c r="E44" s="1079">
        <v>1246683.5</v>
      </c>
      <c r="F44" s="1079">
        <v>3358175.3899999997</v>
      </c>
      <c r="G44" s="1079">
        <v>11040119.649999995</v>
      </c>
      <c r="H44" s="1079">
        <v>15977248.620000001</v>
      </c>
      <c r="I44" s="1079">
        <v>8709363.370000001</v>
      </c>
      <c r="J44" s="1079">
        <v>38149182.839999989</v>
      </c>
      <c r="K44" s="1079">
        <v>29986083.260000005</v>
      </c>
      <c r="L44" s="1079">
        <v>57640896.44000002</v>
      </c>
      <c r="M44" s="1079">
        <v>41853906.889999986</v>
      </c>
      <c r="N44" s="1080">
        <v>209633299.00999999</v>
      </c>
      <c r="O44" s="1079">
        <v>19819643.079999994</v>
      </c>
      <c r="P44" s="1079">
        <v>18801591.530000009</v>
      </c>
      <c r="Q44" s="1079">
        <v>65487910.569999963</v>
      </c>
      <c r="R44" s="1079">
        <v>37538011.189999998</v>
      </c>
      <c r="S44" s="1079">
        <v>56474707.969999976</v>
      </c>
      <c r="T44" s="1079">
        <v>43911139.719999984</v>
      </c>
      <c r="U44" s="1079">
        <v>87105858.35999997</v>
      </c>
      <c r="V44" s="1079">
        <v>59805464.319999956</v>
      </c>
      <c r="W44" s="1079">
        <v>24932035.040000007</v>
      </c>
      <c r="X44" s="1079">
        <v>14211374.859999998</v>
      </c>
      <c r="Y44" s="1079">
        <v>22093722.759999979</v>
      </c>
      <c r="Z44" s="1079">
        <v>12397999.17</v>
      </c>
      <c r="AA44" s="1079">
        <v>462579458.56999981</v>
      </c>
    </row>
    <row r="45" spans="1:27" ht="14.25" customHeight="1">
      <c r="A45" s="229" t="s">
        <v>533</v>
      </c>
      <c r="B45" s="1079">
        <v>0</v>
      </c>
      <c r="C45" s="1079">
        <v>0</v>
      </c>
      <c r="D45" s="1079">
        <v>0</v>
      </c>
      <c r="E45" s="1079">
        <v>0</v>
      </c>
      <c r="F45" s="1079">
        <v>0</v>
      </c>
      <c r="G45" s="1079">
        <v>0</v>
      </c>
      <c r="H45" s="1079">
        <v>0</v>
      </c>
      <c r="I45" s="1079">
        <v>0</v>
      </c>
      <c r="J45" s="1079">
        <v>0</v>
      </c>
      <c r="K45" s="1079">
        <v>0</v>
      </c>
      <c r="L45" s="1079">
        <v>0</v>
      </c>
      <c r="M45" s="1079">
        <v>0</v>
      </c>
      <c r="N45" s="1080">
        <v>0</v>
      </c>
      <c r="O45" s="1079">
        <v>0</v>
      </c>
      <c r="P45" s="1079">
        <v>0</v>
      </c>
      <c r="Q45" s="1079">
        <v>0</v>
      </c>
      <c r="R45" s="1079">
        <v>0</v>
      </c>
      <c r="S45" s="1079">
        <v>0</v>
      </c>
      <c r="T45" s="1079">
        <v>0</v>
      </c>
      <c r="U45" s="1079">
        <v>0</v>
      </c>
      <c r="V45" s="1079">
        <v>0</v>
      </c>
      <c r="W45" s="1079">
        <v>0</v>
      </c>
      <c r="X45" s="1079">
        <v>0</v>
      </c>
      <c r="Y45" s="1079">
        <v>0</v>
      </c>
      <c r="Z45" s="1079">
        <v>0</v>
      </c>
      <c r="AA45" s="1079">
        <v>0</v>
      </c>
    </row>
    <row r="46" spans="1:27" ht="14.25" customHeight="1">
      <c r="A46" s="229" t="s">
        <v>730</v>
      </c>
      <c r="B46" s="1079">
        <v>0</v>
      </c>
      <c r="C46" s="1079">
        <v>0</v>
      </c>
      <c r="D46" s="1079">
        <v>28380</v>
      </c>
      <c r="E46" s="1079">
        <v>2679.46</v>
      </c>
      <c r="F46" s="1079">
        <v>803.84</v>
      </c>
      <c r="G46" s="1079">
        <v>27841.68</v>
      </c>
      <c r="H46" s="1079">
        <v>4155.46</v>
      </c>
      <c r="I46" s="1079">
        <v>803.84</v>
      </c>
      <c r="J46" s="1079">
        <v>263230.71000000002</v>
      </c>
      <c r="K46" s="1079">
        <v>1546823.9700000004</v>
      </c>
      <c r="L46" s="1079">
        <v>1469848.7099999995</v>
      </c>
      <c r="M46" s="1079">
        <v>427390.55</v>
      </c>
      <c r="N46" s="1080">
        <v>3771958.2199999997</v>
      </c>
      <c r="O46" s="1079">
        <v>346105.83</v>
      </c>
      <c r="P46" s="1079">
        <v>269484.42000000004</v>
      </c>
      <c r="Q46" s="1079">
        <v>1108781.6499999999</v>
      </c>
      <c r="R46" s="1079">
        <v>940086.68000000028</v>
      </c>
      <c r="S46" s="1079">
        <v>564319.68000000005</v>
      </c>
      <c r="T46" s="1079">
        <v>351410.62</v>
      </c>
      <c r="U46" s="1079">
        <v>154197.5</v>
      </c>
      <c r="V46" s="1079">
        <v>60962.84</v>
      </c>
      <c r="W46" s="1079">
        <v>40415.160000000003</v>
      </c>
      <c r="X46" s="1079">
        <v>36610.870000000003</v>
      </c>
      <c r="Y46" s="1079">
        <v>16789.8</v>
      </c>
      <c r="Z46" s="1079">
        <v>442582.64</v>
      </c>
      <c r="AA46" s="1079">
        <v>4331747.6900000004</v>
      </c>
    </row>
    <row r="47" spans="1:27" s="109" customFormat="1" ht="14.25" customHeight="1">
      <c r="A47" s="229" t="s">
        <v>535</v>
      </c>
      <c r="B47" s="1079">
        <v>0</v>
      </c>
      <c r="C47" s="1079">
        <v>0</v>
      </c>
      <c r="D47" s="1079">
        <v>0</v>
      </c>
      <c r="E47" s="1079">
        <v>0</v>
      </c>
      <c r="F47" s="1079">
        <v>0</v>
      </c>
      <c r="G47" s="1079">
        <v>0</v>
      </c>
      <c r="H47" s="1079">
        <v>0</v>
      </c>
      <c r="I47" s="1079">
        <v>0</v>
      </c>
      <c r="J47" s="1079">
        <v>0</v>
      </c>
      <c r="K47" s="1079">
        <v>0</v>
      </c>
      <c r="L47" s="1079">
        <v>0</v>
      </c>
      <c r="M47" s="1079">
        <v>0</v>
      </c>
      <c r="N47" s="1080">
        <v>0</v>
      </c>
      <c r="O47" s="1079">
        <v>0</v>
      </c>
      <c r="P47" s="1079">
        <v>0</v>
      </c>
      <c r="Q47" s="1079">
        <v>0</v>
      </c>
      <c r="R47" s="1079">
        <v>0</v>
      </c>
      <c r="S47" s="1079">
        <v>0</v>
      </c>
      <c r="T47" s="1079">
        <v>0</v>
      </c>
      <c r="U47" s="1079">
        <v>0</v>
      </c>
      <c r="V47" s="1079">
        <v>0</v>
      </c>
      <c r="W47" s="1079">
        <v>0</v>
      </c>
      <c r="X47" s="1079">
        <v>0</v>
      </c>
      <c r="Y47" s="1079">
        <v>0</v>
      </c>
      <c r="Z47" s="1079">
        <v>0</v>
      </c>
      <c r="AA47" s="1079">
        <v>0</v>
      </c>
    </row>
    <row r="48" spans="1:27" s="109" customFormat="1" ht="14.25" customHeight="1">
      <c r="A48" s="229" t="s">
        <v>536</v>
      </c>
      <c r="B48" s="1079">
        <v>0</v>
      </c>
      <c r="C48" s="1079">
        <v>0</v>
      </c>
      <c r="D48" s="1079">
        <v>0</v>
      </c>
      <c r="E48" s="1079">
        <v>0</v>
      </c>
      <c r="F48" s="1079">
        <v>0</v>
      </c>
      <c r="G48" s="1079">
        <v>0</v>
      </c>
      <c r="H48" s="1079">
        <v>0</v>
      </c>
      <c r="I48" s="1079">
        <v>0</v>
      </c>
      <c r="J48" s="1079">
        <v>0</v>
      </c>
      <c r="K48" s="1079">
        <v>0</v>
      </c>
      <c r="L48" s="1079">
        <v>0</v>
      </c>
      <c r="M48" s="1079">
        <v>0</v>
      </c>
      <c r="N48" s="1080">
        <v>0</v>
      </c>
      <c r="O48" s="1079">
        <v>0</v>
      </c>
      <c r="P48" s="1079">
        <v>0</v>
      </c>
      <c r="Q48" s="1079">
        <v>0</v>
      </c>
      <c r="R48" s="1079">
        <v>4507631.1900000004</v>
      </c>
      <c r="S48" s="1079">
        <v>2989118.0000000009</v>
      </c>
      <c r="T48" s="1079">
        <v>0</v>
      </c>
      <c r="U48" s="1079">
        <v>0</v>
      </c>
      <c r="V48" s="1079">
        <v>0</v>
      </c>
      <c r="W48" s="1079">
        <v>0</v>
      </c>
      <c r="X48" s="1079">
        <v>0</v>
      </c>
      <c r="Y48" s="1079">
        <v>0</v>
      </c>
      <c r="Z48" s="1079">
        <v>0</v>
      </c>
      <c r="AA48" s="1079">
        <v>7496749.1900000013</v>
      </c>
    </row>
    <row r="49" spans="1:27" s="109" customFormat="1" ht="14.25" customHeight="1">
      <c r="A49" s="229" t="s">
        <v>537</v>
      </c>
      <c r="B49" s="1079">
        <v>0</v>
      </c>
      <c r="C49" s="1079">
        <v>0</v>
      </c>
      <c r="D49" s="1079">
        <v>14981963.660000013</v>
      </c>
      <c r="E49" s="1079">
        <v>4598548.2500000009</v>
      </c>
      <c r="F49" s="1079">
        <v>6263992.560000007</v>
      </c>
      <c r="G49" s="1079">
        <v>19002531.270000007</v>
      </c>
      <c r="H49" s="1079">
        <v>21145883.320000004</v>
      </c>
      <c r="I49" s="1079">
        <v>13438409.419999996</v>
      </c>
      <c r="J49" s="1079">
        <v>10912180.069999989</v>
      </c>
      <c r="K49" s="1079">
        <v>13858058.569999995</v>
      </c>
      <c r="L49" s="1079">
        <v>14480741.570000015</v>
      </c>
      <c r="M49" s="1079">
        <v>19033450.740000006</v>
      </c>
      <c r="N49" s="1080">
        <v>137715759.43000004</v>
      </c>
      <c r="O49" s="1079">
        <v>14658271.159999989</v>
      </c>
      <c r="P49" s="1079">
        <v>15480468.600000041</v>
      </c>
      <c r="Q49" s="1079">
        <v>23678275.189999942</v>
      </c>
      <c r="R49" s="1079">
        <v>26788169.470000196</v>
      </c>
      <c r="S49" s="1079">
        <v>35811218.170000076</v>
      </c>
      <c r="T49" s="1079">
        <v>30027596.610000014</v>
      </c>
      <c r="U49" s="1079">
        <v>57257816.37999966</v>
      </c>
      <c r="V49" s="1079">
        <v>21165779.340000127</v>
      </c>
      <c r="W49" s="1079">
        <v>5638638.9600000056</v>
      </c>
      <c r="X49" s="1079">
        <v>5664316.5899999924</v>
      </c>
      <c r="Y49" s="1079">
        <v>2115758.2299999995</v>
      </c>
      <c r="Z49" s="1079">
        <v>2750545.120000001</v>
      </c>
      <c r="AA49" s="1079">
        <v>241036853.82000005</v>
      </c>
    </row>
    <row r="50" spans="1:27" s="109" customFormat="1" ht="14.25" customHeight="1">
      <c r="A50" s="228" t="s">
        <v>299</v>
      </c>
      <c r="B50" s="1077">
        <v>0</v>
      </c>
      <c r="C50" s="1077">
        <v>0</v>
      </c>
      <c r="D50" s="1077">
        <v>36503714.569999993</v>
      </c>
      <c r="E50" s="1077">
        <v>19695880.630000006</v>
      </c>
      <c r="F50" s="1077">
        <v>31893696.179999992</v>
      </c>
      <c r="G50" s="1077">
        <v>61968467.519999973</v>
      </c>
      <c r="H50" s="1077">
        <v>90825001.540000007</v>
      </c>
      <c r="I50" s="1077">
        <v>121642965.01999989</v>
      </c>
      <c r="J50" s="1077">
        <v>72246342.060000017</v>
      </c>
      <c r="K50" s="1077">
        <v>207954368.49000016</v>
      </c>
      <c r="L50" s="1077">
        <v>305695100.42000097</v>
      </c>
      <c r="M50" s="1077">
        <v>493650891.80000186</v>
      </c>
      <c r="N50" s="1078">
        <v>1442076428.2300026</v>
      </c>
      <c r="O50" s="1077">
        <v>324062632.02000087</v>
      </c>
      <c r="P50" s="1077">
        <v>306042812.46000028</v>
      </c>
      <c r="Q50" s="1077">
        <v>380803163.34999925</v>
      </c>
      <c r="R50" s="1077">
        <v>390889403.98999965</v>
      </c>
      <c r="S50" s="1077">
        <v>513813010.24000281</v>
      </c>
      <c r="T50" s="1077">
        <v>538749817.68999863</v>
      </c>
      <c r="U50" s="1077">
        <v>977871239.9199971</v>
      </c>
      <c r="V50" s="1077">
        <v>395119767.88000095</v>
      </c>
      <c r="W50" s="1077">
        <v>98356467.070000008</v>
      </c>
      <c r="X50" s="1077">
        <v>146051580.29999995</v>
      </c>
      <c r="Y50" s="1077">
        <v>93923137.159999967</v>
      </c>
      <c r="Z50" s="1077">
        <v>103282650.27000016</v>
      </c>
      <c r="AA50" s="1077">
        <v>4268965682.3499999</v>
      </c>
    </row>
    <row r="51" spans="1:27" s="109" customFormat="1" ht="14.25" customHeight="1">
      <c r="A51" s="228" t="s">
        <v>300</v>
      </c>
      <c r="B51" s="1077">
        <v>0</v>
      </c>
      <c r="C51" s="1077">
        <v>0</v>
      </c>
      <c r="D51" s="1077">
        <v>33662743.359999992</v>
      </c>
      <c r="E51" s="1077">
        <v>19569472.300000008</v>
      </c>
      <c r="F51" s="1077">
        <v>30621988.499999993</v>
      </c>
      <c r="G51" s="1077">
        <v>49837111.889999978</v>
      </c>
      <c r="H51" s="1077">
        <v>77443944.400000006</v>
      </c>
      <c r="I51" s="1077">
        <v>103275904.29999991</v>
      </c>
      <c r="J51" s="1077">
        <v>66045256.710000023</v>
      </c>
      <c r="K51" s="1077">
        <v>181174763.99000016</v>
      </c>
      <c r="L51" s="1077">
        <v>280686483.38000089</v>
      </c>
      <c r="M51" s="1077">
        <v>461819255.82000184</v>
      </c>
      <c r="N51" s="1078">
        <v>1304136924.6500027</v>
      </c>
      <c r="O51" s="1077">
        <v>302792906.44000089</v>
      </c>
      <c r="P51" s="1077">
        <v>265325781.59000039</v>
      </c>
      <c r="Q51" s="1077">
        <v>348781631.74999923</v>
      </c>
      <c r="R51" s="1077">
        <v>350634562.87999964</v>
      </c>
      <c r="S51" s="1077">
        <v>474423738.63000286</v>
      </c>
      <c r="T51" s="1077">
        <v>499706563.35999858</v>
      </c>
      <c r="U51" s="1077">
        <v>882912867.25999737</v>
      </c>
      <c r="V51" s="1077">
        <v>369068360.4300009</v>
      </c>
      <c r="W51" s="1077">
        <v>94014942.150000006</v>
      </c>
      <c r="X51" s="1077">
        <v>132065183.44999994</v>
      </c>
      <c r="Y51" s="1077">
        <v>84589024.959999964</v>
      </c>
      <c r="Z51" s="1077">
        <v>96324394.910000175</v>
      </c>
      <c r="AA51" s="1077">
        <v>3900639957.8099999</v>
      </c>
    </row>
    <row r="52" spans="1:27" s="109" customFormat="1" ht="14.25" customHeight="1">
      <c r="A52" s="229" t="s">
        <v>538</v>
      </c>
      <c r="B52" s="1079">
        <v>0</v>
      </c>
      <c r="C52" s="1079">
        <v>0</v>
      </c>
      <c r="D52" s="1079">
        <v>33662743.359999992</v>
      </c>
      <c r="E52" s="1079">
        <v>19569472.300000008</v>
      </c>
      <c r="F52" s="1079">
        <v>30621988.499999993</v>
      </c>
      <c r="G52" s="1079">
        <v>49837111.889999978</v>
      </c>
      <c r="H52" s="1079">
        <v>77443944.400000006</v>
      </c>
      <c r="I52" s="1079">
        <v>103275904.29999991</v>
      </c>
      <c r="J52" s="1079">
        <v>66045256.710000023</v>
      </c>
      <c r="K52" s="1079">
        <v>181174763.99000016</v>
      </c>
      <c r="L52" s="1079">
        <v>280686483.38000089</v>
      </c>
      <c r="M52" s="1079">
        <v>461819255.82000184</v>
      </c>
      <c r="N52" s="1080">
        <v>1304136924.6500027</v>
      </c>
      <c r="O52" s="1079">
        <v>302792906.44000089</v>
      </c>
      <c r="P52" s="1079">
        <v>265325781.59000039</v>
      </c>
      <c r="Q52" s="1079">
        <v>348781631.74999923</v>
      </c>
      <c r="R52" s="1079">
        <v>350634562.87999964</v>
      </c>
      <c r="S52" s="1079">
        <v>474423738.63000286</v>
      </c>
      <c r="T52" s="1079">
        <v>499706563.35999858</v>
      </c>
      <c r="U52" s="1079">
        <v>882912867.25999737</v>
      </c>
      <c r="V52" s="1079">
        <v>369068360.4300009</v>
      </c>
      <c r="W52" s="1079">
        <v>94014942.150000006</v>
      </c>
      <c r="X52" s="1079">
        <v>132065183.44999994</v>
      </c>
      <c r="Y52" s="1079">
        <v>84589024.959999964</v>
      </c>
      <c r="Z52" s="1079">
        <v>96324394.910000175</v>
      </c>
      <c r="AA52" s="1079">
        <v>3900639957.8099999</v>
      </c>
    </row>
    <row r="53" spans="1:27" s="109" customFormat="1" ht="14.25" customHeight="1">
      <c r="A53" s="228" t="s">
        <v>290</v>
      </c>
      <c r="B53" s="1077">
        <v>0</v>
      </c>
      <c r="C53" s="1077">
        <v>0</v>
      </c>
      <c r="D53" s="1077">
        <v>0</v>
      </c>
      <c r="E53" s="1077">
        <v>0</v>
      </c>
      <c r="F53" s="1077">
        <v>0</v>
      </c>
      <c r="G53" s="1077">
        <v>1516491.21</v>
      </c>
      <c r="H53" s="1077">
        <v>5267232.540000001</v>
      </c>
      <c r="I53" s="1077">
        <v>323426.99</v>
      </c>
      <c r="J53" s="1077">
        <v>38982.009999999995</v>
      </c>
      <c r="K53" s="1077">
        <v>5599320.8099999996</v>
      </c>
      <c r="L53" s="1077">
        <v>6697436.0499999998</v>
      </c>
      <c r="M53" s="1077">
        <v>1920971.4</v>
      </c>
      <c r="N53" s="1078">
        <v>21363861.010000002</v>
      </c>
      <c r="O53" s="1077">
        <v>3808114.27</v>
      </c>
      <c r="P53" s="1077">
        <v>21061359.649999995</v>
      </c>
      <c r="Q53" s="1077">
        <v>7296101.1899999995</v>
      </c>
      <c r="R53" s="1077">
        <v>2404388.83</v>
      </c>
      <c r="S53" s="1077">
        <v>3515568.2399999998</v>
      </c>
      <c r="T53" s="1077">
        <v>3514833.03</v>
      </c>
      <c r="U53" s="1077">
        <v>5089684.05</v>
      </c>
      <c r="V53" s="1077">
        <v>204162.10000000006</v>
      </c>
      <c r="W53" s="1077">
        <v>22856.1</v>
      </c>
      <c r="X53" s="1077">
        <v>4130885.9299999992</v>
      </c>
      <c r="Y53" s="1077">
        <v>21470.720000000001</v>
      </c>
      <c r="Z53" s="1077">
        <v>275371.99999999994</v>
      </c>
      <c r="AA53" s="1077">
        <v>51344796.109999992</v>
      </c>
    </row>
    <row r="54" spans="1:27" s="109" customFormat="1" ht="14.25" customHeight="1">
      <c r="A54" s="229" t="s">
        <v>539</v>
      </c>
      <c r="B54" s="1079">
        <v>0</v>
      </c>
      <c r="C54" s="1079">
        <v>0</v>
      </c>
      <c r="D54" s="1079">
        <v>0</v>
      </c>
      <c r="E54" s="1079">
        <v>0</v>
      </c>
      <c r="F54" s="1079">
        <v>0</v>
      </c>
      <c r="G54" s="1079">
        <v>0</v>
      </c>
      <c r="H54" s="1079">
        <v>4102085.1000000006</v>
      </c>
      <c r="I54" s="1079">
        <v>0</v>
      </c>
      <c r="J54" s="1079">
        <v>0</v>
      </c>
      <c r="K54" s="1079">
        <v>0</v>
      </c>
      <c r="L54" s="1079">
        <v>0</v>
      </c>
      <c r="M54" s="1079">
        <v>0</v>
      </c>
      <c r="N54" s="1080">
        <v>4102085.1000000006</v>
      </c>
      <c r="O54" s="1079">
        <v>0</v>
      </c>
      <c r="P54" s="1079">
        <v>0</v>
      </c>
      <c r="Q54" s="1079">
        <v>1527840.0300000003</v>
      </c>
      <c r="R54" s="1079">
        <v>0</v>
      </c>
      <c r="S54" s="1079">
        <v>0</v>
      </c>
      <c r="T54" s="1079">
        <v>0</v>
      </c>
      <c r="U54" s="1079">
        <v>0</v>
      </c>
      <c r="V54" s="1079">
        <v>0</v>
      </c>
      <c r="W54" s="1079">
        <v>0</v>
      </c>
      <c r="X54" s="1079">
        <v>0</v>
      </c>
      <c r="Y54" s="1079">
        <v>0</v>
      </c>
      <c r="Z54" s="1079">
        <v>0</v>
      </c>
      <c r="AA54" s="1079">
        <v>1527840.0300000003</v>
      </c>
    </row>
    <row r="55" spans="1:27" s="109" customFormat="1" ht="14.25" customHeight="1">
      <c r="A55" s="229" t="s">
        <v>540</v>
      </c>
      <c r="B55" s="1079">
        <v>0</v>
      </c>
      <c r="C55" s="1079">
        <v>0</v>
      </c>
      <c r="D55" s="1079">
        <v>0</v>
      </c>
      <c r="E55" s="1079">
        <v>0</v>
      </c>
      <c r="F55" s="1079">
        <v>0</v>
      </c>
      <c r="G55" s="1079">
        <v>0</v>
      </c>
      <c r="H55" s="1079">
        <v>0</v>
      </c>
      <c r="I55" s="1079">
        <v>0</v>
      </c>
      <c r="J55" s="1079">
        <v>0</v>
      </c>
      <c r="K55" s="1079">
        <v>0</v>
      </c>
      <c r="L55" s="1079">
        <v>0</v>
      </c>
      <c r="M55" s="1079">
        <v>0</v>
      </c>
      <c r="N55" s="1080">
        <v>0</v>
      </c>
      <c r="O55" s="1079">
        <v>0</v>
      </c>
      <c r="P55" s="1079">
        <v>158483.57999999999</v>
      </c>
      <c r="Q55" s="1079">
        <v>144812.18</v>
      </c>
      <c r="R55" s="1079">
        <v>0</v>
      </c>
      <c r="S55" s="1079">
        <v>0</v>
      </c>
      <c r="T55" s="1079">
        <v>0</v>
      </c>
      <c r="U55" s="1079">
        <v>369795</v>
      </c>
      <c r="V55" s="1079">
        <v>0</v>
      </c>
      <c r="W55" s="1079">
        <v>0</v>
      </c>
      <c r="X55" s="1079">
        <v>662063.31000000006</v>
      </c>
      <c r="Y55" s="1079">
        <v>0</v>
      </c>
      <c r="Z55" s="1079">
        <v>0</v>
      </c>
      <c r="AA55" s="1079">
        <v>1335154.07</v>
      </c>
    </row>
    <row r="56" spans="1:27" s="113" customFormat="1" ht="14.25" customHeight="1">
      <c r="A56" s="229" t="s">
        <v>541</v>
      </c>
      <c r="B56" s="1079">
        <v>0</v>
      </c>
      <c r="C56" s="1079">
        <v>0</v>
      </c>
      <c r="D56" s="1079">
        <v>0</v>
      </c>
      <c r="E56" s="1079">
        <v>0</v>
      </c>
      <c r="F56" s="1079">
        <v>0</v>
      </c>
      <c r="G56" s="1079">
        <v>0</v>
      </c>
      <c r="H56" s="1079">
        <v>0</v>
      </c>
      <c r="I56" s="1079">
        <v>0</v>
      </c>
      <c r="J56" s="1079">
        <v>0</v>
      </c>
      <c r="K56" s="1079">
        <v>0</v>
      </c>
      <c r="L56" s="1079">
        <v>0</v>
      </c>
      <c r="M56" s="1079">
        <v>0</v>
      </c>
      <c r="N56" s="1080">
        <v>0</v>
      </c>
      <c r="O56" s="1079">
        <v>0</v>
      </c>
      <c r="P56" s="1079">
        <v>0</v>
      </c>
      <c r="Q56" s="1079">
        <v>0</v>
      </c>
      <c r="R56" s="1079">
        <v>0</v>
      </c>
      <c r="S56" s="1079">
        <v>0</v>
      </c>
      <c r="T56" s="1079">
        <v>0</v>
      </c>
      <c r="U56" s="1079">
        <v>0</v>
      </c>
      <c r="V56" s="1079">
        <v>0</v>
      </c>
      <c r="W56" s="1079">
        <v>0</v>
      </c>
      <c r="X56" s="1079">
        <v>0</v>
      </c>
      <c r="Y56" s="1079">
        <v>0</v>
      </c>
      <c r="Z56" s="1079">
        <v>0</v>
      </c>
      <c r="AA56" s="1079">
        <v>0</v>
      </c>
    </row>
    <row r="57" spans="1:27" s="109" customFormat="1" ht="14.25" customHeight="1">
      <c r="A57" s="229" t="s">
        <v>542</v>
      </c>
      <c r="B57" s="1079">
        <v>0</v>
      </c>
      <c r="C57" s="1079">
        <v>0</v>
      </c>
      <c r="D57" s="1079">
        <v>0</v>
      </c>
      <c r="E57" s="1079">
        <v>0</v>
      </c>
      <c r="F57" s="1079">
        <v>0</v>
      </c>
      <c r="G57" s="1079">
        <v>0</v>
      </c>
      <c r="H57" s="1079">
        <v>0</v>
      </c>
      <c r="I57" s="1079">
        <v>0</v>
      </c>
      <c r="J57" s="1079">
        <v>0</v>
      </c>
      <c r="K57" s="1079">
        <v>0</v>
      </c>
      <c r="L57" s="1079">
        <v>0</v>
      </c>
      <c r="M57" s="1079">
        <v>0</v>
      </c>
      <c r="N57" s="1080">
        <v>0</v>
      </c>
      <c r="O57" s="1079">
        <v>0</v>
      </c>
      <c r="P57" s="1079">
        <v>0</v>
      </c>
      <c r="Q57" s="1079">
        <v>0</v>
      </c>
      <c r="R57" s="1079">
        <v>0</v>
      </c>
      <c r="S57" s="1079">
        <v>0</v>
      </c>
      <c r="T57" s="1079">
        <v>0</v>
      </c>
      <c r="U57" s="1079">
        <v>0</v>
      </c>
      <c r="V57" s="1079">
        <v>0</v>
      </c>
      <c r="W57" s="1079">
        <v>0</v>
      </c>
      <c r="X57" s="1079">
        <v>0</v>
      </c>
      <c r="Y57" s="1079">
        <v>0</v>
      </c>
      <c r="Z57" s="1079">
        <v>0</v>
      </c>
      <c r="AA57" s="1079">
        <v>0</v>
      </c>
    </row>
    <row r="58" spans="1:27" s="109" customFormat="1" ht="14.25" customHeight="1">
      <c r="A58" s="229" t="s">
        <v>543</v>
      </c>
      <c r="B58" s="1079">
        <v>0</v>
      </c>
      <c r="C58" s="1079">
        <v>0</v>
      </c>
      <c r="D58" s="1079">
        <v>0</v>
      </c>
      <c r="E58" s="1079">
        <v>0</v>
      </c>
      <c r="F58" s="1079">
        <v>0</v>
      </c>
      <c r="G58" s="1079">
        <v>0</v>
      </c>
      <c r="H58" s="1079">
        <v>0</v>
      </c>
      <c r="I58" s="1079">
        <v>0</v>
      </c>
      <c r="J58" s="1079">
        <v>0</v>
      </c>
      <c r="K58" s="1079">
        <v>0</v>
      </c>
      <c r="L58" s="1079">
        <v>0</v>
      </c>
      <c r="M58" s="1079">
        <v>0</v>
      </c>
      <c r="N58" s="1080">
        <v>0</v>
      </c>
      <c r="O58" s="1079">
        <v>0</v>
      </c>
      <c r="P58" s="1079">
        <v>0</v>
      </c>
      <c r="Q58" s="1079">
        <v>0</v>
      </c>
      <c r="R58" s="1079">
        <v>0</v>
      </c>
      <c r="S58" s="1079">
        <v>0</v>
      </c>
      <c r="T58" s="1079">
        <v>0</v>
      </c>
      <c r="U58" s="1079">
        <v>0</v>
      </c>
      <c r="V58" s="1079">
        <v>0</v>
      </c>
      <c r="W58" s="1079">
        <v>0</v>
      </c>
      <c r="X58" s="1079">
        <v>0</v>
      </c>
      <c r="Y58" s="1079">
        <v>0</v>
      </c>
      <c r="Z58" s="1079">
        <v>0</v>
      </c>
      <c r="AA58" s="1079">
        <v>0</v>
      </c>
    </row>
    <row r="59" spans="1:27" s="109" customFormat="1" ht="14.25" customHeight="1">
      <c r="A59" s="229" t="s">
        <v>544</v>
      </c>
      <c r="B59" s="1079">
        <v>0</v>
      </c>
      <c r="C59" s="1079">
        <v>0</v>
      </c>
      <c r="D59" s="1079">
        <v>0</v>
      </c>
      <c r="E59" s="1079">
        <v>0</v>
      </c>
      <c r="F59" s="1079">
        <v>0</v>
      </c>
      <c r="G59" s="1079">
        <v>1516491.21</v>
      </c>
      <c r="H59" s="1079">
        <v>0</v>
      </c>
      <c r="I59" s="1079">
        <v>323426.99</v>
      </c>
      <c r="J59" s="1079">
        <v>38982.009999999995</v>
      </c>
      <c r="K59" s="1079">
        <v>38982.009999999995</v>
      </c>
      <c r="L59" s="1079">
        <v>38982.009999999995</v>
      </c>
      <c r="M59" s="1079">
        <v>319302.13999999996</v>
      </c>
      <c r="N59" s="1080">
        <v>2276166.37</v>
      </c>
      <c r="O59" s="1079">
        <v>101221.76999999999</v>
      </c>
      <c r="P59" s="1079">
        <v>15828386.739999998</v>
      </c>
      <c r="Q59" s="1079">
        <v>141844.11000000002</v>
      </c>
      <c r="R59" s="1079">
        <v>550942.58000000007</v>
      </c>
      <c r="S59" s="1079">
        <v>60452.729999999996</v>
      </c>
      <c r="T59" s="1079">
        <v>59717.520000000004</v>
      </c>
      <c r="U59" s="1079">
        <v>1201857.3499999994</v>
      </c>
      <c r="V59" s="1079">
        <v>204162.10000000006</v>
      </c>
      <c r="W59" s="1079">
        <v>22856.1</v>
      </c>
      <c r="X59" s="1079">
        <v>3384619.7799999993</v>
      </c>
      <c r="Y59" s="1079">
        <v>21470.720000000001</v>
      </c>
      <c r="Z59" s="1079">
        <v>275371.99999999994</v>
      </c>
      <c r="AA59" s="1079">
        <v>21852903.5</v>
      </c>
    </row>
    <row r="60" spans="1:27" s="109" customFormat="1" ht="14.25" customHeight="1">
      <c r="A60" s="229" t="s">
        <v>545</v>
      </c>
      <c r="B60" s="1079">
        <v>0</v>
      </c>
      <c r="C60" s="1079">
        <v>0</v>
      </c>
      <c r="D60" s="1079">
        <v>0</v>
      </c>
      <c r="E60" s="1079">
        <v>0</v>
      </c>
      <c r="F60" s="1079">
        <v>0</v>
      </c>
      <c r="G60" s="1079">
        <v>0</v>
      </c>
      <c r="H60" s="1079">
        <v>0</v>
      </c>
      <c r="I60" s="1079">
        <v>0</v>
      </c>
      <c r="J60" s="1079">
        <v>0</v>
      </c>
      <c r="K60" s="1079">
        <v>5560338.7999999998</v>
      </c>
      <c r="L60" s="1079">
        <v>6658454.04</v>
      </c>
      <c r="M60" s="1079">
        <v>1601669.26</v>
      </c>
      <c r="N60" s="1080">
        <v>13820462.1</v>
      </c>
      <c r="O60" s="1079">
        <v>3706892.5</v>
      </c>
      <c r="P60" s="1079">
        <v>5056784.7699999996</v>
      </c>
      <c r="Q60" s="1079">
        <v>4253046.3099999996</v>
      </c>
      <c r="R60" s="1079">
        <v>1853446.25</v>
      </c>
      <c r="S60" s="1079">
        <v>3455115.51</v>
      </c>
      <c r="T60" s="1079">
        <v>3455115.51</v>
      </c>
      <c r="U60" s="1079">
        <v>3455115.51</v>
      </c>
      <c r="V60" s="1079">
        <v>0</v>
      </c>
      <c r="W60" s="1079">
        <v>0</v>
      </c>
      <c r="X60" s="1079">
        <v>0</v>
      </c>
      <c r="Y60" s="1079">
        <v>0</v>
      </c>
      <c r="Z60" s="1079">
        <v>0</v>
      </c>
      <c r="AA60" s="1079">
        <v>25235516.359999992</v>
      </c>
    </row>
    <row r="61" spans="1:27" s="109" customFormat="1" ht="14.25" customHeight="1">
      <c r="A61" s="229" t="s">
        <v>528</v>
      </c>
      <c r="B61" s="1079">
        <v>0</v>
      </c>
      <c r="C61" s="1079">
        <v>0</v>
      </c>
      <c r="D61" s="1079">
        <v>0</v>
      </c>
      <c r="E61" s="1079">
        <v>0</v>
      </c>
      <c r="F61" s="1079">
        <v>0</v>
      </c>
      <c r="G61" s="1079">
        <v>0</v>
      </c>
      <c r="H61" s="1079">
        <v>1165147.44</v>
      </c>
      <c r="I61" s="1079">
        <v>0</v>
      </c>
      <c r="J61" s="1079">
        <v>0</v>
      </c>
      <c r="K61" s="1079">
        <v>0</v>
      </c>
      <c r="L61" s="1079">
        <v>0</v>
      </c>
      <c r="M61" s="1079">
        <v>0</v>
      </c>
      <c r="N61" s="1080">
        <v>1165147.44</v>
      </c>
      <c r="O61" s="1079">
        <v>0</v>
      </c>
      <c r="P61" s="1079">
        <v>17704.560000000001</v>
      </c>
      <c r="Q61" s="1079">
        <v>1228558.5599999998</v>
      </c>
      <c r="R61" s="1079">
        <v>0</v>
      </c>
      <c r="S61" s="1079">
        <v>0</v>
      </c>
      <c r="T61" s="1079">
        <v>0</v>
      </c>
      <c r="U61" s="1079">
        <v>62916.19</v>
      </c>
      <c r="V61" s="1079">
        <v>0</v>
      </c>
      <c r="W61" s="1079">
        <v>0</v>
      </c>
      <c r="X61" s="1079">
        <v>84202.840000000011</v>
      </c>
      <c r="Y61" s="1079">
        <v>0</v>
      </c>
      <c r="Z61" s="1079">
        <v>0</v>
      </c>
      <c r="AA61" s="1079">
        <v>1393382.15</v>
      </c>
    </row>
    <row r="62" spans="1:27" s="109" customFormat="1" ht="14.25" customHeight="1">
      <c r="A62" s="228" t="s">
        <v>4</v>
      </c>
      <c r="B62" s="1077">
        <v>0</v>
      </c>
      <c r="C62" s="1077">
        <v>0</v>
      </c>
      <c r="D62" s="1077">
        <v>383320.68</v>
      </c>
      <c r="E62" s="1077">
        <v>0</v>
      </c>
      <c r="F62" s="1077">
        <v>183395.6</v>
      </c>
      <c r="G62" s="1077">
        <v>2750437.3200000008</v>
      </c>
      <c r="H62" s="1077">
        <v>1658688.1899999997</v>
      </c>
      <c r="I62" s="1077">
        <v>1861328.7400000005</v>
      </c>
      <c r="J62" s="1077">
        <v>1429296.3399999999</v>
      </c>
      <c r="K62" s="1077">
        <v>7062371.540000001</v>
      </c>
      <c r="L62" s="1077">
        <v>9408071.7200000007</v>
      </c>
      <c r="M62" s="1077">
        <v>3977335.9400000023</v>
      </c>
      <c r="N62" s="1078">
        <v>28714246.070000004</v>
      </c>
      <c r="O62" s="1077">
        <v>5160935.2999999989</v>
      </c>
      <c r="P62" s="1077">
        <v>4753886.5299999984</v>
      </c>
      <c r="Q62" s="1077">
        <v>9573025.3100000005</v>
      </c>
      <c r="R62" s="1077">
        <v>11682301.699999996</v>
      </c>
      <c r="S62" s="1077">
        <v>12613258.229999967</v>
      </c>
      <c r="T62" s="1077">
        <v>12479446.270000003</v>
      </c>
      <c r="U62" s="1077">
        <v>55949784.379999928</v>
      </c>
      <c r="V62" s="1077">
        <v>15342404.730000008</v>
      </c>
      <c r="W62" s="1077">
        <v>682033.55999999994</v>
      </c>
      <c r="X62" s="1077">
        <v>2214575.71</v>
      </c>
      <c r="Y62" s="1077">
        <v>305072.17000000004</v>
      </c>
      <c r="Z62" s="1077">
        <v>0</v>
      </c>
      <c r="AA62" s="1077">
        <v>130756723.8899999</v>
      </c>
    </row>
    <row r="63" spans="1:27" s="109" customFormat="1" ht="14.25" customHeight="1">
      <c r="A63" s="229" t="s">
        <v>546</v>
      </c>
      <c r="B63" s="1079">
        <v>0</v>
      </c>
      <c r="C63" s="1079">
        <v>0</v>
      </c>
      <c r="D63" s="1079">
        <v>0</v>
      </c>
      <c r="E63" s="1079">
        <v>0</v>
      </c>
      <c r="F63" s="1079">
        <v>0</v>
      </c>
      <c r="G63" s="1079">
        <v>0</v>
      </c>
      <c r="H63" s="1079">
        <v>0</v>
      </c>
      <c r="I63" s="1079">
        <v>0</v>
      </c>
      <c r="J63" s="1079">
        <v>0</v>
      </c>
      <c r="K63" s="1079">
        <v>0</v>
      </c>
      <c r="L63" s="1079">
        <v>0</v>
      </c>
      <c r="M63" s="1079">
        <v>0</v>
      </c>
      <c r="N63" s="1080">
        <v>0</v>
      </c>
      <c r="O63" s="1079">
        <v>0</v>
      </c>
      <c r="P63" s="1079">
        <v>0</v>
      </c>
      <c r="Q63" s="1079">
        <v>0</v>
      </c>
      <c r="R63" s="1079">
        <v>0</v>
      </c>
      <c r="S63" s="1079">
        <v>0</v>
      </c>
      <c r="T63" s="1079">
        <v>0</v>
      </c>
      <c r="U63" s="1079">
        <v>0</v>
      </c>
      <c r="V63" s="1079">
        <v>0</v>
      </c>
      <c r="W63" s="1079">
        <v>0</v>
      </c>
      <c r="X63" s="1079">
        <v>0</v>
      </c>
      <c r="Y63" s="1079">
        <v>0</v>
      </c>
      <c r="Z63" s="1079">
        <v>0</v>
      </c>
      <c r="AA63" s="1079">
        <v>0</v>
      </c>
    </row>
    <row r="64" spans="1:27" s="109" customFormat="1" ht="14.25" customHeight="1">
      <c r="A64" s="229" t="s">
        <v>547</v>
      </c>
      <c r="B64" s="1079">
        <v>0</v>
      </c>
      <c r="C64" s="1079">
        <v>0</v>
      </c>
      <c r="D64" s="1079">
        <v>0</v>
      </c>
      <c r="E64" s="1079">
        <v>0</v>
      </c>
      <c r="F64" s="1079">
        <v>0</v>
      </c>
      <c r="G64" s="1079">
        <v>0</v>
      </c>
      <c r="H64" s="1079">
        <v>0</v>
      </c>
      <c r="I64" s="1079">
        <v>0</v>
      </c>
      <c r="J64" s="1079">
        <v>0</v>
      </c>
      <c r="K64" s="1079">
        <v>0</v>
      </c>
      <c r="L64" s="1079">
        <v>0</v>
      </c>
      <c r="M64" s="1079">
        <v>0</v>
      </c>
      <c r="N64" s="1080">
        <v>0</v>
      </c>
      <c r="O64" s="1079">
        <v>0</v>
      </c>
      <c r="P64" s="1079">
        <v>0</v>
      </c>
      <c r="Q64" s="1079">
        <v>0</v>
      </c>
      <c r="R64" s="1079">
        <v>0</v>
      </c>
      <c r="S64" s="1079">
        <v>0</v>
      </c>
      <c r="T64" s="1079">
        <v>0</v>
      </c>
      <c r="U64" s="1079">
        <v>0</v>
      </c>
      <c r="V64" s="1079">
        <v>0</v>
      </c>
      <c r="W64" s="1079">
        <v>0</v>
      </c>
      <c r="X64" s="1079">
        <v>0</v>
      </c>
      <c r="Y64" s="1079">
        <v>0</v>
      </c>
      <c r="Z64" s="1079">
        <v>0</v>
      </c>
      <c r="AA64" s="1079">
        <v>0</v>
      </c>
    </row>
    <row r="65" spans="1:27" s="109" customFormat="1" ht="14.25" customHeight="1">
      <c r="A65" s="229" t="s">
        <v>562</v>
      </c>
      <c r="B65" s="1079">
        <v>0</v>
      </c>
      <c r="C65" s="1079">
        <v>0</v>
      </c>
      <c r="D65" s="1079">
        <v>0</v>
      </c>
      <c r="E65" s="1079">
        <v>0</v>
      </c>
      <c r="F65" s="1079">
        <v>0</v>
      </c>
      <c r="G65" s="1079">
        <v>0</v>
      </c>
      <c r="H65" s="1079">
        <v>0</v>
      </c>
      <c r="I65" s="1079">
        <v>0</v>
      </c>
      <c r="J65" s="1079">
        <v>0</v>
      </c>
      <c r="K65" s="1079">
        <v>0</v>
      </c>
      <c r="L65" s="1079">
        <v>0</v>
      </c>
      <c r="M65" s="1079">
        <v>0</v>
      </c>
      <c r="N65" s="1080">
        <v>0</v>
      </c>
      <c r="O65" s="1079">
        <v>0</v>
      </c>
      <c r="P65" s="1079">
        <v>0</v>
      </c>
      <c r="Q65" s="1079">
        <v>0</v>
      </c>
      <c r="R65" s="1079">
        <v>0</v>
      </c>
      <c r="S65" s="1079">
        <v>0</v>
      </c>
      <c r="T65" s="1079">
        <v>0</v>
      </c>
      <c r="U65" s="1079">
        <v>0</v>
      </c>
      <c r="V65" s="1079">
        <v>0</v>
      </c>
      <c r="W65" s="1079">
        <v>0</v>
      </c>
      <c r="X65" s="1079">
        <v>0</v>
      </c>
      <c r="Y65" s="1079">
        <v>0</v>
      </c>
      <c r="Z65" s="1079">
        <v>0</v>
      </c>
      <c r="AA65" s="1079">
        <v>0</v>
      </c>
    </row>
    <row r="66" spans="1:27" s="109" customFormat="1" ht="14.25" customHeight="1">
      <c r="A66" s="229" t="s">
        <v>548</v>
      </c>
      <c r="B66" s="1079">
        <v>0</v>
      </c>
      <c r="C66" s="1079">
        <v>0</v>
      </c>
      <c r="D66" s="1079">
        <v>383320.68</v>
      </c>
      <c r="E66" s="1079">
        <v>0</v>
      </c>
      <c r="F66" s="1079">
        <v>183395.6</v>
      </c>
      <c r="G66" s="1079">
        <v>2750437.3200000008</v>
      </c>
      <c r="H66" s="1079">
        <v>1658688.1899999997</v>
      </c>
      <c r="I66" s="1079">
        <v>1861328.7400000005</v>
      </c>
      <c r="J66" s="1079">
        <v>1429296.3399999999</v>
      </c>
      <c r="K66" s="1079">
        <v>7062371.540000001</v>
      </c>
      <c r="L66" s="1079">
        <v>9408071.7200000007</v>
      </c>
      <c r="M66" s="1079">
        <v>3977335.9400000023</v>
      </c>
      <c r="N66" s="1080">
        <v>28714246.070000004</v>
      </c>
      <c r="O66" s="1079">
        <v>5160935.2999999989</v>
      </c>
      <c r="P66" s="1079">
        <v>4753886.5299999984</v>
      </c>
      <c r="Q66" s="1079">
        <v>9573025.3100000005</v>
      </c>
      <c r="R66" s="1079">
        <v>11682301.699999996</v>
      </c>
      <c r="S66" s="1079">
        <v>12613258.229999967</v>
      </c>
      <c r="T66" s="1079">
        <v>12479446.270000003</v>
      </c>
      <c r="U66" s="1079">
        <v>55949784.379999928</v>
      </c>
      <c r="V66" s="1079">
        <v>15342404.730000008</v>
      </c>
      <c r="W66" s="1079">
        <v>682033.55999999994</v>
      </c>
      <c r="X66" s="1079">
        <v>2214575.71</v>
      </c>
      <c r="Y66" s="1079">
        <v>305072.17000000004</v>
      </c>
      <c r="Z66" s="1079">
        <v>0</v>
      </c>
      <c r="AA66" s="1079">
        <v>130756723.8899999</v>
      </c>
    </row>
    <row r="67" spans="1:27" s="109" customFormat="1" ht="14.25" customHeight="1">
      <c r="A67" s="229" t="s">
        <v>549</v>
      </c>
      <c r="B67" s="1079">
        <v>0</v>
      </c>
      <c r="C67" s="1079">
        <v>0</v>
      </c>
      <c r="D67" s="1079">
        <v>0</v>
      </c>
      <c r="E67" s="1079">
        <v>0</v>
      </c>
      <c r="F67" s="1079">
        <v>0</v>
      </c>
      <c r="G67" s="1079">
        <v>0</v>
      </c>
      <c r="H67" s="1079">
        <v>0</v>
      </c>
      <c r="I67" s="1079">
        <v>0</v>
      </c>
      <c r="J67" s="1079">
        <v>0</v>
      </c>
      <c r="K67" s="1079">
        <v>0</v>
      </c>
      <c r="L67" s="1079">
        <v>0</v>
      </c>
      <c r="M67" s="1079">
        <v>0</v>
      </c>
      <c r="N67" s="1080">
        <v>0</v>
      </c>
      <c r="O67" s="1079">
        <v>0</v>
      </c>
      <c r="P67" s="1079">
        <v>0</v>
      </c>
      <c r="Q67" s="1079">
        <v>0</v>
      </c>
      <c r="R67" s="1079">
        <v>0</v>
      </c>
      <c r="S67" s="1079">
        <v>0</v>
      </c>
      <c r="T67" s="1079">
        <v>0</v>
      </c>
      <c r="U67" s="1079">
        <v>0</v>
      </c>
      <c r="V67" s="1079">
        <v>0</v>
      </c>
      <c r="W67" s="1079">
        <v>0</v>
      </c>
      <c r="X67" s="1079">
        <v>0</v>
      </c>
      <c r="Y67" s="1079">
        <v>0</v>
      </c>
      <c r="Z67" s="1079">
        <v>0</v>
      </c>
      <c r="AA67" s="1079">
        <v>0</v>
      </c>
    </row>
    <row r="68" spans="1:27" s="109" customFormat="1" ht="14.25" customHeight="1">
      <c r="A68" s="228" t="s">
        <v>291</v>
      </c>
      <c r="B68" s="1077">
        <v>0</v>
      </c>
      <c r="C68" s="1077">
        <v>0</v>
      </c>
      <c r="D68" s="1077">
        <v>2457650.5300000021</v>
      </c>
      <c r="E68" s="1077">
        <v>126408.33000000002</v>
      </c>
      <c r="F68" s="1077">
        <v>1088312.0799999996</v>
      </c>
      <c r="G68" s="1077">
        <v>7864427.099999995</v>
      </c>
      <c r="H68" s="1077">
        <v>6455136.4099999974</v>
      </c>
      <c r="I68" s="1077">
        <v>16182304.989999996</v>
      </c>
      <c r="J68" s="1077">
        <v>4732806.9999999963</v>
      </c>
      <c r="K68" s="1077">
        <v>14117912.15000001</v>
      </c>
      <c r="L68" s="1077">
        <v>8903109.27000002</v>
      </c>
      <c r="M68" s="1077">
        <v>25933328.640000023</v>
      </c>
      <c r="N68" s="1078">
        <v>87861396.50000003</v>
      </c>
      <c r="O68" s="1077">
        <v>12300676.009999983</v>
      </c>
      <c r="P68" s="1077">
        <v>14901784.689999957</v>
      </c>
      <c r="Q68" s="1077">
        <v>15152405.100000016</v>
      </c>
      <c r="R68" s="1077">
        <v>26168150.580000054</v>
      </c>
      <c r="S68" s="1077">
        <v>23260445.140000008</v>
      </c>
      <c r="T68" s="1077">
        <v>23048975.030000031</v>
      </c>
      <c r="U68" s="1077">
        <v>33918904.229999892</v>
      </c>
      <c r="V68" s="1077">
        <v>10504840.619999981</v>
      </c>
      <c r="W68" s="1077">
        <v>3636635.2600000021</v>
      </c>
      <c r="X68" s="1077">
        <v>7640935.2099999972</v>
      </c>
      <c r="Y68" s="1077">
        <v>9007569.3099999987</v>
      </c>
      <c r="Z68" s="1077">
        <v>6682883.359999992</v>
      </c>
      <c r="AA68" s="1077">
        <v>186224204.5399999</v>
      </c>
    </row>
    <row r="69" spans="1:27" s="109" customFormat="1" ht="14.25" customHeight="1">
      <c r="A69" s="228" t="s">
        <v>292</v>
      </c>
      <c r="B69" s="1077">
        <v>0</v>
      </c>
      <c r="C69" s="1077">
        <v>0</v>
      </c>
      <c r="D69" s="1077">
        <v>0</v>
      </c>
      <c r="E69" s="1077">
        <v>0</v>
      </c>
      <c r="F69" s="1077">
        <v>0</v>
      </c>
      <c r="G69" s="1077">
        <v>0</v>
      </c>
      <c r="H69" s="1077">
        <v>0</v>
      </c>
      <c r="I69" s="1077">
        <v>0</v>
      </c>
      <c r="J69" s="1077">
        <v>0</v>
      </c>
      <c r="K69" s="1077">
        <v>0</v>
      </c>
      <c r="L69" s="1077">
        <v>0</v>
      </c>
      <c r="M69" s="1077">
        <v>0</v>
      </c>
      <c r="N69" s="1078">
        <v>0</v>
      </c>
      <c r="O69" s="1077">
        <v>0</v>
      </c>
      <c r="P69" s="1077">
        <v>0</v>
      </c>
      <c r="Q69" s="1077">
        <v>0</v>
      </c>
      <c r="R69" s="1077">
        <v>5839765.6799999997</v>
      </c>
      <c r="S69" s="1077">
        <v>0</v>
      </c>
      <c r="T69" s="1077">
        <v>0</v>
      </c>
      <c r="U69" s="1077">
        <v>0</v>
      </c>
      <c r="V69" s="1077">
        <v>0</v>
      </c>
      <c r="W69" s="1077">
        <v>0</v>
      </c>
      <c r="X69" s="1077">
        <v>0</v>
      </c>
      <c r="Y69" s="1077">
        <v>0</v>
      </c>
      <c r="Z69" s="1077">
        <v>0</v>
      </c>
      <c r="AA69" s="1077">
        <v>5839765.6799999997</v>
      </c>
    </row>
    <row r="70" spans="1:27" s="109" customFormat="1" ht="14.25" customHeight="1">
      <c r="A70" s="229" t="s">
        <v>550</v>
      </c>
      <c r="B70" s="1079">
        <v>0</v>
      </c>
      <c r="C70" s="1079">
        <v>0</v>
      </c>
      <c r="D70" s="1079">
        <v>0</v>
      </c>
      <c r="E70" s="1079">
        <v>0</v>
      </c>
      <c r="F70" s="1079">
        <v>0</v>
      </c>
      <c r="G70" s="1079">
        <v>0</v>
      </c>
      <c r="H70" s="1079">
        <v>0</v>
      </c>
      <c r="I70" s="1079">
        <v>0</v>
      </c>
      <c r="J70" s="1079">
        <v>0</v>
      </c>
      <c r="K70" s="1079">
        <v>0</v>
      </c>
      <c r="L70" s="1079">
        <v>0</v>
      </c>
      <c r="M70" s="1079">
        <v>0</v>
      </c>
      <c r="N70" s="1080">
        <v>0</v>
      </c>
      <c r="O70" s="1079">
        <v>0</v>
      </c>
      <c r="P70" s="1079">
        <v>0</v>
      </c>
      <c r="Q70" s="1079">
        <v>0</v>
      </c>
      <c r="R70" s="1079">
        <v>5839765.6799999997</v>
      </c>
      <c r="S70" s="1079">
        <v>0</v>
      </c>
      <c r="T70" s="1079">
        <v>0</v>
      </c>
      <c r="U70" s="1079">
        <v>0</v>
      </c>
      <c r="V70" s="1079">
        <v>0</v>
      </c>
      <c r="W70" s="1079">
        <v>0</v>
      </c>
      <c r="X70" s="1079">
        <v>0</v>
      </c>
      <c r="Y70" s="1079">
        <v>0</v>
      </c>
      <c r="Z70" s="1079">
        <v>0</v>
      </c>
      <c r="AA70" s="1079">
        <v>5839765.6799999997</v>
      </c>
    </row>
    <row r="71" spans="1:27" s="109" customFormat="1" ht="14.25" customHeight="1">
      <c r="A71" s="229" t="s">
        <v>528</v>
      </c>
      <c r="B71" s="1079">
        <v>0</v>
      </c>
      <c r="C71" s="1079">
        <v>0</v>
      </c>
      <c r="D71" s="1079">
        <v>0</v>
      </c>
      <c r="E71" s="1079">
        <v>0</v>
      </c>
      <c r="F71" s="1079">
        <v>0</v>
      </c>
      <c r="G71" s="1079">
        <v>0</v>
      </c>
      <c r="H71" s="1079">
        <v>0</v>
      </c>
      <c r="I71" s="1079">
        <v>0</v>
      </c>
      <c r="J71" s="1079">
        <v>0</v>
      </c>
      <c r="K71" s="1079">
        <v>0</v>
      </c>
      <c r="L71" s="1079">
        <v>0</v>
      </c>
      <c r="M71" s="1079">
        <v>0</v>
      </c>
      <c r="N71" s="1080">
        <v>0</v>
      </c>
      <c r="O71" s="1079">
        <v>0</v>
      </c>
      <c r="P71" s="1079">
        <v>0</v>
      </c>
      <c r="Q71" s="1079">
        <v>0</v>
      </c>
      <c r="R71" s="1079">
        <v>0</v>
      </c>
      <c r="S71" s="1079">
        <v>0</v>
      </c>
      <c r="T71" s="1079">
        <v>0</v>
      </c>
      <c r="U71" s="1079">
        <v>0</v>
      </c>
      <c r="V71" s="1079">
        <v>0</v>
      </c>
      <c r="W71" s="1079">
        <v>0</v>
      </c>
      <c r="X71" s="1079">
        <v>0</v>
      </c>
      <c r="Y71" s="1079">
        <v>0</v>
      </c>
      <c r="Z71" s="1079">
        <v>0</v>
      </c>
      <c r="AA71" s="1079">
        <v>0</v>
      </c>
    </row>
    <row r="72" spans="1:27" s="109" customFormat="1" ht="14.25" customHeight="1">
      <c r="A72" s="228" t="s">
        <v>293</v>
      </c>
      <c r="B72" s="1077">
        <v>0</v>
      </c>
      <c r="C72" s="1077">
        <v>0</v>
      </c>
      <c r="D72" s="1077">
        <v>0</v>
      </c>
      <c r="E72" s="1077">
        <v>0</v>
      </c>
      <c r="F72" s="1077">
        <v>0</v>
      </c>
      <c r="G72" s="1077">
        <v>0</v>
      </c>
      <c r="H72" s="1077">
        <v>0</v>
      </c>
      <c r="I72" s="1077">
        <v>0</v>
      </c>
      <c r="J72" s="1077">
        <v>0</v>
      </c>
      <c r="K72" s="1077">
        <v>0</v>
      </c>
      <c r="L72" s="1077">
        <v>0</v>
      </c>
      <c r="M72" s="1077">
        <v>0</v>
      </c>
      <c r="N72" s="1078">
        <v>0</v>
      </c>
      <c r="O72" s="1077">
        <v>0</v>
      </c>
      <c r="P72" s="1077">
        <v>0</v>
      </c>
      <c r="Q72" s="1077">
        <v>0</v>
      </c>
      <c r="R72" s="1077">
        <v>0</v>
      </c>
      <c r="S72" s="1077">
        <v>0</v>
      </c>
      <c r="T72" s="1077">
        <v>0</v>
      </c>
      <c r="U72" s="1077">
        <v>0</v>
      </c>
      <c r="V72" s="1077">
        <v>0</v>
      </c>
      <c r="W72" s="1077">
        <v>0</v>
      </c>
      <c r="X72" s="1077">
        <v>0</v>
      </c>
      <c r="Y72" s="1077">
        <v>0</v>
      </c>
      <c r="Z72" s="1077">
        <v>0</v>
      </c>
      <c r="AA72" s="1077">
        <v>0</v>
      </c>
    </row>
    <row r="73" spans="1:27" s="109" customFormat="1" ht="14.25" customHeight="1">
      <c r="A73" s="229" t="s">
        <v>551</v>
      </c>
      <c r="B73" s="1079">
        <v>0</v>
      </c>
      <c r="C73" s="1079">
        <v>0</v>
      </c>
      <c r="D73" s="1079">
        <v>0</v>
      </c>
      <c r="E73" s="1079">
        <v>0</v>
      </c>
      <c r="F73" s="1079">
        <v>0</v>
      </c>
      <c r="G73" s="1079">
        <v>0</v>
      </c>
      <c r="H73" s="1079">
        <v>0</v>
      </c>
      <c r="I73" s="1079">
        <v>0</v>
      </c>
      <c r="J73" s="1079">
        <v>0</v>
      </c>
      <c r="K73" s="1079">
        <v>0</v>
      </c>
      <c r="L73" s="1079">
        <v>0</v>
      </c>
      <c r="M73" s="1079">
        <v>0</v>
      </c>
      <c r="N73" s="1080">
        <v>0</v>
      </c>
      <c r="O73" s="1079">
        <v>0</v>
      </c>
      <c r="P73" s="1079">
        <v>0</v>
      </c>
      <c r="Q73" s="1079">
        <v>0</v>
      </c>
      <c r="R73" s="1079">
        <v>0</v>
      </c>
      <c r="S73" s="1079">
        <v>0</v>
      </c>
      <c r="T73" s="1079">
        <v>0</v>
      </c>
      <c r="U73" s="1079">
        <v>0</v>
      </c>
      <c r="V73" s="1079">
        <v>0</v>
      </c>
      <c r="W73" s="1079">
        <v>0</v>
      </c>
      <c r="X73" s="1079">
        <v>0</v>
      </c>
      <c r="Y73" s="1079">
        <v>0</v>
      </c>
      <c r="Z73" s="1079">
        <v>0</v>
      </c>
      <c r="AA73" s="1079">
        <v>0</v>
      </c>
    </row>
    <row r="74" spans="1:27" s="109" customFormat="1" ht="14.25" customHeight="1">
      <c r="A74" s="228" t="s">
        <v>294</v>
      </c>
      <c r="B74" s="1077">
        <v>0</v>
      </c>
      <c r="C74" s="1077">
        <v>0</v>
      </c>
      <c r="D74" s="1077">
        <v>0</v>
      </c>
      <c r="E74" s="1077">
        <v>0</v>
      </c>
      <c r="F74" s="1077">
        <v>0</v>
      </c>
      <c r="G74" s="1077">
        <v>0</v>
      </c>
      <c r="H74" s="1077">
        <v>80</v>
      </c>
      <c r="I74" s="1077">
        <v>240</v>
      </c>
      <c r="J74" s="1077">
        <v>120</v>
      </c>
      <c r="K74" s="1077">
        <v>656676.19999999995</v>
      </c>
      <c r="L74" s="1077">
        <v>75406.099999999991</v>
      </c>
      <c r="M74" s="1077">
        <v>82898115.75</v>
      </c>
      <c r="N74" s="1078">
        <v>83630638.049999997</v>
      </c>
      <c r="O74" s="1077">
        <v>1600</v>
      </c>
      <c r="P74" s="1077">
        <v>1940</v>
      </c>
      <c r="Q74" s="1077">
        <v>3414425.58</v>
      </c>
      <c r="R74" s="1077">
        <v>6000</v>
      </c>
      <c r="S74" s="1077">
        <v>10840</v>
      </c>
      <c r="T74" s="1077">
        <v>16120</v>
      </c>
      <c r="U74" s="1077">
        <v>34300</v>
      </c>
      <c r="V74" s="1077">
        <v>10780</v>
      </c>
      <c r="W74" s="1077">
        <v>27420</v>
      </c>
      <c r="X74" s="1077">
        <v>87480</v>
      </c>
      <c r="Y74" s="1077">
        <v>37320</v>
      </c>
      <c r="Z74" s="1077">
        <v>8140</v>
      </c>
      <c r="AA74" s="1077">
        <v>3656365.58</v>
      </c>
    </row>
    <row r="75" spans="1:27" s="109" customFormat="1" ht="14.25" customHeight="1">
      <c r="A75" s="229" t="s">
        <v>552</v>
      </c>
      <c r="B75" s="1079">
        <v>0</v>
      </c>
      <c r="C75" s="1079">
        <v>0</v>
      </c>
      <c r="D75" s="1079">
        <v>0</v>
      </c>
      <c r="E75" s="1079">
        <v>0</v>
      </c>
      <c r="F75" s="1079">
        <v>0</v>
      </c>
      <c r="G75" s="1079">
        <v>0</v>
      </c>
      <c r="H75" s="1079">
        <v>0</v>
      </c>
      <c r="I75" s="1079">
        <v>0</v>
      </c>
      <c r="J75" s="1079">
        <v>0</v>
      </c>
      <c r="K75" s="1079">
        <v>0</v>
      </c>
      <c r="L75" s="1079">
        <v>0</v>
      </c>
      <c r="M75" s="1079">
        <v>0</v>
      </c>
      <c r="N75" s="1080">
        <v>0</v>
      </c>
      <c r="O75" s="1079">
        <v>0</v>
      </c>
      <c r="P75" s="1079">
        <v>0</v>
      </c>
      <c r="Q75" s="1079">
        <v>0</v>
      </c>
      <c r="R75" s="1079">
        <v>0</v>
      </c>
      <c r="S75" s="1079">
        <v>0</v>
      </c>
      <c r="T75" s="1079">
        <v>0</v>
      </c>
      <c r="U75" s="1079">
        <v>0</v>
      </c>
      <c r="V75" s="1079">
        <v>0</v>
      </c>
      <c r="W75" s="1079">
        <v>0</v>
      </c>
      <c r="X75" s="1079">
        <v>0</v>
      </c>
      <c r="Y75" s="1079">
        <v>0</v>
      </c>
      <c r="Z75" s="1079">
        <v>0</v>
      </c>
      <c r="AA75" s="1079">
        <v>0</v>
      </c>
    </row>
    <row r="76" spans="1:27" s="109" customFormat="1" ht="14.25" customHeight="1">
      <c r="A76" s="229" t="s">
        <v>553</v>
      </c>
      <c r="B76" s="1079">
        <v>0</v>
      </c>
      <c r="C76" s="1079">
        <v>0</v>
      </c>
      <c r="D76" s="1079">
        <v>0</v>
      </c>
      <c r="E76" s="1079">
        <v>0</v>
      </c>
      <c r="F76" s="1079">
        <v>0</v>
      </c>
      <c r="G76" s="1079">
        <v>0</v>
      </c>
      <c r="H76" s="1079">
        <v>0</v>
      </c>
      <c r="I76" s="1079">
        <v>0</v>
      </c>
      <c r="J76" s="1079">
        <v>0</v>
      </c>
      <c r="K76" s="1079">
        <v>0</v>
      </c>
      <c r="L76" s="1079">
        <v>0</v>
      </c>
      <c r="M76" s="1079">
        <v>82894315.75</v>
      </c>
      <c r="N76" s="1080">
        <v>82894315.75</v>
      </c>
      <c r="O76" s="1079">
        <v>0</v>
      </c>
      <c r="P76" s="1079">
        <v>0</v>
      </c>
      <c r="Q76" s="1079">
        <v>3408585.58</v>
      </c>
      <c r="R76" s="1079">
        <v>0</v>
      </c>
      <c r="S76" s="1079">
        <v>0</v>
      </c>
      <c r="T76" s="1079">
        <v>0</v>
      </c>
      <c r="U76" s="1079">
        <v>0</v>
      </c>
      <c r="V76" s="1079">
        <v>0</v>
      </c>
      <c r="W76" s="1079">
        <v>0</v>
      </c>
      <c r="X76" s="1079">
        <v>0</v>
      </c>
      <c r="Y76" s="1079">
        <v>0</v>
      </c>
      <c r="Z76" s="1079">
        <v>0</v>
      </c>
      <c r="AA76" s="1079">
        <v>3408585.58</v>
      </c>
    </row>
    <row r="77" spans="1:27" s="109" customFormat="1" ht="14.25" customHeight="1">
      <c r="A77" s="229" t="s">
        <v>301</v>
      </c>
      <c r="B77" s="1079">
        <v>0</v>
      </c>
      <c r="C77" s="1079">
        <v>0</v>
      </c>
      <c r="D77" s="1079">
        <v>0</v>
      </c>
      <c r="E77" s="1079">
        <v>0</v>
      </c>
      <c r="F77" s="1079">
        <v>0</v>
      </c>
      <c r="G77" s="1079">
        <v>0</v>
      </c>
      <c r="H77" s="1079">
        <v>80</v>
      </c>
      <c r="I77" s="1079">
        <v>240</v>
      </c>
      <c r="J77" s="1079">
        <v>120</v>
      </c>
      <c r="K77" s="1079">
        <v>656676.19999999995</v>
      </c>
      <c r="L77" s="1079">
        <v>75406.099999999991</v>
      </c>
      <c r="M77" s="1079">
        <v>3800</v>
      </c>
      <c r="N77" s="1080">
        <v>736322.29999999993</v>
      </c>
      <c r="O77" s="1079">
        <v>1600</v>
      </c>
      <c r="P77" s="1079">
        <v>1940</v>
      </c>
      <c r="Q77" s="1079">
        <v>5840</v>
      </c>
      <c r="R77" s="1079">
        <v>6000</v>
      </c>
      <c r="S77" s="1079">
        <v>10840</v>
      </c>
      <c r="T77" s="1079">
        <v>16120</v>
      </c>
      <c r="U77" s="1079">
        <v>34300</v>
      </c>
      <c r="V77" s="1079">
        <v>10780</v>
      </c>
      <c r="W77" s="1079">
        <v>27420</v>
      </c>
      <c r="X77" s="1079">
        <v>87480</v>
      </c>
      <c r="Y77" s="1079">
        <v>37320</v>
      </c>
      <c r="Z77" s="1079">
        <v>8140</v>
      </c>
      <c r="AA77" s="1079">
        <v>247780</v>
      </c>
    </row>
    <row r="78" spans="1:27" s="109" customFormat="1" ht="14.25" customHeight="1">
      <c r="A78" s="229" t="s">
        <v>554</v>
      </c>
      <c r="B78" s="1079">
        <v>0</v>
      </c>
      <c r="C78" s="1079">
        <v>0</v>
      </c>
      <c r="D78" s="1079">
        <v>0</v>
      </c>
      <c r="E78" s="1079">
        <v>0</v>
      </c>
      <c r="F78" s="1079">
        <v>0</v>
      </c>
      <c r="G78" s="1079">
        <v>0</v>
      </c>
      <c r="H78" s="1079">
        <v>0</v>
      </c>
      <c r="I78" s="1079">
        <v>0</v>
      </c>
      <c r="J78" s="1079">
        <v>0</v>
      </c>
      <c r="K78" s="1079">
        <v>0</v>
      </c>
      <c r="L78" s="1079">
        <v>0</v>
      </c>
      <c r="M78" s="1079">
        <v>0</v>
      </c>
      <c r="N78" s="1080">
        <v>0</v>
      </c>
      <c r="O78" s="1079">
        <v>0</v>
      </c>
      <c r="P78" s="1079">
        <v>0</v>
      </c>
      <c r="Q78" s="1079">
        <v>0</v>
      </c>
      <c r="R78" s="1079">
        <v>0</v>
      </c>
      <c r="S78" s="1079">
        <v>0</v>
      </c>
      <c r="T78" s="1079">
        <v>0</v>
      </c>
      <c r="U78" s="1079">
        <v>0</v>
      </c>
      <c r="V78" s="1079">
        <v>0</v>
      </c>
      <c r="W78" s="1079">
        <v>0</v>
      </c>
      <c r="X78" s="1079">
        <v>0</v>
      </c>
      <c r="Y78" s="1079">
        <v>0</v>
      </c>
      <c r="Z78" s="1079">
        <v>0</v>
      </c>
      <c r="AA78" s="1079">
        <v>0</v>
      </c>
    </row>
    <row r="79" spans="1:27" s="109" customFormat="1" ht="14.25" customHeight="1">
      <c r="A79" s="228" t="s">
        <v>302</v>
      </c>
      <c r="B79" s="1077">
        <v>0</v>
      </c>
      <c r="C79" s="1077">
        <v>0</v>
      </c>
      <c r="D79" s="1077">
        <v>0</v>
      </c>
      <c r="E79" s="1077">
        <v>0</v>
      </c>
      <c r="F79" s="1077">
        <v>0</v>
      </c>
      <c r="G79" s="1077">
        <v>0</v>
      </c>
      <c r="H79" s="1077">
        <v>0</v>
      </c>
      <c r="I79" s="1077">
        <v>0</v>
      </c>
      <c r="J79" s="1077">
        <v>0</v>
      </c>
      <c r="K79" s="1077">
        <v>0</v>
      </c>
      <c r="L79" s="1077">
        <v>0</v>
      </c>
      <c r="M79" s="1077">
        <v>11175126.390000001</v>
      </c>
      <c r="N79" s="1078">
        <v>11175126.390000001</v>
      </c>
      <c r="O79" s="1077">
        <v>0</v>
      </c>
      <c r="P79" s="1077">
        <v>0</v>
      </c>
      <c r="Q79" s="1077">
        <v>0</v>
      </c>
      <c r="R79" s="1077">
        <v>0</v>
      </c>
      <c r="S79" s="1077">
        <v>0</v>
      </c>
      <c r="T79" s="1077">
        <v>0</v>
      </c>
      <c r="U79" s="1077">
        <v>0</v>
      </c>
      <c r="V79" s="1077">
        <v>0</v>
      </c>
      <c r="W79" s="1077">
        <v>0</v>
      </c>
      <c r="X79" s="1077">
        <v>0</v>
      </c>
      <c r="Y79" s="1077">
        <v>0</v>
      </c>
      <c r="Z79" s="1077">
        <v>0</v>
      </c>
      <c r="AA79" s="1077">
        <v>0</v>
      </c>
    </row>
    <row r="80" spans="1:27" s="109" customFormat="1" ht="14.25" customHeight="1">
      <c r="A80" s="229" t="s">
        <v>555</v>
      </c>
      <c r="B80" s="1079">
        <v>0</v>
      </c>
      <c r="C80" s="1079">
        <v>0</v>
      </c>
      <c r="D80" s="1079">
        <v>0</v>
      </c>
      <c r="E80" s="1079">
        <v>0</v>
      </c>
      <c r="F80" s="1079">
        <v>0</v>
      </c>
      <c r="G80" s="1079">
        <v>0</v>
      </c>
      <c r="H80" s="1079">
        <v>0</v>
      </c>
      <c r="I80" s="1079">
        <v>0</v>
      </c>
      <c r="J80" s="1079">
        <v>0</v>
      </c>
      <c r="K80" s="1079">
        <v>0</v>
      </c>
      <c r="L80" s="1079">
        <v>0</v>
      </c>
      <c r="M80" s="1079">
        <v>0</v>
      </c>
      <c r="N80" s="1080">
        <v>0</v>
      </c>
      <c r="O80" s="1079">
        <v>0</v>
      </c>
      <c r="P80" s="1079">
        <v>0</v>
      </c>
      <c r="Q80" s="1079">
        <v>0</v>
      </c>
      <c r="R80" s="1079">
        <v>0</v>
      </c>
      <c r="S80" s="1079">
        <v>0</v>
      </c>
      <c r="T80" s="1079">
        <v>0</v>
      </c>
      <c r="U80" s="1079">
        <v>0</v>
      </c>
      <c r="V80" s="1079">
        <v>0</v>
      </c>
      <c r="W80" s="1079">
        <v>0</v>
      </c>
      <c r="X80" s="1079">
        <v>0</v>
      </c>
      <c r="Y80" s="1079">
        <v>0</v>
      </c>
      <c r="Z80" s="1079">
        <v>0</v>
      </c>
      <c r="AA80" s="1079">
        <v>0</v>
      </c>
    </row>
    <row r="81" spans="1:27" s="109" customFormat="1" ht="14.25" customHeight="1">
      <c r="A81" s="229" t="s">
        <v>432</v>
      </c>
      <c r="B81" s="1079">
        <v>0</v>
      </c>
      <c r="C81" s="1079">
        <v>0</v>
      </c>
      <c r="D81" s="1079">
        <v>0</v>
      </c>
      <c r="E81" s="1079">
        <v>0</v>
      </c>
      <c r="F81" s="1079">
        <v>0</v>
      </c>
      <c r="G81" s="1079">
        <v>0</v>
      </c>
      <c r="H81" s="1079">
        <v>0</v>
      </c>
      <c r="I81" s="1079">
        <v>0</v>
      </c>
      <c r="J81" s="1079">
        <v>0</v>
      </c>
      <c r="K81" s="1079">
        <v>0</v>
      </c>
      <c r="L81" s="1079">
        <v>0</v>
      </c>
      <c r="M81" s="1079">
        <v>0</v>
      </c>
      <c r="N81" s="1080">
        <v>0</v>
      </c>
      <c r="O81" s="1079">
        <v>0</v>
      </c>
      <c r="P81" s="1079">
        <v>0</v>
      </c>
      <c r="Q81" s="1079">
        <v>0</v>
      </c>
      <c r="R81" s="1079">
        <v>0</v>
      </c>
      <c r="S81" s="1079">
        <v>0</v>
      </c>
      <c r="T81" s="1079">
        <v>0</v>
      </c>
      <c r="U81" s="1079">
        <v>0</v>
      </c>
      <c r="V81" s="1079">
        <v>0</v>
      </c>
      <c r="W81" s="1079">
        <v>0</v>
      </c>
      <c r="X81" s="1079">
        <v>0</v>
      </c>
      <c r="Y81" s="1079">
        <v>0</v>
      </c>
      <c r="Z81" s="1079">
        <v>0</v>
      </c>
      <c r="AA81" s="1079">
        <v>0</v>
      </c>
    </row>
    <row r="82" spans="1:27" s="109" customFormat="1" ht="14.25" customHeight="1">
      <c r="A82" s="231" t="s">
        <v>556</v>
      </c>
      <c r="B82" s="1079">
        <v>0</v>
      </c>
      <c r="C82" s="1079">
        <v>0</v>
      </c>
      <c r="D82" s="1079">
        <v>0</v>
      </c>
      <c r="E82" s="1079">
        <v>0</v>
      </c>
      <c r="F82" s="1079">
        <v>0</v>
      </c>
      <c r="G82" s="1079">
        <v>0</v>
      </c>
      <c r="H82" s="1079">
        <v>0</v>
      </c>
      <c r="I82" s="1079">
        <v>0</v>
      </c>
      <c r="J82" s="1079">
        <v>0</v>
      </c>
      <c r="K82" s="1079">
        <v>0</v>
      </c>
      <c r="L82" s="1079">
        <v>0</v>
      </c>
      <c r="M82" s="1079">
        <v>0</v>
      </c>
      <c r="N82" s="1080">
        <v>0</v>
      </c>
      <c r="O82" s="1079">
        <v>0</v>
      </c>
      <c r="P82" s="1079">
        <v>0</v>
      </c>
      <c r="Q82" s="1079">
        <v>0</v>
      </c>
      <c r="R82" s="1079">
        <v>0</v>
      </c>
      <c r="S82" s="1079">
        <v>0</v>
      </c>
      <c r="T82" s="1079">
        <v>0</v>
      </c>
      <c r="U82" s="1079">
        <v>0</v>
      </c>
      <c r="V82" s="1079">
        <v>0</v>
      </c>
      <c r="W82" s="1079">
        <v>0</v>
      </c>
      <c r="X82" s="1079">
        <v>0</v>
      </c>
      <c r="Y82" s="1079">
        <v>0</v>
      </c>
      <c r="Z82" s="1079">
        <v>0</v>
      </c>
      <c r="AA82" s="1079">
        <v>0</v>
      </c>
    </row>
    <row r="83" spans="1:27" s="109" customFormat="1" ht="14.25" customHeight="1">
      <c r="A83" s="229" t="s">
        <v>557</v>
      </c>
      <c r="B83" s="1079">
        <v>0</v>
      </c>
      <c r="C83" s="1079">
        <v>0</v>
      </c>
      <c r="D83" s="1079">
        <v>0</v>
      </c>
      <c r="E83" s="1079">
        <v>0</v>
      </c>
      <c r="F83" s="1079">
        <v>0</v>
      </c>
      <c r="G83" s="1079">
        <v>0</v>
      </c>
      <c r="H83" s="1079">
        <v>0</v>
      </c>
      <c r="I83" s="1079">
        <v>0</v>
      </c>
      <c r="J83" s="1079">
        <v>0</v>
      </c>
      <c r="K83" s="1079">
        <v>0</v>
      </c>
      <c r="L83" s="1079">
        <v>0</v>
      </c>
      <c r="M83" s="1079">
        <v>0</v>
      </c>
      <c r="N83" s="1080">
        <v>0</v>
      </c>
      <c r="O83" s="1079">
        <v>0</v>
      </c>
      <c r="P83" s="1079">
        <v>0</v>
      </c>
      <c r="Q83" s="1079">
        <v>0</v>
      </c>
      <c r="R83" s="1079">
        <v>0</v>
      </c>
      <c r="S83" s="1079">
        <v>0</v>
      </c>
      <c r="T83" s="1079">
        <v>0</v>
      </c>
      <c r="U83" s="1079">
        <v>0</v>
      </c>
      <c r="V83" s="1079">
        <v>0</v>
      </c>
      <c r="W83" s="1079">
        <v>0</v>
      </c>
      <c r="X83" s="1079">
        <v>0</v>
      </c>
      <c r="Y83" s="1079">
        <v>0</v>
      </c>
      <c r="Z83" s="1079">
        <v>0</v>
      </c>
      <c r="AA83" s="1079">
        <v>0</v>
      </c>
    </row>
    <row r="84" spans="1:27" s="109" customFormat="1" ht="14.25" customHeight="1">
      <c r="A84" s="229" t="s">
        <v>558</v>
      </c>
      <c r="B84" s="1079">
        <v>0</v>
      </c>
      <c r="C84" s="1079">
        <v>0</v>
      </c>
      <c r="D84" s="1079">
        <v>0</v>
      </c>
      <c r="E84" s="1079">
        <v>0</v>
      </c>
      <c r="F84" s="1079">
        <v>0</v>
      </c>
      <c r="G84" s="1079">
        <v>0</v>
      </c>
      <c r="H84" s="1079">
        <v>0</v>
      </c>
      <c r="I84" s="1079">
        <v>0</v>
      </c>
      <c r="J84" s="1079">
        <v>0</v>
      </c>
      <c r="K84" s="1079">
        <v>0</v>
      </c>
      <c r="L84" s="1079">
        <v>0</v>
      </c>
      <c r="M84" s="1079">
        <v>11175126.390000001</v>
      </c>
      <c r="N84" s="1080">
        <v>11175126.390000001</v>
      </c>
      <c r="O84" s="1079">
        <v>0</v>
      </c>
      <c r="P84" s="1079">
        <v>0</v>
      </c>
      <c r="Q84" s="1079">
        <v>0</v>
      </c>
      <c r="R84" s="1079">
        <v>0</v>
      </c>
      <c r="S84" s="1079">
        <v>0</v>
      </c>
      <c r="T84" s="1079">
        <v>0</v>
      </c>
      <c r="U84" s="1079">
        <v>0</v>
      </c>
      <c r="V84" s="1079">
        <v>0</v>
      </c>
      <c r="W84" s="1079">
        <v>0</v>
      </c>
      <c r="X84" s="1079">
        <v>0</v>
      </c>
      <c r="Y84" s="1079">
        <v>0</v>
      </c>
      <c r="Z84" s="1079">
        <v>0</v>
      </c>
      <c r="AA84" s="1079">
        <v>0</v>
      </c>
    </row>
    <row r="85" spans="1:27" s="109" customFormat="1" ht="14.25" customHeight="1">
      <c r="A85" s="370" t="s">
        <v>122</v>
      </c>
      <c r="B85" s="1081">
        <v>0</v>
      </c>
      <c r="C85" s="1081">
        <v>0</v>
      </c>
      <c r="D85" s="1081">
        <v>217387791.54999995</v>
      </c>
      <c r="E85" s="1081">
        <v>41369147.370000005</v>
      </c>
      <c r="F85" s="1081">
        <v>98617533.379999995</v>
      </c>
      <c r="G85" s="1081">
        <v>217716583.83999997</v>
      </c>
      <c r="H85" s="1081">
        <v>331751471.49000001</v>
      </c>
      <c r="I85" s="1081">
        <v>443268143.98999989</v>
      </c>
      <c r="J85" s="1081">
        <v>306586087.80000007</v>
      </c>
      <c r="K85" s="1081">
        <v>637877137.01000047</v>
      </c>
      <c r="L85" s="1081">
        <v>1084586263.9400015</v>
      </c>
      <c r="M85" s="1081">
        <v>2383154352.2200007</v>
      </c>
      <c r="N85" s="1082">
        <v>5762314512.590003</v>
      </c>
      <c r="O85" s="1081">
        <v>1321829078.4399998</v>
      </c>
      <c r="P85" s="1081">
        <v>1740211415.6499996</v>
      </c>
      <c r="Q85" s="1081">
        <v>1861044082.3199985</v>
      </c>
      <c r="R85" s="1081">
        <v>1805146848.6600001</v>
      </c>
      <c r="S85" s="1081">
        <v>2091106194.2700038</v>
      </c>
      <c r="T85" s="1081">
        <v>3846744690.0899968</v>
      </c>
      <c r="U85" s="1081">
        <v>7618037364.4400082</v>
      </c>
      <c r="V85" s="1081">
        <v>2081836951.9400015</v>
      </c>
      <c r="W85" s="1081">
        <v>1322637032.2300003</v>
      </c>
      <c r="X85" s="1081">
        <v>4033528940.6899929</v>
      </c>
      <c r="Y85" s="1081">
        <v>834632985.59000146</v>
      </c>
      <c r="Z85" s="1081">
        <v>1034752469.3200004</v>
      </c>
      <c r="AA85" s="1081">
        <v>29591508053.640003</v>
      </c>
    </row>
    <row r="86" spans="1:27" s="109" customFormat="1" ht="14.25" customHeight="1">
      <c r="A86" s="269" t="s">
        <v>441</v>
      </c>
      <c r="B86" s="725"/>
      <c r="C86" s="725"/>
      <c r="D86" s="476"/>
      <c r="E86" s="476"/>
      <c r="F86" s="476"/>
      <c r="G86" s="476"/>
      <c r="H86" s="476"/>
      <c r="I86" s="476"/>
      <c r="J86" s="476"/>
      <c r="K86" s="476"/>
      <c r="L86" s="476"/>
      <c r="M86" s="174"/>
      <c r="N86" s="174"/>
      <c r="R86" s="178"/>
    </row>
    <row r="87" spans="1:27" s="109" customFormat="1" ht="14.25" customHeight="1">
      <c r="A87" s="269" t="s">
        <v>761</v>
      </c>
      <c r="B87" s="725"/>
      <c r="C87" s="725"/>
      <c r="D87" s="174"/>
      <c r="E87" s="174"/>
      <c r="F87" s="174"/>
      <c r="G87" s="174"/>
      <c r="H87" s="174"/>
      <c r="I87" s="174"/>
      <c r="J87" s="174"/>
      <c r="K87" s="174"/>
      <c r="L87" s="174"/>
      <c r="M87" s="174"/>
      <c r="N87" s="174"/>
      <c r="R87" s="178"/>
    </row>
    <row r="88" spans="1:27" s="109" customFormat="1" ht="14.25" customHeight="1">
      <c r="A88" s="269" t="s">
        <v>1460</v>
      </c>
      <c r="B88" s="725"/>
      <c r="C88" s="725"/>
      <c r="D88" s="174"/>
      <c r="E88" s="174"/>
      <c r="F88" s="174"/>
      <c r="G88" s="174"/>
      <c r="H88" s="174"/>
      <c r="I88" s="174"/>
      <c r="J88" s="174"/>
      <c r="K88" s="174"/>
      <c r="L88" s="174"/>
      <c r="M88" s="174"/>
      <c r="N88" s="174"/>
      <c r="R88" s="178"/>
    </row>
    <row r="89" spans="1:27" ht="14.25" customHeight="1">
      <c r="A89" s="269" t="s">
        <v>559</v>
      </c>
    </row>
  </sheetData>
  <mergeCells count="2">
    <mergeCell ref="B9:N9"/>
    <mergeCell ref="O9:AA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BB69F-2914-4744-B375-B4B050CF36E8}">
  <dimension ref="A1:T86"/>
  <sheetViews>
    <sheetView showGridLines="0" workbookViewId="0">
      <pane xSplit="1" ySplit="8" topLeftCell="B60" activePane="bottomRight" state="frozen"/>
      <selection activeCell="B89" sqref="B89:S89"/>
      <selection pane="topRight" activeCell="B89" sqref="B89:S89"/>
      <selection pane="bottomLeft" activeCell="B89" sqref="B89:S89"/>
      <selection pane="bottomRight" activeCell="B84" sqref="B84"/>
    </sheetView>
  </sheetViews>
  <sheetFormatPr defaultColWidth="11.42578125" defaultRowHeight="14.25" customHeight="1"/>
  <cols>
    <col min="1" max="1" width="70.5703125" style="225" customWidth="1"/>
    <col min="2" max="19" width="10.7109375" style="225" customWidth="1"/>
    <col min="20" max="20" width="10.140625" style="225" customWidth="1"/>
    <col min="21" max="16384" width="11.42578125" style="225"/>
  </cols>
  <sheetData>
    <row r="1" spans="1:20" ht="14.25" customHeight="1">
      <c r="A1" s="134" t="s">
        <v>187</v>
      </c>
      <c r="B1" s="135"/>
      <c r="C1" s="135"/>
      <c r="D1" s="135"/>
      <c r="E1" s="135"/>
      <c r="F1" s="135"/>
      <c r="G1" s="169"/>
      <c r="H1" s="169"/>
      <c r="I1" s="169"/>
      <c r="J1" s="169"/>
      <c r="K1" s="169"/>
      <c r="L1" s="169"/>
      <c r="M1" s="169"/>
      <c r="N1" s="169"/>
      <c r="O1" s="169"/>
      <c r="P1" s="169"/>
      <c r="Q1" s="169"/>
      <c r="R1" s="169"/>
      <c r="S1" s="169"/>
      <c r="T1" s="169">
        <v>22</v>
      </c>
    </row>
    <row r="2" spans="1:20" s="185" customFormat="1" ht="14.25" customHeight="1">
      <c r="A2" s="748"/>
      <c r="B2" s="762"/>
      <c r="C2" s="762"/>
      <c r="D2" s="762"/>
      <c r="E2" s="762"/>
      <c r="F2" s="762"/>
      <c r="G2" s="763"/>
      <c r="H2" s="763"/>
      <c r="I2" s="763"/>
      <c r="J2" s="763"/>
      <c r="K2" s="763"/>
      <c r="L2" s="763"/>
      <c r="M2" s="763"/>
      <c r="N2" s="763"/>
      <c r="O2" s="763"/>
      <c r="P2" s="763"/>
      <c r="Q2" s="763"/>
      <c r="R2" s="763"/>
      <c r="S2" s="763"/>
      <c r="T2" s="763"/>
    </row>
    <row r="3" spans="1:20" ht="14.25" customHeight="1">
      <c r="A3" s="438"/>
      <c r="B3" s="302"/>
      <c r="C3" s="302"/>
      <c r="D3" s="302"/>
      <c r="E3" s="302"/>
      <c r="F3" s="302"/>
      <c r="G3" s="303"/>
      <c r="H3" s="303"/>
      <c r="I3" s="303"/>
      <c r="J3" s="303"/>
      <c r="K3" s="303"/>
      <c r="L3" s="303"/>
      <c r="M3" s="303"/>
      <c r="N3" s="303"/>
      <c r="O3" s="303"/>
      <c r="P3" s="303"/>
      <c r="Q3" s="303"/>
      <c r="R3" s="303"/>
      <c r="S3" s="303"/>
      <c r="T3" s="303"/>
    </row>
    <row r="4" spans="1:20" ht="14.25" customHeight="1">
      <c r="A4" s="723" t="s">
        <v>1536</v>
      </c>
    </row>
    <row r="5" spans="1:20" ht="14.25" customHeight="1">
      <c r="A5" s="173" t="s">
        <v>1534</v>
      </c>
    </row>
    <row r="6" spans="1:20" ht="14.25" customHeight="1">
      <c r="A6" s="273" t="s">
        <v>1720</v>
      </c>
    </row>
    <row r="7" spans="1:20" ht="14.25" customHeight="1">
      <c r="A7" s="962"/>
      <c r="B7" s="1228">
        <v>2023</v>
      </c>
      <c r="C7" s="1228"/>
      <c r="D7" s="1228"/>
      <c r="E7" s="1228"/>
      <c r="F7" s="1228"/>
      <c r="G7" s="1228"/>
      <c r="H7" s="1228">
        <v>2024</v>
      </c>
      <c r="I7" s="1228"/>
      <c r="J7" s="1228"/>
      <c r="K7" s="1228"/>
      <c r="L7" s="1228"/>
      <c r="M7" s="1228"/>
      <c r="N7" s="1228"/>
      <c r="O7" s="1228"/>
      <c r="P7" s="1228"/>
      <c r="Q7" s="1228"/>
      <c r="R7" s="1228"/>
      <c r="S7" s="1228"/>
      <c r="T7" s="1228"/>
    </row>
    <row r="8" spans="1:20" ht="14.25" customHeight="1">
      <c r="A8" s="364" t="s">
        <v>581</v>
      </c>
      <c r="B8" s="1178" t="s">
        <v>159</v>
      </c>
      <c r="C8" s="1178" t="s">
        <v>160</v>
      </c>
      <c r="D8" s="1178" t="s">
        <v>161</v>
      </c>
      <c r="E8" s="1178" t="s">
        <v>162</v>
      </c>
      <c r="F8" s="1178" t="s">
        <v>163</v>
      </c>
      <c r="G8" s="1178" t="s">
        <v>75</v>
      </c>
      <c r="H8" s="1178" t="s">
        <v>185</v>
      </c>
      <c r="I8" s="1178" t="s">
        <v>153</v>
      </c>
      <c r="J8" s="1178" t="s">
        <v>154</v>
      </c>
      <c r="K8" s="1178" t="s">
        <v>155</v>
      </c>
      <c r="L8" s="1178" t="s">
        <v>156</v>
      </c>
      <c r="M8" s="1178" t="s">
        <v>157</v>
      </c>
      <c r="N8" s="1178" t="s">
        <v>158</v>
      </c>
      <c r="O8" s="1178" t="s">
        <v>159</v>
      </c>
      <c r="P8" s="1178" t="s">
        <v>160</v>
      </c>
      <c r="Q8" s="1178" t="s">
        <v>161</v>
      </c>
      <c r="R8" s="1178" t="s">
        <v>162</v>
      </c>
      <c r="S8" s="1178" t="s">
        <v>163</v>
      </c>
      <c r="T8" s="1178" t="s">
        <v>75</v>
      </c>
    </row>
    <row r="9" spans="1:20" ht="14.25" customHeight="1">
      <c r="A9" s="228" t="s">
        <v>182</v>
      </c>
      <c r="B9" s="1077">
        <v>39966773.919999994</v>
      </c>
      <c r="C9" s="1077">
        <v>264571511.35999995</v>
      </c>
      <c r="D9" s="1077">
        <v>279161972.27999997</v>
      </c>
      <c r="E9" s="1077">
        <v>410705783.39999998</v>
      </c>
      <c r="F9" s="1077">
        <v>1610530460.0600004</v>
      </c>
      <c r="G9" s="1077">
        <v>2604936501.0200005</v>
      </c>
      <c r="H9" s="1077">
        <v>410481381.72000015</v>
      </c>
      <c r="I9" s="1077">
        <v>581713093.86000013</v>
      </c>
      <c r="J9" s="1077">
        <v>74511324.680000037</v>
      </c>
      <c r="K9" s="1077">
        <v>36575149.519999988</v>
      </c>
      <c r="L9" s="1077">
        <v>39998970.949999996</v>
      </c>
      <c r="M9" s="1077">
        <v>3453900.88</v>
      </c>
      <c r="N9" s="1077">
        <v>2827912.5100000002</v>
      </c>
      <c r="O9" s="1077">
        <v>100199.23000000001</v>
      </c>
      <c r="P9" s="1077">
        <v>352077.18</v>
      </c>
      <c r="Q9" s="1077">
        <v>0</v>
      </c>
      <c r="R9" s="1077">
        <v>16171.970000000001</v>
      </c>
      <c r="S9" s="1077">
        <v>264302.07</v>
      </c>
      <c r="T9" s="1077">
        <v>1150294484.5700002</v>
      </c>
    </row>
    <row r="10" spans="1:20" ht="14.25" customHeight="1">
      <c r="A10" s="228" t="s">
        <v>297</v>
      </c>
      <c r="B10" s="1077">
        <v>19016441.799999997</v>
      </c>
      <c r="C10" s="1077">
        <v>90698156.769999966</v>
      </c>
      <c r="D10" s="1077">
        <v>116541328.24000016</v>
      </c>
      <c r="E10" s="1077">
        <v>128646233.23999985</v>
      </c>
      <c r="F10" s="1077">
        <v>422640038.1600011</v>
      </c>
      <c r="G10" s="1077">
        <v>777542198.21000123</v>
      </c>
      <c r="H10" s="1077">
        <v>142549455.78999993</v>
      </c>
      <c r="I10" s="1077">
        <v>103583218.87999983</v>
      </c>
      <c r="J10" s="1077">
        <v>8865694.2200000007</v>
      </c>
      <c r="K10" s="1077">
        <v>7425232.7000000011</v>
      </c>
      <c r="L10" s="1077">
        <v>4117201.4199999995</v>
      </c>
      <c r="M10" s="1077">
        <v>1334073.58</v>
      </c>
      <c r="N10" s="1077">
        <v>207452.27999999997</v>
      </c>
      <c r="O10" s="1077">
        <v>8399.02</v>
      </c>
      <c r="P10" s="1077">
        <v>4749.93</v>
      </c>
      <c r="Q10" s="1077">
        <v>0</v>
      </c>
      <c r="R10" s="1077">
        <v>10466.66</v>
      </c>
      <c r="S10" s="1077">
        <v>0</v>
      </c>
      <c r="T10" s="1077">
        <v>268105944.47999975</v>
      </c>
    </row>
    <row r="11" spans="1:20" ht="14.25" customHeight="1">
      <c r="A11" s="229" t="s">
        <v>505</v>
      </c>
      <c r="B11" s="1079">
        <v>12416779.239999998</v>
      </c>
      <c r="C11" s="1079">
        <v>88119138.019999966</v>
      </c>
      <c r="D11" s="1079">
        <v>109476218.19000016</v>
      </c>
      <c r="E11" s="1079">
        <v>107916835.52999984</v>
      </c>
      <c r="F11" s="1079">
        <v>368219379.21000129</v>
      </c>
      <c r="G11" s="1079">
        <v>686148350.19000125</v>
      </c>
      <c r="H11" s="1079">
        <v>134062192.09999992</v>
      </c>
      <c r="I11" s="1079">
        <v>91682846.179999799</v>
      </c>
      <c r="J11" s="1079">
        <v>8245478.9500000002</v>
      </c>
      <c r="K11" s="1079">
        <v>7349132.4900000012</v>
      </c>
      <c r="L11" s="1079">
        <v>3960132.8399999994</v>
      </c>
      <c r="M11" s="1079">
        <v>869475.36999999988</v>
      </c>
      <c r="N11" s="1079">
        <v>207452.27999999997</v>
      </c>
      <c r="O11" s="1079">
        <v>8399.02</v>
      </c>
      <c r="P11" s="1079">
        <v>4749.93</v>
      </c>
      <c r="Q11" s="1079">
        <v>0</v>
      </c>
      <c r="R11" s="1079">
        <v>10466.66</v>
      </c>
      <c r="S11" s="1079">
        <v>0</v>
      </c>
      <c r="T11" s="1079">
        <v>246400325.81999975</v>
      </c>
    </row>
    <row r="12" spans="1:20" ht="14.25" customHeight="1">
      <c r="A12" s="229" t="s">
        <v>506</v>
      </c>
      <c r="B12" s="1079">
        <v>39292.83</v>
      </c>
      <c r="C12" s="1079">
        <v>934397.03999999957</v>
      </c>
      <c r="D12" s="1079">
        <v>4802149.97</v>
      </c>
      <c r="E12" s="1079">
        <v>9544242.6599999908</v>
      </c>
      <c r="F12" s="1079">
        <v>40590197.539999828</v>
      </c>
      <c r="G12" s="1079">
        <v>55910280.039999813</v>
      </c>
      <c r="H12" s="1079">
        <v>5361649.38</v>
      </c>
      <c r="I12" s="1079">
        <v>9204957.9800000135</v>
      </c>
      <c r="J12" s="1079">
        <v>368991.0500000004</v>
      </c>
      <c r="K12" s="1079">
        <v>76100.209999999992</v>
      </c>
      <c r="L12" s="1079">
        <v>155514.63000000003</v>
      </c>
      <c r="M12" s="1079">
        <v>441688.32000000007</v>
      </c>
      <c r="N12" s="1079">
        <v>0</v>
      </c>
      <c r="O12" s="1079">
        <v>0</v>
      </c>
      <c r="P12" s="1079">
        <v>0</v>
      </c>
      <c r="Q12" s="1079">
        <v>0</v>
      </c>
      <c r="R12" s="1079">
        <v>0</v>
      </c>
      <c r="S12" s="1079">
        <v>0</v>
      </c>
      <c r="T12" s="1079">
        <v>15608901.570000017</v>
      </c>
    </row>
    <row r="13" spans="1:20" ht="14.25" customHeight="1">
      <c r="A13" s="229" t="s">
        <v>507</v>
      </c>
      <c r="B13" s="1079">
        <v>0</v>
      </c>
      <c r="C13" s="1079">
        <v>1034910.4400000001</v>
      </c>
      <c r="D13" s="1079">
        <v>1643789.36</v>
      </c>
      <c r="E13" s="1079">
        <v>10167854.48</v>
      </c>
      <c r="F13" s="1079">
        <v>6422431.3200000003</v>
      </c>
      <c r="G13" s="1079">
        <v>19268985.600000001</v>
      </c>
      <c r="H13" s="1079">
        <v>2544354.4899999993</v>
      </c>
      <c r="I13" s="1079">
        <v>1574189.4800000002</v>
      </c>
      <c r="J13" s="1079">
        <v>4580.38</v>
      </c>
      <c r="K13" s="1079">
        <v>0</v>
      </c>
      <c r="L13" s="1079">
        <v>940.5</v>
      </c>
      <c r="M13" s="1079">
        <v>14427.779999999999</v>
      </c>
      <c r="N13" s="1079">
        <v>0</v>
      </c>
      <c r="O13" s="1079">
        <v>0</v>
      </c>
      <c r="P13" s="1079">
        <v>0</v>
      </c>
      <c r="Q13" s="1079">
        <v>0</v>
      </c>
      <c r="R13" s="1079">
        <v>0</v>
      </c>
      <c r="S13" s="1079">
        <v>0</v>
      </c>
      <c r="T13" s="1079">
        <v>4138492.6299999994</v>
      </c>
    </row>
    <row r="14" spans="1:20" ht="14.25" customHeight="1">
      <c r="A14" s="229" t="s">
        <v>508</v>
      </c>
      <c r="B14" s="1079">
        <v>0</v>
      </c>
      <c r="C14" s="1079">
        <v>27000</v>
      </c>
      <c r="D14" s="1079">
        <v>41600</v>
      </c>
      <c r="E14" s="1079">
        <v>6237.4</v>
      </c>
      <c r="F14" s="1079">
        <v>2847362.32</v>
      </c>
      <c r="G14" s="1079">
        <v>2922199.7199999997</v>
      </c>
      <c r="H14" s="1079">
        <v>16139.900000000001</v>
      </c>
      <c r="I14" s="1079">
        <v>588844.34000000008</v>
      </c>
      <c r="J14" s="1079">
        <v>113400</v>
      </c>
      <c r="K14" s="1079">
        <v>0</v>
      </c>
      <c r="L14" s="1079">
        <v>0</v>
      </c>
      <c r="M14" s="1079">
        <v>0</v>
      </c>
      <c r="N14" s="1079">
        <v>0</v>
      </c>
      <c r="O14" s="1079">
        <v>0</v>
      </c>
      <c r="P14" s="1079">
        <v>0</v>
      </c>
      <c r="Q14" s="1079">
        <v>0</v>
      </c>
      <c r="R14" s="1079">
        <v>0</v>
      </c>
      <c r="S14" s="1079">
        <v>0</v>
      </c>
      <c r="T14" s="1079">
        <v>718384.24000000011</v>
      </c>
    </row>
    <row r="15" spans="1:20" ht="14.25" customHeight="1">
      <c r="A15" s="229" t="s">
        <v>509</v>
      </c>
      <c r="B15" s="1079">
        <v>0</v>
      </c>
      <c r="C15" s="1079">
        <v>547771.53000000026</v>
      </c>
      <c r="D15" s="1079">
        <v>402081.81</v>
      </c>
      <c r="E15" s="1079">
        <v>625610.51999999979</v>
      </c>
      <c r="F15" s="1079">
        <v>1937771.4600000004</v>
      </c>
      <c r="G15" s="1079">
        <v>3513235.3200000003</v>
      </c>
      <c r="H15" s="1079">
        <v>419569.41</v>
      </c>
      <c r="I15" s="1079">
        <v>483405.40000000031</v>
      </c>
      <c r="J15" s="1079">
        <v>133243.84</v>
      </c>
      <c r="K15" s="1079">
        <v>0</v>
      </c>
      <c r="L15" s="1079">
        <v>613.45000000000005</v>
      </c>
      <c r="M15" s="1079">
        <v>0</v>
      </c>
      <c r="N15" s="1079">
        <v>0</v>
      </c>
      <c r="O15" s="1079">
        <v>0</v>
      </c>
      <c r="P15" s="1079">
        <v>0</v>
      </c>
      <c r="Q15" s="1079">
        <v>0</v>
      </c>
      <c r="R15" s="1079">
        <v>0</v>
      </c>
      <c r="S15" s="1079">
        <v>0</v>
      </c>
      <c r="T15" s="1079">
        <v>1036832.1000000002</v>
      </c>
    </row>
    <row r="16" spans="1:20" ht="14.25" customHeight="1">
      <c r="A16" s="229" t="s">
        <v>510</v>
      </c>
      <c r="B16" s="1079">
        <v>6560369.7299999995</v>
      </c>
      <c r="C16" s="1079">
        <v>34939.74</v>
      </c>
      <c r="D16" s="1079">
        <v>175488.91000000003</v>
      </c>
      <c r="E16" s="1079">
        <v>375094.15</v>
      </c>
      <c r="F16" s="1079">
        <v>2409788.79</v>
      </c>
      <c r="G16" s="1079">
        <v>9555681.3200000003</v>
      </c>
      <c r="H16" s="1079">
        <v>145235.50999999998</v>
      </c>
      <c r="I16" s="1079">
        <v>48931.61</v>
      </c>
      <c r="J16" s="1079">
        <v>0</v>
      </c>
      <c r="K16" s="1079">
        <v>0</v>
      </c>
      <c r="L16" s="1079">
        <v>0</v>
      </c>
      <c r="M16" s="1079">
        <v>8482.11</v>
      </c>
      <c r="N16" s="1079">
        <v>0</v>
      </c>
      <c r="O16" s="1079">
        <v>0</v>
      </c>
      <c r="P16" s="1079">
        <v>0</v>
      </c>
      <c r="Q16" s="1079">
        <v>0</v>
      </c>
      <c r="R16" s="1079">
        <v>0</v>
      </c>
      <c r="S16" s="1079">
        <v>0</v>
      </c>
      <c r="T16" s="1079">
        <v>202649.22999999998</v>
      </c>
    </row>
    <row r="17" spans="1:20" s="226" customFormat="1" ht="14.25" customHeight="1">
      <c r="A17" s="229" t="s">
        <v>511</v>
      </c>
      <c r="B17" s="1079">
        <v>0</v>
      </c>
      <c r="C17" s="1079">
        <v>0</v>
      </c>
      <c r="D17" s="1079">
        <v>0</v>
      </c>
      <c r="E17" s="1079">
        <v>10358.5</v>
      </c>
      <c r="F17" s="1079">
        <v>213107.51999999996</v>
      </c>
      <c r="G17" s="1079">
        <v>223466.01999999996</v>
      </c>
      <c r="H17" s="1079">
        <v>315</v>
      </c>
      <c r="I17" s="1079">
        <v>43.89</v>
      </c>
      <c r="J17" s="1079">
        <v>0</v>
      </c>
      <c r="K17" s="1079">
        <v>0</v>
      </c>
      <c r="L17" s="1079">
        <v>0</v>
      </c>
      <c r="M17" s="1079">
        <v>0</v>
      </c>
      <c r="N17" s="1079">
        <v>0</v>
      </c>
      <c r="O17" s="1079">
        <v>0</v>
      </c>
      <c r="P17" s="1079">
        <v>0</v>
      </c>
      <c r="Q17" s="1079">
        <v>0</v>
      </c>
      <c r="R17" s="1079">
        <v>0</v>
      </c>
      <c r="S17" s="1079">
        <v>0</v>
      </c>
      <c r="T17" s="1079">
        <v>358.89</v>
      </c>
    </row>
    <row r="18" spans="1:20" ht="14.25" customHeight="1">
      <c r="A18" s="228" t="s">
        <v>288</v>
      </c>
      <c r="B18" s="1077">
        <v>19413486.43</v>
      </c>
      <c r="C18" s="1077">
        <v>155512775.56999999</v>
      </c>
      <c r="D18" s="1077">
        <v>128389489.39999984</v>
      </c>
      <c r="E18" s="1077">
        <v>242698997.8900001</v>
      </c>
      <c r="F18" s="1077">
        <v>1043824251.7899996</v>
      </c>
      <c r="G18" s="1077">
        <v>1589839001.0799992</v>
      </c>
      <c r="H18" s="1077">
        <v>235944518.20000026</v>
      </c>
      <c r="I18" s="1077">
        <v>446823049.5600003</v>
      </c>
      <c r="J18" s="1077">
        <v>52278010.300000027</v>
      </c>
      <c r="K18" s="1077">
        <v>27282942.319999985</v>
      </c>
      <c r="L18" s="1077">
        <v>33102265.84</v>
      </c>
      <c r="M18" s="1077">
        <v>1760414.0099999998</v>
      </c>
      <c r="N18" s="1077">
        <v>2373934.2600000002</v>
      </c>
      <c r="O18" s="1077">
        <v>72027.63</v>
      </c>
      <c r="P18" s="1077">
        <v>340204.98</v>
      </c>
      <c r="Q18" s="1077">
        <v>0</v>
      </c>
      <c r="R18" s="1077">
        <v>805.51</v>
      </c>
      <c r="S18" s="1077">
        <v>163959.1</v>
      </c>
      <c r="T18" s="1077">
        <v>800142131.7100004</v>
      </c>
    </row>
    <row r="19" spans="1:20" ht="14.25" customHeight="1">
      <c r="A19" s="229" t="s">
        <v>512</v>
      </c>
      <c r="B19" s="1079">
        <v>19413486.43</v>
      </c>
      <c r="C19" s="1079">
        <v>155512775.56999999</v>
      </c>
      <c r="D19" s="1079">
        <v>128389489.39999984</v>
      </c>
      <c r="E19" s="1079">
        <v>242698229.8900001</v>
      </c>
      <c r="F19" s="1079">
        <v>1036052308.0899996</v>
      </c>
      <c r="G19" s="1079">
        <v>1582066289.3799996</v>
      </c>
      <c r="H19" s="1079">
        <v>235800274.90000021</v>
      </c>
      <c r="I19" s="1079">
        <v>446668965.67000031</v>
      </c>
      <c r="J19" s="1079">
        <v>52121490.730000027</v>
      </c>
      <c r="K19" s="1079">
        <v>27282942.319999985</v>
      </c>
      <c r="L19" s="1079">
        <v>33092754.34</v>
      </c>
      <c r="M19" s="1079">
        <v>1760414.0099999998</v>
      </c>
      <c r="N19" s="1079">
        <v>2373934.2600000002</v>
      </c>
      <c r="O19" s="1079">
        <v>72027.63</v>
      </c>
      <c r="P19" s="1079">
        <v>340204.98</v>
      </c>
      <c r="Q19" s="1079">
        <v>0</v>
      </c>
      <c r="R19" s="1079">
        <v>805.51</v>
      </c>
      <c r="S19" s="1079">
        <v>163959.1</v>
      </c>
      <c r="T19" s="1079">
        <v>799677773.45000052</v>
      </c>
    </row>
    <row r="20" spans="1:20" ht="14.25" customHeight="1">
      <c r="A20" s="229" t="s">
        <v>513</v>
      </c>
      <c r="B20" s="1079">
        <v>0</v>
      </c>
      <c r="C20" s="1079">
        <v>0</v>
      </c>
      <c r="D20" s="1079">
        <v>0</v>
      </c>
      <c r="E20" s="1079">
        <v>0</v>
      </c>
      <c r="F20" s="1079">
        <v>0</v>
      </c>
      <c r="G20" s="1079">
        <v>0</v>
      </c>
      <c r="H20" s="1079">
        <v>0</v>
      </c>
      <c r="I20" s="1079">
        <v>0</v>
      </c>
      <c r="J20" s="1079">
        <v>0</v>
      </c>
      <c r="K20" s="1079">
        <v>0</v>
      </c>
      <c r="L20" s="1079">
        <v>0</v>
      </c>
      <c r="M20" s="1079">
        <v>0</v>
      </c>
      <c r="N20" s="1079">
        <v>0</v>
      </c>
      <c r="O20" s="1079">
        <v>0</v>
      </c>
      <c r="P20" s="1079">
        <v>0</v>
      </c>
      <c r="Q20" s="1079">
        <v>0</v>
      </c>
      <c r="R20" s="1079">
        <v>0</v>
      </c>
      <c r="S20" s="1079">
        <v>0</v>
      </c>
      <c r="T20" s="1079">
        <v>0</v>
      </c>
    </row>
    <row r="21" spans="1:20" ht="14.25" customHeight="1">
      <c r="A21" s="229" t="s">
        <v>514</v>
      </c>
      <c r="B21" s="1079">
        <v>0</v>
      </c>
      <c r="C21" s="1079">
        <v>0</v>
      </c>
      <c r="D21" s="1079">
        <v>0</v>
      </c>
      <c r="E21" s="1079">
        <v>0</v>
      </c>
      <c r="F21" s="1079">
        <v>0</v>
      </c>
      <c r="G21" s="1079">
        <v>0</v>
      </c>
      <c r="H21" s="1079">
        <v>0</v>
      </c>
      <c r="I21" s="1079">
        <v>0</v>
      </c>
      <c r="J21" s="1079">
        <v>0</v>
      </c>
      <c r="K21" s="1079">
        <v>0</v>
      </c>
      <c r="L21" s="1079">
        <v>0</v>
      </c>
      <c r="M21" s="1079">
        <v>0</v>
      </c>
      <c r="N21" s="1079">
        <v>0</v>
      </c>
      <c r="O21" s="1079">
        <v>0</v>
      </c>
      <c r="P21" s="1079">
        <v>0</v>
      </c>
      <c r="Q21" s="1079">
        <v>0</v>
      </c>
      <c r="R21" s="1079">
        <v>0</v>
      </c>
      <c r="S21" s="1079">
        <v>0</v>
      </c>
      <c r="T21" s="1079">
        <v>0</v>
      </c>
    </row>
    <row r="22" spans="1:20" ht="14.25" customHeight="1">
      <c r="A22" s="229" t="s">
        <v>515</v>
      </c>
      <c r="B22" s="1079">
        <v>0</v>
      </c>
      <c r="C22" s="1079">
        <v>0</v>
      </c>
      <c r="D22" s="1079">
        <v>0</v>
      </c>
      <c r="E22" s="1079">
        <v>0</v>
      </c>
      <c r="F22" s="1079">
        <v>1377650.59</v>
      </c>
      <c r="G22" s="1079">
        <v>1377650.59</v>
      </c>
      <c r="H22" s="1079">
        <v>0</v>
      </c>
      <c r="I22" s="1079">
        <v>0</v>
      </c>
      <c r="J22" s="1079">
        <v>0</v>
      </c>
      <c r="K22" s="1079">
        <v>0</v>
      </c>
      <c r="L22" s="1079">
        <v>0</v>
      </c>
      <c r="M22" s="1079">
        <v>0</v>
      </c>
      <c r="N22" s="1079">
        <v>0</v>
      </c>
      <c r="O22" s="1079">
        <v>0</v>
      </c>
      <c r="P22" s="1079">
        <v>0</v>
      </c>
      <c r="Q22" s="1079">
        <v>0</v>
      </c>
      <c r="R22" s="1079">
        <v>0</v>
      </c>
      <c r="S22" s="1079">
        <v>0</v>
      </c>
      <c r="T22" s="1079">
        <v>0</v>
      </c>
    </row>
    <row r="23" spans="1:20" s="226" customFormat="1" ht="14.25" customHeight="1">
      <c r="A23" s="229" t="s">
        <v>516</v>
      </c>
      <c r="B23" s="1079">
        <v>0</v>
      </c>
      <c r="C23" s="1079">
        <v>0</v>
      </c>
      <c r="D23" s="1079">
        <v>0</v>
      </c>
      <c r="E23" s="1079">
        <v>0</v>
      </c>
      <c r="F23" s="1079">
        <v>18044.04</v>
      </c>
      <c r="G23" s="1079">
        <v>18044.04</v>
      </c>
      <c r="H23" s="1079">
        <v>0</v>
      </c>
      <c r="I23" s="1079">
        <v>0</v>
      </c>
      <c r="J23" s="1079">
        <v>0</v>
      </c>
      <c r="K23" s="1079">
        <v>0</v>
      </c>
      <c r="L23" s="1079">
        <v>0</v>
      </c>
      <c r="M23" s="1079">
        <v>0</v>
      </c>
      <c r="N23" s="1079">
        <v>0</v>
      </c>
      <c r="O23" s="1079">
        <v>0</v>
      </c>
      <c r="P23" s="1079">
        <v>0</v>
      </c>
      <c r="Q23" s="1079">
        <v>0</v>
      </c>
      <c r="R23" s="1079">
        <v>0</v>
      </c>
      <c r="S23" s="1079">
        <v>0</v>
      </c>
      <c r="T23" s="1079">
        <v>0</v>
      </c>
    </row>
    <row r="24" spans="1:20" s="226" customFormat="1" ht="14.25" customHeight="1">
      <c r="A24" s="229" t="s">
        <v>517</v>
      </c>
      <c r="B24" s="1079">
        <v>0</v>
      </c>
      <c r="C24" s="1079">
        <v>0</v>
      </c>
      <c r="D24" s="1079">
        <v>0</v>
      </c>
      <c r="E24" s="1079">
        <v>0</v>
      </c>
      <c r="F24" s="1079">
        <v>6372541.5500000007</v>
      </c>
      <c r="G24" s="1079">
        <v>6372541.5500000007</v>
      </c>
      <c r="H24" s="1079">
        <v>143823.57999999999</v>
      </c>
      <c r="I24" s="1079">
        <v>143823.57999999999</v>
      </c>
      <c r="J24" s="1079">
        <v>143823.57999999999</v>
      </c>
      <c r="K24" s="1079">
        <v>0</v>
      </c>
      <c r="L24" s="1079">
        <v>0</v>
      </c>
      <c r="M24" s="1079">
        <v>0</v>
      </c>
      <c r="N24" s="1079">
        <v>0</v>
      </c>
      <c r="O24" s="1079">
        <v>0</v>
      </c>
      <c r="P24" s="1079">
        <v>0</v>
      </c>
      <c r="Q24" s="1079">
        <v>0</v>
      </c>
      <c r="R24" s="1079">
        <v>0</v>
      </c>
      <c r="S24" s="1079">
        <v>0</v>
      </c>
      <c r="T24" s="1079">
        <v>431470.74</v>
      </c>
    </row>
    <row r="25" spans="1:20" s="226" customFormat="1" ht="14.25" customHeight="1">
      <c r="A25" s="229" t="s">
        <v>518</v>
      </c>
      <c r="B25" s="1079">
        <v>0</v>
      </c>
      <c r="C25" s="1079">
        <v>0</v>
      </c>
      <c r="D25" s="1079">
        <v>0</v>
      </c>
      <c r="E25" s="1079">
        <v>384</v>
      </c>
      <c r="F25" s="1079">
        <v>1035.8400000000001</v>
      </c>
      <c r="G25" s="1079">
        <v>1419.8400000000001</v>
      </c>
      <c r="H25" s="1079">
        <v>209.86</v>
      </c>
      <c r="I25" s="1079">
        <v>10126.049999999999</v>
      </c>
      <c r="J25" s="1079">
        <v>12695.99</v>
      </c>
      <c r="K25" s="1079">
        <v>0</v>
      </c>
      <c r="L25" s="1079">
        <v>9511.5</v>
      </c>
      <c r="M25" s="1079">
        <v>0</v>
      </c>
      <c r="N25" s="1079">
        <v>0</v>
      </c>
      <c r="O25" s="1079">
        <v>0</v>
      </c>
      <c r="P25" s="1079">
        <v>0</v>
      </c>
      <c r="Q25" s="1079">
        <v>0</v>
      </c>
      <c r="R25" s="1079">
        <v>0</v>
      </c>
      <c r="S25" s="1079">
        <v>0</v>
      </c>
      <c r="T25" s="1079">
        <v>32543.4</v>
      </c>
    </row>
    <row r="26" spans="1:20" s="226" customFormat="1" ht="14.25" customHeight="1">
      <c r="A26" s="229" t="s">
        <v>519</v>
      </c>
      <c r="B26" s="1079">
        <v>0</v>
      </c>
      <c r="C26" s="1079">
        <v>0</v>
      </c>
      <c r="D26" s="1079">
        <v>0</v>
      </c>
      <c r="E26" s="1079">
        <v>192</v>
      </c>
      <c r="F26" s="1079">
        <v>1635.8400000000001</v>
      </c>
      <c r="G26" s="1079">
        <v>1827.8400000000001</v>
      </c>
      <c r="H26" s="1079">
        <v>104.93</v>
      </c>
      <c r="I26" s="1079">
        <v>119.63</v>
      </c>
      <c r="J26" s="1079">
        <v>0</v>
      </c>
      <c r="K26" s="1079">
        <v>0</v>
      </c>
      <c r="L26" s="1079">
        <v>0</v>
      </c>
      <c r="M26" s="1079">
        <v>0</v>
      </c>
      <c r="N26" s="1079">
        <v>0</v>
      </c>
      <c r="O26" s="1079">
        <v>0</v>
      </c>
      <c r="P26" s="1079">
        <v>0</v>
      </c>
      <c r="Q26" s="1079">
        <v>0</v>
      </c>
      <c r="R26" s="1079">
        <v>0</v>
      </c>
      <c r="S26" s="1079">
        <v>0</v>
      </c>
      <c r="T26" s="1079">
        <v>224.56</v>
      </c>
    </row>
    <row r="27" spans="1:20" s="226" customFormat="1" ht="14.25" customHeight="1">
      <c r="A27" s="229" t="s">
        <v>520</v>
      </c>
      <c r="B27" s="1079">
        <v>0</v>
      </c>
      <c r="C27" s="1079">
        <v>0</v>
      </c>
      <c r="D27" s="1079">
        <v>0</v>
      </c>
      <c r="E27" s="1079">
        <v>192</v>
      </c>
      <c r="F27" s="1079">
        <v>1035.8400000000001</v>
      </c>
      <c r="G27" s="1079">
        <v>1227.8400000000001</v>
      </c>
      <c r="H27" s="1079">
        <v>104.93</v>
      </c>
      <c r="I27" s="1079">
        <v>14.629999999999999</v>
      </c>
      <c r="J27" s="1079">
        <v>0</v>
      </c>
      <c r="K27" s="1079">
        <v>0</v>
      </c>
      <c r="L27" s="1079">
        <v>0</v>
      </c>
      <c r="M27" s="1079">
        <v>0</v>
      </c>
      <c r="N27" s="1079">
        <v>0</v>
      </c>
      <c r="O27" s="1079">
        <v>0</v>
      </c>
      <c r="P27" s="1079">
        <v>0</v>
      </c>
      <c r="Q27" s="1079">
        <v>0</v>
      </c>
      <c r="R27" s="1079">
        <v>0</v>
      </c>
      <c r="S27" s="1079">
        <v>0</v>
      </c>
      <c r="T27" s="1079">
        <v>119.56</v>
      </c>
    </row>
    <row r="28" spans="1:20" s="226" customFormat="1" ht="14.25" customHeight="1">
      <c r="A28" s="228" t="s">
        <v>287</v>
      </c>
      <c r="B28" s="1077">
        <v>385495.76000000007</v>
      </c>
      <c r="C28" s="1077">
        <v>4980417.3999999994</v>
      </c>
      <c r="D28" s="1077">
        <v>25507602.380000003</v>
      </c>
      <c r="E28" s="1077">
        <v>12744609.809999999</v>
      </c>
      <c r="F28" s="1077">
        <v>74203842.719999954</v>
      </c>
      <c r="G28" s="1077">
        <v>117821968.06999996</v>
      </c>
      <c r="H28" s="1077">
        <v>18273625.869999997</v>
      </c>
      <c r="I28" s="1077">
        <v>16468995.360000003</v>
      </c>
      <c r="J28" s="1077">
        <v>11106337.479999999</v>
      </c>
      <c r="K28" s="1077">
        <v>449905.02</v>
      </c>
      <c r="L28" s="1077">
        <v>467797.57999999996</v>
      </c>
      <c r="M28" s="1077">
        <v>118672.30000000002</v>
      </c>
      <c r="N28" s="1077">
        <v>24445.200000000001</v>
      </c>
      <c r="O28" s="1077">
        <v>0</v>
      </c>
      <c r="P28" s="1077">
        <v>0</v>
      </c>
      <c r="Q28" s="1077">
        <v>0</v>
      </c>
      <c r="R28" s="1077">
        <v>0</v>
      </c>
      <c r="S28" s="1077">
        <v>0</v>
      </c>
      <c r="T28" s="1077">
        <v>46909778.810000002</v>
      </c>
    </row>
    <row r="29" spans="1:20" s="226" customFormat="1" ht="14.25" customHeight="1">
      <c r="A29" s="229" t="s">
        <v>521</v>
      </c>
      <c r="B29" s="1079">
        <v>0</v>
      </c>
      <c r="C29" s="1079">
        <v>91061.81</v>
      </c>
      <c r="D29" s="1079">
        <v>14053217.660000002</v>
      </c>
      <c r="E29" s="1079">
        <v>5659352.7900000019</v>
      </c>
      <c r="F29" s="1079">
        <v>8156739.330000001</v>
      </c>
      <c r="G29" s="1079">
        <v>27960371.590000007</v>
      </c>
      <c r="H29" s="1079">
        <v>4612486.25</v>
      </c>
      <c r="I29" s="1079">
        <v>5130617.45</v>
      </c>
      <c r="J29" s="1079">
        <v>10254576.609999999</v>
      </c>
      <c r="K29" s="1079">
        <v>0</v>
      </c>
      <c r="L29" s="1079">
        <v>5130.72</v>
      </c>
      <c r="M29" s="1079">
        <v>0</v>
      </c>
      <c r="N29" s="1079">
        <v>0</v>
      </c>
      <c r="O29" s="1079">
        <v>0</v>
      </c>
      <c r="P29" s="1079">
        <v>0</v>
      </c>
      <c r="Q29" s="1079">
        <v>0</v>
      </c>
      <c r="R29" s="1079">
        <v>0</v>
      </c>
      <c r="S29" s="1079">
        <v>0</v>
      </c>
      <c r="T29" s="1079">
        <v>20002811.029999997</v>
      </c>
    </row>
    <row r="30" spans="1:20" s="226" customFormat="1" ht="14.25" customHeight="1">
      <c r="A30" s="229" t="s">
        <v>522</v>
      </c>
      <c r="B30" s="1079">
        <v>0</v>
      </c>
      <c r="C30" s="1079">
        <v>22085.9</v>
      </c>
      <c r="D30" s="1079">
        <v>0</v>
      </c>
      <c r="E30" s="1079">
        <v>429.4</v>
      </c>
      <c r="F30" s="1079">
        <v>2071.9499999999998</v>
      </c>
      <c r="G30" s="1079">
        <v>24587.250000000004</v>
      </c>
      <c r="H30" s="1079">
        <v>20906.07</v>
      </c>
      <c r="I30" s="1079">
        <v>29.25</v>
      </c>
      <c r="J30" s="1079">
        <v>0</v>
      </c>
      <c r="K30" s="1079">
        <v>0</v>
      </c>
      <c r="L30" s="1079">
        <v>0</v>
      </c>
      <c r="M30" s="1079">
        <v>0</v>
      </c>
      <c r="N30" s="1079">
        <v>0</v>
      </c>
      <c r="O30" s="1079">
        <v>0</v>
      </c>
      <c r="P30" s="1079">
        <v>0</v>
      </c>
      <c r="Q30" s="1079">
        <v>0</v>
      </c>
      <c r="R30" s="1079">
        <v>0</v>
      </c>
      <c r="S30" s="1079">
        <v>0</v>
      </c>
      <c r="T30" s="1079">
        <v>20935.32</v>
      </c>
    </row>
    <row r="31" spans="1:20" s="226" customFormat="1" ht="14.25" customHeight="1">
      <c r="A31" s="229" t="s">
        <v>523</v>
      </c>
      <c r="B31" s="1079">
        <v>0</v>
      </c>
      <c r="C31" s="1079">
        <v>32314</v>
      </c>
      <c r="D31" s="1079">
        <v>0</v>
      </c>
      <c r="E31" s="1079">
        <v>277561.46000000002</v>
      </c>
      <c r="F31" s="1079">
        <v>15357430.299999997</v>
      </c>
      <c r="G31" s="1079">
        <v>15667305.759999998</v>
      </c>
      <c r="H31" s="1079">
        <v>1646191.7399999998</v>
      </c>
      <c r="I31" s="1079">
        <v>31828.52</v>
      </c>
      <c r="J31" s="1079">
        <v>0</v>
      </c>
      <c r="K31" s="1079">
        <v>0</v>
      </c>
      <c r="L31" s="1079">
        <v>0</v>
      </c>
      <c r="M31" s="1079">
        <v>0</v>
      </c>
      <c r="N31" s="1079">
        <v>0</v>
      </c>
      <c r="O31" s="1079">
        <v>0</v>
      </c>
      <c r="P31" s="1079">
        <v>0</v>
      </c>
      <c r="Q31" s="1079">
        <v>0</v>
      </c>
      <c r="R31" s="1079">
        <v>0</v>
      </c>
      <c r="S31" s="1079">
        <v>0</v>
      </c>
      <c r="T31" s="1079">
        <v>1678020.2599999998</v>
      </c>
    </row>
    <row r="32" spans="1:20" ht="14.25" customHeight="1">
      <c r="A32" s="229" t="s">
        <v>524</v>
      </c>
      <c r="B32" s="1079">
        <v>271311.75000000006</v>
      </c>
      <c r="C32" s="1079">
        <v>600829.97</v>
      </c>
      <c r="D32" s="1079">
        <v>1937850.1099999999</v>
      </c>
      <c r="E32" s="1079">
        <v>535492.00000000035</v>
      </c>
      <c r="F32" s="1079">
        <v>8500745.5899999719</v>
      </c>
      <c r="G32" s="1079">
        <v>11846229.419999972</v>
      </c>
      <c r="H32" s="1079">
        <v>2250689.939999999</v>
      </c>
      <c r="I32" s="1079">
        <v>2366999.2600000054</v>
      </c>
      <c r="J32" s="1079">
        <v>136080.97</v>
      </c>
      <c r="K32" s="1079">
        <v>165386.46000000002</v>
      </c>
      <c r="L32" s="1079">
        <v>36787.589999999997</v>
      </c>
      <c r="M32" s="1079">
        <v>42306.18</v>
      </c>
      <c r="N32" s="1079">
        <v>0</v>
      </c>
      <c r="O32" s="1079">
        <v>0</v>
      </c>
      <c r="P32" s="1079">
        <v>0</v>
      </c>
      <c r="Q32" s="1079">
        <v>0</v>
      </c>
      <c r="R32" s="1079">
        <v>0</v>
      </c>
      <c r="S32" s="1079">
        <v>0</v>
      </c>
      <c r="T32" s="1079">
        <v>4998250.4000000041</v>
      </c>
    </row>
    <row r="33" spans="1:20" ht="14.25" customHeight="1">
      <c r="A33" s="229" t="s">
        <v>525</v>
      </c>
      <c r="B33" s="1079">
        <v>0</v>
      </c>
      <c r="C33" s="1079">
        <v>0</v>
      </c>
      <c r="D33" s="1079">
        <v>4356302.4000000004</v>
      </c>
      <c r="E33" s="1079">
        <v>0</v>
      </c>
      <c r="F33" s="1079">
        <v>20751410.160000004</v>
      </c>
      <c r="G33" s="1079">
        <v>25107712.560000002</v>
      </c>
      <c r="H33" s="1079">
        <v>96505.2</v>
      </c>
      <c r="I33" s="1079">
        <v>140371.20000000001</v>
      </c>
      <c r="J33" s="1079">
        <v>96505.2</v>
      </c>
      <c r="K33" s="1079">
        <v>0</v>
      </c>
      <c r="L33" s="1079">
        <v>0</v>
      </c>
      <c r="M33" s="1079">
        <v>0</v>
      </c>
      <c r="N33" s="1079">
        <v>0</v>
      </c>
      <c r="O33" s="1079">
        <v>0</v>
      </c>
      <c r="P33" s="1079">
        <v>0</v>
      </c>
      <c r="Q33" s="1079">
        <v>0</v>
      </c>
      <c r="R33" s="1079">
        <v>0</v>
      </c>
      <c r="S33" s="1079">
        <v>0</v>
      </c>
      <c r="T33" s="1079">
        <v>333381.60000000003</v>
      </c>
    </row>
    <row r="34" spans="1:20" ht="14.25" customHeight="1">
      <c r="A34" s="229" t="s">
        <v>526</v>
      </c>
      <c r="B34" s="1079">
        <v>0</v>
      </c>
      <c r="C34" s="1079">
        <v>1430</v>
      </c>
      <c r="D34" s="1079">
        <v>7466.35</v>
      </c>
      <c r="E34" s="1079">
        <v>230847.31</v>
      </c>
      <c r="F34" s="1079">
        <v>10756.87</v>
      </c>
      <c r="G34" s="1079">
        <v>250500.53</v>
      </c>
      <c r="H34" s="1079">
        <v>132529.93</v>
      </c>
      <c r="I34" s="1079">
        <v>276822.19</v>
      </c>
      <c r="J34" s="1079">
        <v>0</v>
      </c>
      <c r="K34" s="1079">
        <v>0</v>
      </c>
      <c r="L34" s="1079">
        <v>0</v>
      </c>
      <c r="M34" s="1079">
        <v>0</v>
      </c>
      <c r="N34" s="1079">
        <v>0</v>
      </c>
      <c r="O34" s="1079">
        <v>0</v>
      </c>
      <c r="P34" s="1079">
        <v>0</v>
      </c>
      <c r="Q34" s="1079">
        <v>0</v>
      </c>
      <c r="R34" s="1079">
        <v>0</v>
      </c>
      <c r="S34" s="1079">
        <v>0</v>
      </c>
      <c r="T34" s="1079">
        <v>409352.12</v>
      </c>
    </row>
    <row r="35" spans="1:20" ht="14.25" customHeight="1">
      <c r="A35" s="229" t="s">
        <v>527</v>
      </c>
      <c r="B35" s="1079">
        <v>0</v>
      </c>
      <c r="C35" s="1079">
        <v>0</v>
      </c>
      <c r="D35" s="1079">
        <v>0</v>
      </c>
      <c r="E35" s="1079">
        <v>0</v>
      </c>
      <c r="F35" s="1079">
        <v>0</v>
      </c>
      <c r="G35" s="1079">
        <v>0</v>
      </c>
      <c r="H35" s="1079">
        <v>0</v>
      </c>
      <c r="I35" s="1079">
        <v>0</v>
      </c>
      <c r="J35" s="1079">
        <v>0</v>
      </c>
      <c r="K35" s="1079">
        <v>0</v>
      </c>
      <c r="L35" s="1079">
        <v>0</v>
      </c>
      <c r="M35" s="1079">
        <v>0</v>
      </c>
      <c r="N35" s="1079">
        <v>0</v>
      </c>
      <c r="O35" s="1079">
        <v>0</v>
      </c>
      <c r="P35" s="1079">
        <v>0</v>
      </c>
      <c r="Q35" s="1079">
        <v>0</v>
      </c>
      <c r="R35" s="1079">
        <v>0</v>
      </c>
      <c r="S35" s="1079">
        <v>0</v>
      </c>
      <c r="T35" s="1079">
        <v>0</v>
      </c>
    </row>
    <row r="36" spans="1:20" ht="14.25" customHeight="1">
      <c r="A36" s="229" t="s">
        <v>528</v>
      </c>
      <c r="B36" s="1079">
        <v>114184.01</v>
      </c>
      <c r="C36" s="1079">
        <v>4232695.72</v>
      </c>
      <c r="D36" s="1079">
        <v>5152765.8600000003</v>
      </c>
      <c r="E36" s="1079">
        <v>6040926.8499999968</v>
      </c>
      <c r="F36" s="1079">
        <v>21424688.519999981</v>
      </c>
      <c r="G36" s="1079">
        <v>36965260.959999979</v>
      </c>
      <c r="H36" s="1079">
        <v>9514316.7400000002</v>
      </c>
      <c r="I36" s="1079">
        <v>8522327.4899999965</v>
      </c>
      <c r="J36" s="1079">
        <v>619174.70000000007</v>
      </c>
      <c r="K36" s="1079">
        <v>284518.56</v>
      </c>
      <c r="L36" s="1079">
        <v>425879.26999999996</v>
      </c>
      <c r="M36" s="1079">
        <v>76366.12000000001</v>
      </c>
      <c r="N36" s="1079">
        <v>24445.200000000001</v>
      </c>
      <c r="O36" s="1079">
        <v>0</v>
      </c>
      <c r="P36" s="1079">
        <v>0</v>
      </c>
      <c r="Q36" s="1079">
        <v>0</v>
      </c>
      <c r="R36" s="1079">
        <v>0</v>
      </c>
      <c r="S36" s="1079">
        <v>0</v>
      </c>
      <c r="T36" s="1079">
        <v>19467028.079999994</v>
      </c>
    </row>
    <row r="37" spans="1:20" ht="14.25" customHeight="1">
      <c r="A37" s="228" t="s">
        <v>285</v>
      </c>
      <c r="B37" s="1077">
        <v>1151349.93</v>
      </c>
      <c r="C37" s="1077">
        <v>13380161.619999979</v>
      </c>
      <c r="D37" s="1077">
        <v>8723552.2600000184</v>
      </c>
      <c r="E37" s="1077">
        <v>26615942.460000023</v>
      </c>
      <c r="F37" s="1077">
        <v>69862327.389999717</v>
      </c>
      <c r="G37" s="1077">
        <v>119733333.65999973</v>
      </c>
      <c r="H37" s="1077">
        <v>13713781.859999973</v>
      </c>
      <c r="I37" s="1077">
        <v>14837830.059999948</v>
      </c>
      <c r="J37" s="1077">
        <v>2261282.6800000034</v>
      </c>
      <c r="K37" s="1077">
        <v>1417069.4799999993</v>
      </c>
      <c r="L37" s="1077">
        <v>2311706.1099999989</v>
      </c>
      <c r="M37" s="1077">
        <v>240740.99</v>
      </c>
      <c r="N37" s="1077">
        <v>222080.76999999996</v>
      </c>
      <c r="O37" s="1077">
        <v>19772.580000000002</v>
      </c>
      <c r="P37" s="1077">
        <v>7122.2699999999995</v>
      </c>
      <c r="Q37" s="1077">
        <v>0</v>
      </c>
      <c r="R37" s="1077">
        <v>4899.8</v>
      </c>
      <c r="S37" s="1077">
        <v>100342.97</v>
      </c>
      <c r="T37" s="1077">
        <v>35136629.569999926</v>
      </c>
    </row>
    <row r="38" spans="1:20" ht="14.25" customHeight="1">
      <c r="A38" s="228" t="s">
        <v>184</v>
      </c>
      <c r="B38" s="1077">
        <v>25286667.160000004</v>
      </c>
      <c r="C38" s="1077">
        <v>171805626.10000008</v>
      </c>
      <c r="D38" s="1077">
        <v>216803059.93999961</v>
      </c>
      <c r="E38" s="1077">
        <v>231246832.68999964</v>
      </c>
      <c r="F38" s="1077">
        <v>660185841.5000037</v>
      </c>
      <c r="G38" s="1077">
        <v>1305328027.390003</v>
      </c>
      <c r="H38" s="1077">
        <v>187266460.72999972</v>
      </c>
      <c r="I38" s="1077">
        <v>201646098.29999959</v>
      </c>
      <c r="J38" s="1077">
        <v>31520998.499999993</v>
      </c>
      <c r="K38" s="1077">
        <v>30290800.560000002</v>
      </c>
      <c r="L38" s="1077">
        <v>22511364.909999996</v>
      </c>
      <c r="M38" s="1077">
        <v>17877723.93</v>
      </c>
      <c r="N38" s="1077">
        <v>6326712.2699999996</v>
      </c>
      <c r="O38" s="1077">
        <v>4260797.18</v>
      </c>
      <c r="P38" s="1077">
        <v>6053308.6400000006</v>
      </c>
      <c r="Q38" s="1077">
        <v>1596005.6300000004</v>
      </c>
      <c r="R38" s="1077">
        <v>2274668.2400000007</v>
      </c>
      <c r="S38" s="1077">
        <v>2865086.06</v>
      </c>
      <c r="T38" s="1077">
        <v>514490024.94999933</v>
      </c>
    </row>
    <row r="39" spans="1:20" s="226" customFormat="1" ht="14.25" customHeight="1">
      <c r="A39" s="229" t="s">
        <v>529</v>
      </c>
      <c r="B39" s="1079">
        <v>0</v>
      </c>
      <c r="C39" s="1079">
        <v>10553098.119999999</v>
      </c>
      <c r="D39" s="1079">
        <v>60934559.18999999</v>
      </c>
      <c r="E39" s="1079">
        <v>49814517.079999946</v>
      </c>
      <c r="F39" s="1079">
        <v>101854853.48999994</v>
      </c>
      <c r="G39" s="1079">
        <v>223157027.87999988</v>
      </c>
      <c r="H39" s="1079">
        <v>38503268.589999989</v>
      </c>
      <c r="I39" s="1079">
        <v>23289989.409999985</v>
      </c>
      <c r="J39" s="1079">
        <v>1672677.9700000002</v>
      </c>
      <c r="K39" s="1079">
        <v>3538515.830000001</v>
      </c>
      <c r="L39" s="1079">
        <v>7836755.5600000005</v>
      </c>
      <c r="M39" s="1079">
        <v>4613365.9700000016</v>
      </c>
      <c r="N39" s="1079">
        <v>2832962.26</v>
      </c>
      <c r="O39" s="1079">
        <v>3148674.9699999997</v>
      </c>
      <c r="P39" s="1079">
        <v>5039386.58</v>
      </c>
      <c r="Q39" s="1079">
        <v>1442795.0000000002</v>
      </c>
      <c r="R39" s="1079">
        <v>2021179.6700000009</v>
      </c>
      <c r="S39" s="1079">
        <v>1304395</v>
      </c>
      <c r="T39" s="1079">
        <v>95243966.809999973</v>
      </c>
    </row>
    <row r="40" spans="1:20" ht="14.25" customHeight="1">
      <c r="A40" s="229" t="s">
        <v>530</v>
      </c>
      <c r="B40" s="1079">
        <v>6697646.3499999996</v>
      </c>
      <c r="C40" s="1079">
        <v>34799475.750000052</v>
      </c>
      <c r="D40" s="1079">
        <v>53707611.34999983</v>
      </c>
      <c r="E40" s="1079">
        <v>73294160.869999886</v>
      </c>
      <c r="F40" s="1079">
        <v>294500649.36000377</v>
      </c>
      <c r="G40" s="1079">
        <v>462999543.68000352</v>
      </c>
      <c r="H40" s="1079">
        <v>75412598.269999743</v>
      </c>
      <c r="I40" s="1079">
        <v>80997945.019999355</v>
      </c>
      <c r="J40" s="1079">
        <v>19490629.379999992</v>
      </c>
      <c r="K40" s="1079">
        <v>20339861.100000001</v>
      </c>
      <c r="L40" s="1079">
        <v>5842740.0799999973</v>
      </c>
      <c r="M40" s="1079">
        <v>9024252.7700000014</v>
      </c>
      <c r="N40" s="1079">
        <v>698436.3</v>
      </c>
      <c r="O40" s="1079">
        <v>77985.87999999999</v>
      </c>
      <c r="P40" s="1079">
        <v>3155.36</v>
      </c>
      <c r="Q40" s="1079">
        <v>3155.36</v>
      </c>
      <c r="R40" s="1079">
        <v>3155.36</v>
      </c>
      <c r="S40" s="1079">
        <v>3155.36</v>
      </c>
      <c r="T40" s="1079">
        <v>211897070.23999915</v>
      </c>
    </row>
    <row r="41" spans="1:20" ht="14.25" customHeight="1">
      <c r="A41" s="229" t="s">
        <v>531</v>
      </c>
      <c r="B41" s="1079">
        <v>9552731.589999998</v>
      </c>
      <c r="C41" s="1079">
        <v>59990582.38000004</v>
      </c>
      <c r="D41" s="1079">
        <v>55397986.510000035</v>
      </c>
      <c r="E41" s="1079">
        <v>57060060.850000158</v>
      </c>
      <c r="F41" s="1079">
        <v>136891611.79999954</v>
      </c>
      <c r="G41" s="1079">
        <v>318892973.12999976</v>
      </c>
      <c r="H41" s="1079">
        <v>30094685.899999943</v>
      </c>
      <c r="I41" s="1079">
        <v>48679238.500000082</v>
      </c>
      <c r="J41" s="1079">
        <v>5906303.8500000015</v>
      </c>
      <c r="K41" s="1079">
        <v>3823981.3900000006</v>
      </c>
      <c r="L41" s="1079">
        <v>2303481.810000001</v>
      </c>
      <c r="M41" s="1079">
        <v>1228347.1399999999</v>
      </c>
      <c r="N41" s="1079">
        <v>64947.67</v>
      </c>
      <c r="O41" s="1079">
        <v>0</v>
      </c>
      <c r="P41" s="1079">
        <v>52400.389999999992</v>
      </c>
      <c r="Q41" s="1079">
        <v>0</v>
      </c>
      <c r="R41" s="1079">
        <v>59240.899999999994</v>
      </c>
      <c r="S41" s="1079">
        <v>0</v>
      </c>
      <c r="T41" s="1079">
        <v>92212627.550000027</v>
      </c>
    </row>
    <row r="42" spans="1:20" ht="14.25" customHeight="1">
      <c r="A42" s="229" t="s">
        <v>532</v>
      </c>
      <c r="B42" s="1079">
        <v>5925121.6800000044</v>
      </c>
      <c r="C42" s="1079">
        <v>44155455.769999996</v>
      </c>
      <c r="D42" s="1079">
        <v>25898402.699999984</v>
      </c>
      <c r="E42" s="1079">
        <v>29168239.139999989</v>
      </c>
      <c r="F42" s="1079">
        <v>79382025.860000074</v>
      </c>
      <c r="G42" s="1079">
        <v>184529245.15000004</v>
      </c>
      <c r="H42" s="1079">
        <v>26643245.399999991</v>
      </c>
      <c r="I42" s="1079">
        <v>31218654.230000008</v>
      </c>
      <c r="J42" s="1079">
        <v>560725.42999999993</v>
      </c>
      <c r="K42" s="1079">
        <v>260420.49</v>
      </c>
      <c r="L42" s="1079">
        <v>276136.99</v>
      </c>
      <c r="M42" s="1079">
        <v>0</v>
      </c>
      <c r="N42" s="1079">
        <v>0</v>
      </c>
      <c r="O42" s="1079">
        <v>0</v>
      </c>
      <c r="P42" s="1079">
        <v>31024.36</v>
      </c>
      <c r="Q42" s="1079">
        <v>0</v>
      </c>
      <c r="R42" s="1079">
        <v>0</v>
      </c>
      <c r="S42" s="1079">
        <v>0</v>
      </c>
      <c r="T42" s="1079">
        <v>58990206.899999999</v>
      </c>
    </row>
    <row r="43" spans="1:20" ht="14.25" customHeight="1">
      <c r="A43" s="229" t="s">
        <v>533</v>
      </c>
      <c r="B43" s="1079">
        <v>0</v>
      </c>
      <c r="C43" s="1079">
        <v>0</v>
      </c>
      <c r="D43" s="1079">
        <v>0</v>
      </c>
      <c r="E43" s="1079">
        <v>0</v>
      </c>
      <c r="F43" s="1079">
        <v>0</v>
      </c>
      <c r="G43" s="1079">
        <v>0</v>
      </c>
      <c r="H43" s="1079">
        <v>0</v>
      </c>
      <c r="I43" s="1079">
        <v>0</v>
      </c>
      <c r="J43" s="1079">
        <v>0</v>
      </c>
      <c r="K43" s="1079">
        <v>0</v>
      </c>
      <c r="L43" s="1079">
        <v>0</v>
      </c>
      <c r="M43" s="1079">
        <v>0</v>
      </c>
      <c r="N43" s="1079">
        <v>0</v>
      </c>
      <c r="O43" s="1079">
        <v>0</v>
      </c>
      <c r="P43" s="1079">
        <v>0</v>
      </c>
      <c r="Q43" s="1079">
        <v>0</v>
      </c>
      <c r="R43" s="1079">
        <v>0</v>
      </c>
      <c r="S43" s="1079">
        <v>0</v>
      </c>
      <c r="T43" s="1079">
        <v>0</v>
      </c>
    </row>
    <row r="44" spans="1:20" ht="14.25" customHeight="1">
      <c r="A44" s="229" t="s">
        <v>730</v>
      </c>
      <c r="B44" s="1079">
        <v>0</v>
      </c>
      <c r="C44" s="1079">
        <v>0</v>
      </c>
      <c r="D44" s="1079">
        <v>0</v>
      </c>
      <c r="E44" s="1079">
        <v>706.6</v>
      </c>
      <c r="F44" s="1079">
        <v>4235.84</v>
      </c>
      <c r="G44" s="1079">
        <v>4942.4400000000005</v>
      </c>
      <c r="H44" s="1079">
        <v>104.93</v>
      </c>
      <c r="I44" s="1079">
        <v>14.629999999999999</v>
      </c>
      <c r="J44" s="1079">
        <v>0</v>
      </c>
      <c r="K44" s="1079">
        <v>0</v>
      </c>
      <c r="L44" s="1079">
        <v>0</v>
      </c>
      <c r="M44" s="1079">
        <v>0</v>
      </c>
      <c r="N44" s="1079">
        <v>0</v>
      </c>
      <c r="O44" s="1079">
        <v>0</v>
      </c>
      <c r="P44" s="1079">
        <v>0</v>
      </c>
      <c r="Q44" s="1079">
        <v>0</v>
      </c>
      <c r="R44" s="1079">
        <v>0</v>
      </c>
      <c r="S44" s="1079">
        <v>0</v>
      </c>
      <c r="T44" s="1079">
        <v>119.56</v>
      </c>
    </row>
    <row r="45" spans="1:20" s="109" customFormat="1" ht="14.25" customHeight="1">
      <c r="A45" s="229" t="s">
        <v>535</v>
      </c>
      <c r="B45" s="1079">
        <v>0</v>
      </c>
      <c r="C45" s="1079">
        <v>0</v>
      </c>
      <c r="D45" s="1079">
        <v>0</v>
      </c>
      <c r="E45" s="1079">
        <v>0</v>
      </c>
      <c r="F45" s="1079">
        <v>0</v>
      </c>
      <c r="G45" s="1079">
        <v>0</v>
      </c>
      <c r="H45" s="1079">
        <v>0</v>
      </c>
      <c r="I45" s="1079">
        <v>0</v>
      </c>
      <c r="J45" s="1079">
        <v>0</v>
      </c>
      <c r="K45" s="1079">
        <v>0</v>
      </c>
      <c r="L45" s="1079">
        <v>0</v>
      </c>
      <c r="M45" s="1079">
        <v>0</v>
      </c>
      <c r="N45" s="1079">
        <v>0</v>
      </c>
      <c r="O45" s="1079">
        <v>0</v>
      </c>
      <c r="P45" s="1079">
        <v>0</v>
      </c>
      <c r="Q45" s="1079">
        <v>0</v>
      </c>
      <c r="R45" s="1079">
        <v>0</v>
      </c>
      <c r="S45" s="1079">
        <v>0</v>
      </c>
      <c r="T45" s="1079">
        <v>0</v>
      </c>
    </row>
    <row r="46" spans="1:20" s="109" customFormat="1" ht="14.25" customHeight="1">
      <c r="A46" s="229" t="s">
        <v>536</v>
      </c>
      <c r="B46" s="1079">
        <v>0</v>
      </c>
      <c r="C46" s="1079">
        <v>0</v>
      </c>
      <c r="D46" s="1079">
        <v>0</v>
      </c>
      <c r="E46" s="1079">
        <v>0</v>
      </c>
      <c r="F46" s="1079">
        <v>0</v>
      </c>
      <c r="G46" s="1079">
        <v>0</v>
      </c>
      <c r="H46" s="1079">
        <v>0</v>
      </c>
      <c r="I46" s="1079">
        <v>0</v>
      </c>
      <c r="J46" s="1079">
        <v>0</v>
      </c>
      <c r="K46" s="1079">
        <v>0</v>
      </c>
      <c r="L46" s="1079">
        <v>0</v>
      </c>
      <c r="M46" s="1079">
        <v>0</v>
      </c>
      <c r="N46" s="1079">
        <v>0</v>
      </c>
      <c r="O46" s="1079">
        <v>0</v>
      </c>
      <c r="P46" s="1079">
        <v>0</v>
      </c>
      <c r="Q46" s="1079">
        <v>0</v>
      </c>
      <c r="R46" s="1079">
        <v>0</v>
      </c>
      <c r="S46" s="1079">
        <v>0</v>
      </c>
      <c r="T46" s="1079">
        <v>0</v>
      </c>
    </row>
    <row r="47" spans="1:20" s="109" customFormat="1" ht="14.25" customHeight="1">
      <c r="A47" s="229" t="s">
        <v>537</v>
      </c>
      <c r="B47" s="1079">
        <v>3111167.540000001</v>
      </c>
      <c r="C47" s="1079">
        <v>22307014.079999991</v>
      </c>
      <c r="D47" s="1079">
        <v>20864500.189999796</v>
      </c>
      <c r="E47" s="1079">
        <v>21909148.149999648</v>
      </c>
      <c r="F47" s="1079">
        <v>47552465.150000297</v>
      </c>
      <c r="G47" s="1079">
        <v>115744295.10999975</v>
      </c>
      <c r="H47" s="1079">
        <v>16612557.640000032</v>
      </c>
      <c r="I47" s="1079">
        <v>17460256.510000158</v>
      </c>
      <c r="J47" s="1079">
        <v>3890661.870000001</v>
      </c>
      <c r="K47" s="1079">
        <v>2328021.7500000005</v>
      </c>
      <c r="L47" s="1079">
        <v>6252250.4700000007</v>
      </c>
      <c r="M47" s="1079">
        <v>3011758.049999998</v>
      </c>
      <c r="N47" s="1079">
        <v>2730366.0399999996</v>
      </c>
      <c r="O47" s="1079">
        <v>1034136.33</v>
      </c>
      <c r="P47" s="1079">
        <v>927341.95000000042</v>
      </c>
      <c r="Q47" s="1079">
        <v>150055.27000000002</v>
      </c>
      <c r="R47" s="1079">
        <v>191092.31</v>
      </c>
      <c r="S47" s="1079">
        <v>1557535.7</v>
      </c>
      <c r="T47" s="1079">
        <v>56146033.890000202</v>
      </c>
    </row>
    <row r="48" spans="1:20" s="109" customFormat="1" ht="14.25" customHeight="1">
      <c r="A48" s="228" t="s">
        <v>299</v>
      </c>
      <c r="B48" s="1077">
        <v>19057968.09</v>
      </c>
      <c r="C48" s="1077">
        <v>171442292.26000008</v>
      </c>
      <c r="D48" s="1077">
        <v>206902978.44000024</v>
      </c>
      <c r="E48" s="1077">
        <v>254577602.28999874</v>
      </c>
      <c r="F48" s="1077">
        <v>833357073.64000285</v>
      </c>
      <c r="G48" s="1077">
        <v>1485337914.7200019</v>
      </c>
      <c r="H48" s="1077">
        <v>269782649.11000037</v>
      </c>
      <c r="I48" s="1077">
        <v>434916016.05000073</v>
      </c>
      <c r="J48" s="1077">
        <v>41505432.289999999</v>
      </c>
      <c r="K48" s="1077">
        <v>34346556.480000004</v>
      </c>
      <c r="L48" s="1077">
        <v>48297018.24000001</v>
      </c>
      <c r="M48" s="1077">
        <v>12501856.75</v>
      </c>
      <c r="N48" s="1077">
        <v>4356789.5199999996</v>
      </c>
      <c r="O48" s="1077">
        <v>135327.59</v>
      </c>
      <c r="P48" s="1077">
        <v>1307543.57</v>
      </c>
      <c r="Q48" s="1077">
        <v>705234.08</v>
      </c>
      <c r="R48" s="1077">
        <v>883728.25</v>
      </c>
      <c r="S48" s="1077">
        <v>517786.64999999997</v>
      </c>
      <c r="T48" s="1077">
        <v>849255938.58000112</v>
      </c>
    </row>
    <row r="49" spans="1:20" s="109" customFormat="1" ht="14.25" customHeight="1">
      <c r="A49" s="228" t="s">
        <v>300</v>
      </c>
      <c r="B49" s="1077">
        <v>18229040.32</v>
      </c>
      <c r="C49" s="1077">
        <v>157624065.50000009</v>
      </c>
      <c r="D49" s="1077">
        <v>183731544.51000023</v>
      </c>
      <c r="E49" s="1077">
        <v>232829918.19999877</v>
      </c>
      <c r="F49" s="1077">
        <v>740006044.71000302</v>
      </c>
      <c r="G49" s="1077">
        <v>1332420613.2400022</v>
      </c>
      <c r="H49" s="1077">
        <v>241526328.17000034</v>
      </c>
      <c r="I49" s="1077">
        <v>402930377.21000069</v>
      </c>
      <c r="J49" s="1077">
        <v>36561513</v>
      </c>
      <c r="K49" s="1077">
        <v>24086259.070000004</v>
      </c>
      <c r="L49" s="1077">
        <v>44469615.780000016</v>
      </c>
      <c r="M49" s="1077">
        <v>11853636.58</v>
      </c>
      <c r="N49" s="1077">
        <v>3152048.79</v>
      </c>
      <c r="O49" s="1077">
        <v>101005.26999999999</v>
      </c>
      <c r="P49" s="1077">
        <v>657461.87</v>
      </c>
      <c r="Q49" s="1077">
        <v>478568.38999999996</v>
      </c>
      <c r="R49" s="1077">
        <v>566438.75</v>
      </c>
      <c r="S49" s="1077">
        <v>335870.24</v>
      </c>
      <c r="T49" s="1077">
        <v>766719123.12000108</v>
      </c>
    </row>
    <row r="50" spans="1:20" s="109" customFormat="1" ht="14.25" customHeight="1">
      <c r="A50" s="229" t="s">
        <v>538</v>
      </c>
      <c r="B50" s="1079">
        <v>18229040.32</v>
      </c>
      <c r="C50" s="1079">
        <v>157624065.50000009</v>
      </c>
      <c r="D50" s="1079">
        <v>183731544.51000023</v>
      </c>
      <c r="E50" s="1079">
        <v>232829918.19999877</v>
      </c>
      <c r="F50" s="1079">
        <v>740006044.71000302</v>
      </c>
      <c r="G50" s="1079">
        <v>1332420613.2400022</v>
      </c>
      <c r="H50" s="1079">
        <v>241526328.17000034</v>
      </c>
      <c r="I50" s="1079">
        <v>402930377.21000069</v>
      </c>
      <c r="J50" s="1079">
        <v>36561513</v>
      </c>
      <c r="K50" s="1079">
        <v>24086259.070000004</v>
      </c>
      <c r="L50" s="1079">
        <v>44469615.780000016</v>
      </c>
      <c r="M50" s="1079">
        <v>11853636.58</v>
      </c>
      <c r="N50" s="1079">
        <v>3152048.79</v>
      </c>
      <c r="O50" s="1079">
        <v>101005.26999999999</v>
      </c>
      <c r="P50" s="1079">
        <v>657461.87</v>
      </c>
      <c r="Q50" s="1079">
        <v>478568.38999999996</v>
      </c>
      <c r="R50" s="1079">
        <v>566438.75</v>
      </c>
      <c r="S50" s="1079">
        <v>335870.24</v>
      </c>
      <c r="T50" s="1079">
        <v>766719123.12000108</v>
      </c>
    </row>
    <row r="51" spans="1:20" s="109" customFormat="1" ht="14.25" customHeight="1">
      <c r="A51" s="228" t="s">
        <v>290</v>
      </c>
      <c r="B51" s="1077">
        <v>0</v>
      </c>
      <c r="C51" s="1077">
        <v>15548.14</v>
      </c>
      <c r="D51" s="1077">
        <v>22896.3</v>
      </c>
      <c r="E51" s="1077">
        <v>762136.87</v>
      </c>
      <c r="F51" s="1077">
        <v>173369.93</v>
      </c>
      <c r="G51" s="1077">
        <v>973951.24</v>
      </c>
      <c r="H51" s="1077">
        <v>5282903.0200000005</v>
      </c>
      <c r="I51" s="1077">
        <v>13349.22</v>
      </c>
      <c r="J51" s="1077">
        <v>2102.3500000000004</v>
      </c>
      <c r="K51" s="1077">
        <v>0</v>
      </c>
      <c r="L51" s="1077">
        <v>0</v>
      </c>
      <c r="M51" s="1077">
        <v>0</v>
      </c>
      <c r="N51" s="1077">
        <v>0</v>
      </c>
      <c r="O51" s="1077">
        <v>0</v>
      </c>
      <c r="P51" s="1077">
        <v>0</v>
      </c>
      <c r="Q51" s="1077">
        <v>0</v>
      </c>
      <c r="R51" s="1077">
        <v>0</v>
      </c>
      <c r="S51" s="1077">
        <v>0</v>
      </c>
      <c r="T51" s="1077">
        <v>5298354.59</v>
      </c>
    </row>
    <row r="52" spans="1:20" s="109" customFormat="1" ht="14.25" customHeight="1">
      <c r="A52" s="229" t="s">
        <v>539</v>
      </c>
      <c r="B52" s="1079">
        <v>0</v>
      </c>
      <c r="C52" s="1079">
        <v>0</v>
      </c>
      <c r="D52" s="1079">
        <v>0</v>
      </c>
      <c r="E52" s="1079">
        <v>0</v>
      </c>
      <c r="F52" s="1079">
        <v>0</v>
      </c>
      <c r="G52" s="1079">
        <v>0</v>
      </c>
      <c r="H52" s="1079">
        <v>0</v>
      </c>
      <c r="I52" s="1079">
        <v>0</v>
      </c>
      <c r="J52" s="1079">
        <v>0</v>
      </c>
      <c r="K52" s="1079">
        <v>0</v>
      </c>
      <c r="L52" s="1079">
        <v>0</v>
      </c>
      <c r="M52" s="1079">
        <v>0</v>
      </c>
      <c r="N52" s="1079">
        <v>0</v>
      </c>
      <c r="O52" s="1079">
        <v>0</v>
      </c>
      <c r="P52" s="1079">
        <v>0</v>
      </c>
      <c r="Q52" s="1079">
        <v>0</v>
      </c>
      <c r="R52" s="1079">
        <v>0</v>
      </c>
      <c r="S52" s="1079">
        <v>0</v>
      </c>
      <c r="T52" s="1079">
        <v>0</v>
      </c>
    </row>
    <row r="53" spans="1:20" s="109" customFormat="1" ht="14.25" customHeight="1">
      <c r="A53" s="229" t="s">
        <v>540</v>
      </c>
      <c r="B53" s="1079">
        <v>0</v>
      </c>
      <c r="C53" s="1079">
        <v>0</v>
      </c>
      <c r="D53" s="1079">
        <v>0</v>
      </c>
      <c r="E53" s="1079">
        <v>0</v>
      </c>
      <c r="F53" s="1079">
        <v>0</v>
      </c>
      <c r="G53" s="1079">
        <v>0</v>
      </c>
      <c r="H53" s="1079">
        <v>0</v>
      </c>
      <c r="I53" s="1079">
        <v>0</v>
      </c>
      <c r="J53" s="1079">
        <v>0</v>
      </c>
      <c r="K53" s="1079">
        <v>0</v>
      </c>
      <c r="L53" s="1079">
        <v>0</v>
      </c>
      <c r="M53" s="1079">
        <v>0</v>
      </c>
      <c r="N53" s="1079">
        <v>0</v>
      </c>
      <c r="O53" s="1079">
        <v>0</v>
      </c>
      <c r="P53" s="1079">
        <v>0</v>
      </c>
      <c r="Q53" s="1079">
        <v>0</v>
      </c>
      <c r="R53" s="1079">
        <v>0</v>
      </c>
      <c r="S53" s="1079">
        <v>0</v>
      </c>
      <c r="T53" s="1079">
        <v>0</v>
      </c>
    </row>
    <row r="54" spans="1:20" s="113" customFormat="1" ht="14.25" customHeight="1">
      <c r="A54" s="229" t="s">
        <v>541</v>
      </c>
      <c r="B54" s="1079">
        <v>0</v>
      </c>
      <c r="C54" s="1079">
        <v>0</v>
      </c>
      <c r="D54" s="1079">
        <v>0</v>
      </c>
      <c r="E54" s="1079">
        <v>0</v>
      </c>
      <c r="F54" s="1079">
        <v>0</v>
      </c>
      <c r="G54" s="1079">
        <v>0</v>
      </c>
      <c r="H54" s="1079">
        <v>0</v>
      </c>
      <c r="I54" s="1079">
        <v>0</v>
      </c>
      <c r="J54" s="1079">
        <v>0</v>
      </c>
      <c r="K54" s="1079">
        <v>0</v>
      </c>
      <c r="L54" s="1079">
        <v>0</v>
      </c>
      <c r="M54" s="1079">
        <v>0</v>
      </c>
      <c r="N54" s="1079">
        <v>0</v>
      </c>
      <c r="O54" s="1079">
        <v>0</v>
      </c>
      <c r="P54" s="1079">
        <v>0</v>
      </c>
      <c r="Q54" s="1079">
        <v>0</v>
      </c>
      <c r="R54" s="1079">
        <v>0</v>
      </c>
      <c r="S54" s="1079">
        <v>0</v>
      </c>
      <c r="T54" s="1079">
        <v>0</v>
      </c>
    </row>
    <row r="55" spans="1:20" s="109" customFormat="1" ht="14.25" customHeight="1">
      <c r="A55" s="229" t="s">
        <v>542</v>
      </c>
      <c r="B55" s="1079">
        <v>0</v>
      </c>
      <c r="C55" s="1079">
        <v>0</v>
      </c>
      <c r="D55" s="1079">
        <v>0</v>
      </c>
      <c r="E55" s="1079">
        <v>0</v>
      </c>
      <c r="F55" s="1079">
        <v>0</v>
      </c>
      <c r="G55" s="1079">
        <v>0</v>
      </c>
      <c r="H55" s="1079">
        <v>0</v>
      </c>
      <c r="I55" s="1079">
        <v>0</v>
      </c>
      <c r="J55" s="1079">
        <v>0</v>
      </c>
      <c r="K55" s="1079">
        <v>0</v>
      </c>
      <c r="L55" s="1079">
        <v>0</v>
      </c>
      <c r="M55" s="1079">
        <v>0</v>
      </c>
      <c r="N55" s="1079">
        <v>0</v>
      </c>
      <c r="O55" s="1079">
        <v>0</v>
      </c>
      <c r="P55" s="1079">
        <v>0</v>
      </c>
      <c r="Q55" s="1079">
        <v>0</v>
      </c>
      <c r="R55" s="1079">
        <v>0</v>
      </c>
      <c r="S55" s="1079">
        <v>0</v>
      </c>
      <c r="T55" s="1079">
        <v>0</v>
      </c>
    </row>
    <row r="56" spans="1:20" s="109" customFormat="1" ht="14.25" customHeight="1">
      <c r="A56" s="229" t="s">
        <v>543</v>
      </c>
      <c r="B56" s="1079">
        <v>0</v>
      </c>
      <c r="C56" s="1079">
        <v>0</v>
      </c>
      <c r="D56" s="1079">
        <v>0</v>
      </c>
      <c r="E56" s="1079">
        <v>0</v>
      </c>
      <c r="F56" s="1079">
        <v>0</v>
      </c>
      <c r="G56" s="1079">
        <v>0</v>
      </c>
      <c r="H56" s="1079">
        <v>0</v>
      </c>
      <c r="I56" s="1079">
        <v>0</v>
      </c>
      <c r="J56" s="1079">
        <v>0</v>
      </c>
      <c r="K56" s="1079">
        <v>0</v>
      </c>
      <c r="L56" s="1079">
        <v>0</v>
      </c>
      <c r="M56" s="1079">
        <v>0</v>
      </c>
      <c r="N56" s="1079">
        <v>0</v>
      </c>
      <c r="O56" s="1079">
        <v>0</v>
      </c>
      <c r="P56" s="1079">
        <v>0</v>
      </c>
      <c r="Q56" s="1079">
        <v>0</v>
      </c>
      <c r="R56" s="1079">
        <v>0</v>
      </c>
      <c r="S56" s="1079">
        <v>0</v>
      </c>
      <c r="T56" s="1079">
        <v>0</v>
      </c>
    </row>
    <row r="57" spans="1:20" s="109" customFormat="1" ht="14.25" customHeight="1">
      <c r="A57" s="229" t="s">
        <v>544</v>
      </c>
      <c r="B57" s="1079">
        <v>0</v>
      </c>
      <c r="C57" s="1079">
        <v>15548.14</v>
      </c>
      <c r="D57" s="1079">
        <v>22896.3</v>
      </c>
      <c r="E57" s="1079">
        <v>762136.87</v>
      </c>
      <c r="F57" s="1079">
        <v>173369.93</v>
      </c>
      <c r="G57" s="1079">
        <v>973951.24</v>
      </c>
      <c r="H57" s="1079">
        <v>5282903.0200000005</v>
      </c>
      <c r="I57" s="1079">
        <v>13349.22</v>
      </c>
      <c r="J57" s="1079">
        <v>2102.3500000000004</v>
      </c>
      <c r="K57" s="1079">
        <v>0</v>
      </c>
      <c r="L57" s="1079">
        <v>0</v>
      </c>
      <c r="M57" s="1079">
        <v>0</v>
      </c>
      <c r="N57" s="1079">
        <v>0</v>
      </c>
      <c r="O57" s="1079">
        <v>0</v>
      </c>
      <c r="P57" s="1079">
        <v>0</v>
      </c>
      <c r="Q57" s="1079">
        <v>0</v>
      </c>
      <c r="R57" s="1079">
        <v>0</v>
      </c>
      <c r="S57" s="1079">
        <v>0</v>
      </c>
      <c r="T57" s="1079">
        <v>5298354.59</v>
      </c>
    </row>
    <row r="58" spans="1:20" s="109" customFormat="1" ht="14.25" customHeight="1">
      <c r="A58" s="229" t="s">
        <v>545</v>
      </c>
      <c r="B58" s="1079">
        <v>0</v>
      </c>
      <c r="C58" s="1079">
        <v>0</v>
      </c>
      <c r="D58" s="1079">
        <v>0</v>
      </c>
      <c r="E58" s="1079">
        <v>0</v>
      </c>
      <c r="F58" s="1079">
        <v>0</v>
      </c>
      <c r="G58" s="1079">
        <v>0</v>
      </c>
      <c r="H58" s="1079">
        <v>0</v>
      </c>
      <c r="I58" s="1079">
        <v>0</v>
      </c>
      <c r="J58" s="1079">
        <v>0</v>
      </c>
      <c r="K58" s="1079">
        <v>0</v>
      </c>
      <c r="L58" s="1079">
        <v>0</v>
      </c>
      <c r="M58" s="1079">
        <v>0</v>
      </c>
      <c r="N58" s="1079">
        <v>0</v>
      </c>
      <c r="O58" s="1079">
        <v>0</v>
      </c>
      <c r="P58" s="1079">
        <v>0</v>
      </c>
      <c r="Q58" s="1079">
        <v>0</v>
      </c>
      <c r="R58" s="1079">
        <v>0</v>
      </c>
      <c r="S58" s="1079">
        <v>0</v>
      </c>
      <c r="T58" s="1079">
        <v>0</v>
      </c>
    </row>
    <row r="59" spans="1:20" s="109" customFormat="1" ht="14.25" customHeight="1">
      <c r="A59" s="229" t="s">
        <v>528</v>
      </c>
      <c r="B59" s="1079">
        <v>0</v>
      </c>
      <c r="C59" s="1079">
        <v>0</v>
      </c>
      <c r="D59" s="1079">
        <v>0</v>
      </c>
      <c r="E59" s="1079">
        <v>0</v>
      </c>
      <c r="F59" s="1079">
        <v>0</v>
      </c>
      <c r="G59" s="1079">
        <v>0</v>
      </c>
      <c r="H59" s="1079">
        <v>0</v>
      </c>
      <c r="I59" s="1079">
        <v>0</v>
      </c>
      <c r="J59" s="1079">
        <v>0</v>
      </c>
      <c r="K59" s="1079">
        <v>0</v>
      </c>
      <c r="L59" s="1079">
        <v>0</v>
      </c>
      <c r="M59" s="1079">
        <v>0</v>
      </c>
      <c r="N59" s="1079">
        <v>0</v>
      </c>
      <c r="O59" s="1079">
        <v>0</v>
      </c>
      <c r="P59" s="1079">
        <v>0</v>
      </c>
      <c r="Q59" s="1079">
        <v>0</v>
      </c>
      <c r="R59" s="1079">
        <v>0</v>
      </c>
      <c r="S59" s="1079">
        <v>0</v>
      </c>
      <c r="T59" s="1079">
        <v>0</v>
      </c>
    </row>
    <row r="60" spans="1:20" s="109" customFormat="1" ht="14.25" customHeight="1">
      <c r="A60" s="228" t="s">
        <v>4</v>
      </c>
      <c r="B60" s="1077">
        <v>12410.82</v>
      </c>
      <c r="C60" s="1077">
        <v>7459969.9700000007</v>
      </c>
      <c r="D60" s="1077">
        <v>17256714.629999988</v>
      </c>
      <c r="E60" s="1077">
        <v>3337994.95</v>
      </c>
      <c r="F60" s="1077">
        <v>55815143.479999878</v>
      </c>
      <c r="G60" s="1077">
        <v>83882233.84999986</v>
      </c>
      <c r="H60" s="1077">
        <v>12102969.890000006</v>
      </c>
      <c r="I60" s="1077">
        <v>14248632.980000015</v>
      </c>
      <c r="J60" s="1077">
        <v>1509371.7500000005</v>
      </c>
      <c r="K60" s="1077">
        <v>8399128.7700000014</v>
      </c>
      <c r="L60" s="1077">
        <v>529381.55000000005</v>
      </c>
      <c r="M60" s="1077">
        <v>191876.56</v>
      </c>
      <c r="N60" s="1077">
        <v>0</v>
      </c>
      <c r="O60" s="1077">
        <v>0</v>
      </c>
      <c r="P60" s="1077">
        <v>0</v>
      </c>
      <c r="Q60" s="1077">
        <v>0</v>
      </c>
      <c r="R60" s="1077">
        <v>0</v>
      </c>
      <c r="S60" s="1077">
        <v>0</v>
      </c>
      <c r="T60" s="1077">
        <v>36981361.500000022</v>
      </c>
    </row>
    <row r="61" spans="1:20" s="109" customFormat="1" ht="14.25" customHeight="1">
      <c r="A61" s="229" t="s">
        <v>546</v>
      </c>
      <c r="B61" s="1079">
        <v>0</v>
      </c>
      <c r="C61" s="1079">
        <v>0</v>
      </c>
      <c r="D61" s="1079">
        <v>0</v>
      </c>
      <c r="E61" s="1079">
        <v>0</v>
      </c>
      <c r="F61" s="1079">
        <v>0</v>
      </c>
      <c r="G61" s="1079">
        <v>0</v>
      </c>
      <c r="H61" s="1079">
        <v>0</v>
      </c>
      <c r="I61" s="1079">
        <v>0</v>
      </c>
      <c r="J61" s="1079">
        <v>0</v>
      </c>
      <c r="K61" s="1079">
        <v>0</v>
      </c>
      <c r="L61" s="1079">
        <v>0</v>
      </c>
      <c r="M61" s="1079">
        <v>0</v>
      </c>
      <c r="N61" s="1079">
        <v>0</v>
      </c>
      <c r="O61" s="1079">
        <v>0</v>
      </c>
      <c r="P61" s="1079">
        <v>0</v>
      </c>
      <c r="Q61" s="1079">
        <v>0</v>
      </c>
      <c r="R61" s="1079">
        <v>0</v>
      </c>
      <c r="S61" s="1079">
        <v>0</v>
      </c>
      <c r="T61" s="1079">
        <v>0</v>
      </c>
    </row>
    <row r="62" spans="1:20" s="109" customFormat="1" ht="14.25" customHeight="1">
      <c r="A62" s="229" t="s">
        <v>547</v>
      </c>
      <c r="B62" s="1079">
        <v>0</v>
      </c>
      <c r="C62" s="1079">
        <v>0</v>
      </c>
      <c r="D62" s="1079">
        <v>0</v>
      </c>
      <c r="E62" s="1079">
        <v>0</v>
      </c>
      <c r="F62" s="1079">
        <v>0</v>
      </c>
      <c r="G62" s="1079">
        <v>0</v>
      </c>
      <c r="H62" s="1079">
        <v>0</v>
      </c>
      <c r="I62" s="1079">
        <v>0</v>
      </c>
      <c r="J62" s="1079">
        <v>0</v>
      </c>
      <c r="K62" s="1079">
        <v>0</v>
      </c>
      <c r="L62" s="1079">
        <v>0</v>
      </c>
      <c r="M62" s="1079">
        <v>0</v>
      </c>
      <c r="N62" s="1079">
        <v>0</v>
      </c>
      <c r="O62" s="1079">
        <v>0</v>
      </c>
      <c r="P62" s="1079">
        <v>0</v>
      </c>
      <c r="Q62" s="1079">
        <v>0</v>
      </c>
      <c r="R62" s="1079">
        <v>0</v>
      </c>
      <c r="S62" s="1079">
        <v>0</v>
      </c>
      <c r="T62" s="1079">
        <v>0</v>
      </c>
    </row>
    <row r="63" spans="1:20" s="109" customFormat="1" ht="14.25" customHeight="1">
      <c r="A63" s="229" t="s">
        <v>548</v>
      </c>
      <c r="B63" s="1079">
        <v>12410.82</v>
      </c>
      <c r="C63" s="1079">
        <v>7459969.9700000007</v>
      </c>
      <c r="D63" s="1079">
        <v>17256714.629999988</v>
      </c>
      <c r="E63" s="1079">
        <v>3337994.95</v>
      </c>
      <c r="F63" s="1079">
        <v>55815143.479999878</v>
      </c>
      <c r="G63" s="1079">
        <v>83882233.84999986</v>
      </c>
      <c r="H63" s="1079">
        <v>12102969.890000006</v>
      </c>
      <c r="I63" s="1079">
        <v>14248632.980000015</v>
      </c>
      <c r="J63" s="1079">
        <v>1509371.7500000005</v>
      </c>
      <c r="K63" s="1079">
        <v>8399128.7700000014</v>
      </c>
      <c r="L63" s="1079">
        <v>529381.55000000005</v>
      </c>
      <c r="M63" s="1079">
        <v>191876.56</v>
      </c>
      <c r="N63" s="1079">
        <v>0</v>
      </c>
      <c r="O63" s="1079">
        <v>0</v>
      </c>
      <c r="P63" s="1079">
        <v>0</v>
      </c>
      <c r="Q63" s="1079">
        <v>0</v>
      </c>
      <c r="R63" s="1079">
        <v>0</v>
      </c>
      <c r="S63" s="1079">
        <v>0</v>
      </c>
      <c r="T63" s="1079">
        <v>36981361.500000022</v>
      </c>
    </row>
    <row r="64" spans="1:20" s="109" customFormat="1" ht="14.25" customHeight="1">
      <c r="A64" s="229" t="s">
        <v>549</v>
      </c>
      <c r="B64" s="1079">
        <v>0</v>
      </c>
      <c r="C64" s="1079">
        <v>0</v>
      </c>
      <c r="D64" s="1079">
        <v>0</v>
      </c>
      <c r="E64" s="1079">
        <v>0</v>
      </c>
      <c r="F64" s="1079">
        <v>0</v>
      </c>
      <c r="G64" s="1079">
        <v>0</v>
      </c>
      <c r="H64" s="1079">
        <v>0</v>
      </c>
      <c r="I64" s="1079">
        <v>0</v>
      </c>
      <c r="J64" s="1079">
        <v>0</v>
      </c>
      <c r="K64" s="1079">
        <v>0</v>
      </c>
      <c r="L64" s="1079">
        <v>0</v>
      </c>
      <c r="M64" s="1079">
        <v>0</v>
      </c>
      <c r="N64" s="1079">
        <v>0</v>
      </c>
      <c r="O64" s="1079">
        <v>0</v>
      </c>
      <c r="P64" s="1079">
        <v>0</v>
      </c>
      <c r="Q64" s="1079">
        <v>0</v>
      </c>
      <c r="R64" s="1079">
        <v>0</v>
      </c>
      <c r="S64" s="1079">
        <v>0</v>
      </c>
      <c r="T64" s="1079">
        <v>0</v>
      </c>
    </row>
    <row r="65" spans="1:20" s="109" customFormat="1" ht="14.25" customHeight="1">
      <c r="A65" s="228" t="s">
        <v>291</v>
      </c>
      <c r="B65" s="1077">
        <v>816516.94999999984</v>
      </c>
      <c r="C65" s="1077">
        <v>6342708.6500000022</v>
      </c>
      <c r="D65" s="1077">
        <v>5891822.9999999907</v>
      </c>
      <c r="E65" s="1077">
        <v>17647552.269999977</v>
      </c>
      <c r="F65" s="1077">
        <v>37362515.519999936</v>
      </c>
      <c r="G65" s="1077">
        <v>68061116.389999911</v>
      </c>
      <c r="H65" s="1077">
        <v>10870448.029999971</v>
      </c>
      <c r="I65" s="1077">
        <v>17723656.640000004</v>
      </c>
      <c r="J65" s="1077">
        <v>3432445.19</v>
      </c>
      <c r="K65" s="1077">
        <v>1861168.64</v>
      </c>
      <c r="L65" s="1077">
        <v>3298020.9099999978</v>
      </c>
      <c r="M65" s="1077">
        <v>456343.61000000004</v>
      </c>
      <c r="N65" s="1077">
        <v>1204740.73</v>
      </c>
      <c r="O65" s="1077">
        <v>34322.32</v>
      </c>
      <c r="P65" s="1077">
        <v>650081.70000000007</v>
      </c>
      <c r="Q65" s="1077">
        <v>226665.69</v>
      </c>
      <c r="R65" s="1077">
        <v>317289.5</v>
      </c>
      <c r="S65" s="1077">
        <v>181916.40999999997</v>
      </c>
      <c r="T65" s="1077">
        <v>40257099.369999968</v>
      </c>
    </row>
    <row r="66" spans="1:20" s="109" customFormat="1" ht="14.25" customHeight="1">
      <c r="A66" s="228" t="s">
        <v>292</v>
      </c>
      <c r="B66" s="1077">
        <v>0</v>
      </c>
      <c r="C66" s="1077">
        <v>0</v>
      </c>
      <c r="D66" s="1077">
        <v>0</v>
      </c>
      <c r="E66" s="1077">
        <v>0</v>
      </c>
      <c r="F66" s="1077">
        <v>0</v>
      </c>
      <c r="G66" s="1077">
        <v>0</v>
      </c>
      <c r="H66" s="1077">
        <v>0</v>
      </c>
      <c r="I66" s="1077">
        <v>0</v>
      </c>
      <c r="J66" s="1077">
        <v>0</v>
      </c>
      <c r="K66" s="1077">
        <v>0</v>
      </c>
      <c r="L66" s="1077">
        <v>0</v>
      </c>
      <c r="M66" s="1077">
        <v>0</v>
      </c>
      <c r="N66" s="1077">
        <v>0</v>
      </c>
      <c r="O66" s="1077">
        <v>0</v>
      </c>
      <c r="P66" s="1077">
        <v>0</v>
      </c>
      <c r="Q66" s="1077">
        <v>0</v>
      </c>
      <c r="R66" s="1077">
        <v>0</v>
      </c>
      <c r="S66" s="1077">
        <v>0</v>
      </c>
      <c r="T66" s="1077">
        <v>0</v>
      </c>
    </row>
    <row r="67" spans="1:20" s="109" customFormat="1" ht="14.25" customHeight="1">
      <c r="A67" s="229" t="s">
        <v>550</v>
      </c>
      <c r="B67" s="1079">
        <v>0</v>
      </c>
      <c r="C67" s="1079">
        <v>0</v>
      </c>
      <c r="D67" s="1079">
        <v>0</v>
      </c>
      <c r="E67" s="1079">
        <v>0</v>
      </c>
      <c r="F67" s="1079">
        <v>0</v>
      </c>
      <c r="G67" s="1079">
        <v>0</v>
      </c>
      <c r="H67" s="1079">
        <v>0</v>
      </c>
      <c r="I67" s="1079">
        <v>0</v>
      </c>
      <c r="J67" s="1079">
        <v>0</v>
      </c>
      <c r="K67" s="1079">
        <v>0</v>
      </c>
      <c r="L67" s="1079">
        <v>0</v>
      </c>
      <c r="M67" s="1079">
        <v>0</v>
      </c>
      <c r="N67" s="1079">
        <v>0</v>
      </c>
      <c r="O67" s="1079">
        <v>0</v>
      </c>
      <c r="P67" s="1079">
        <v>0</v>
      </c>
      <c r="Q67" s="1079">
        <v>0</v>
      </c>
      <c r="R67" s="1079">
        <v>0</v>
      </c>
      <c r="S67" s="1079">
        <v>0</v>
      </c>
      <c r="T67" s="1079">
        <v>0</v>
      </c>
    </row>
    <row r="68" spans="1:20" s="109" customFormat="1" ht="14.25" customHeight="1">
      <c r="A68" s="229" t="s">
        <v>528</v>
      </c>
      <c r="B68" s="1079">
        <v>0</v>
      </c>
      <c r="C68" s="1079">
        <v>0</v>
      </c>
      <c r="D68" s="1079">
        <v>0</v>
      </c>
      <c r="E68" s="1079">
        <v>0</v>
      </c>
      <c r="F68" s="1079">
        <v>0</v>
      </c>
      <c r="G68" s="1079">
        <v>0</v>
      </c>
      <c r="H68" s="1079">
        <v>0</v>
      </c>
      <c r="I68" s="1079">
        <v>0</v>
      </c>
      <c r="J68" s="1079">
        <v>0</v>
      </c>
      <c r="K68" s="1079">
        <v>0</v>
      </c>
      <c r="L68" s="1079">
        <v>0</v>
      </c>
      <c r="M68" s="1079">
        <v>0</v>
      </c>
      <c r="N68" s="1079">
        <v>0</v>
      </c>
      <c r="O68" s="1079">
        <v>0</v>
      </c>
      <c r="P68" s="1079">
        <v>0</v>
      </c>
      <c r="Q68" s="1079">
        <v>0</v>
      </c>
      <c r="R68" s="1079">
        <v>0</v>
      </c>
      <c r="S68" s="1079">
        <v>0</v>
      </c>
      <c r="T68" s="1079">
        <v>0</v>
      </c>
    </row>
    <row r="69" spans="1:20" s="109" customFormat="1" ht="14.25" customHeight="1">
      <c r="A69" s="228" t="s">
        <v>293</v>
      </c>
      <c r="B69" s="1077">
        <v>0</v>
      </c>
      <c r="C69" s="1077">
        <v>0</v>
      </c>
      <c r="D69" s="1077">
        <v>0</v>
      </c>
      <c r="E69" s="1077">
        <v>0</v>
      </c>
      <c r="F69" s="1077">
        <v>0</v>
      </c>
      <c r="G69" s="1077">
        <v>0</v>
      </c>
      <c r="H69" s="1077">
        <v>0</v>
      </c>
      <c r="I69" s="1077">
        <v>0</v>
      </c>
      <c r="J69" s="1077">
        <v>0</v>
      </c>
      <c r="K69" s="1077">
        <v>0</v>
      </c>
      <c r="L69" s="1077">
        <v>0</v>
      </c>
      <c r="M69" s="1077">
        <v>0</v>
      </c>
      <c r="N69" s="1077">
        <v>0</v>
      </c>
      <c r="O69" s="1077">
        <v>0</v>
      </c>
      <c r="P69" s="1077">
        <v>0</v>
      </c>
      <c r="Q69" s="1077">
        <v>0</v>
      </c>
      <c r="R69" s="1077">
        <v>0</v>
      </c>
      <c r="S69" s="1077">
        <v>0</v>
      </c>
      <c r="T69" s="1077">
        <v>0</v>
      </c>
    </row>
    <row r="70" spans="1:20" s="109" customFormat="1" ht="14.25" customHeight="1">
      <c r="A70" s="229" t="s">
        <v>551</v>
      </c>
      <c r="B70" s="1079">
        <v>0</v>
      </c>
      <c r="C70" s="1079">
        <v>0</v>
      </c>
      <c r="D70" s="1079">
        <v>0</v>
      </c>
      <c r="E70" s="1079">
        <v>0</v>
      </c>
      <c r="F70" s="1079">
        <v>0</v>
      </c>
      <c r="G70" s="1079">
        <v>0</v>
      </c>
      <c r="H70" s="1079">
        <v>0</v>
      </c>
      <c r="I70" s="1079">
        <v>0</v>
      </c>
      <c r="J70" s="1079">
        <v>0</v>
      </c>
      <c r="K70" s="1079">
        <v>0</v>
      </c>
      <c r="L70" s="1079">
        <v>0</v>
      </c>
      <c r="M70" s="1079">
        <v>0</v>
      </c>
      <c r="N70" s="1079">
        <v>0</v>
      </c>
      <c r="O70" s="1079">
        <v>0</v>
      </c>
      <c r="P70" s="1079">
        <v>0</v>
      </c>
      <c r="Q70" s="1079">
        <v>0</v>
      </c>
      <c r="R70" s="1079">
        <v>0</v>
      </c>
      <c r="S70" s="1079">
        <v>0</v>
      </c>
      <c r="T70" s="1079">
        <v>0</v>
      </c>
    </row>
    <row r="71" spans="1:20" s="109" customFormat="1" ht="14.25" customHeight="1">
      <c r="A71" s="228" t="s">
        <v>294</v>
      </c>
      <c r="B71" s="1077">
        <v>0</v>
      </c>
      <c r="C71" s="1077">
        <v>2760</v>
      </c>
      <c r="D71" s="1077">
        <v>9440</v>
      </c>
      <c r="E71" s="1077">
        <v>10120</v>
      </c>
      <c r="F71" s="1077">
        <v>19140</v>
      </c>
      <c r="G71" s="1077">
        <v>41460</v>
      </c>
      <c r="H71" s="1077">
        <v>5540</v>
      </c>
      <c r="I71" s="1077">
        <v>5560</v>
      </c>
      <c r="J71" s="1077">
        <v>180</v>
      </c>
      <c r="K71" s="1077">
        <v>580</v>
      </c>
      <c r="L71" s="1077">
        <v>560</v>
      </c>
      <c r="M71" s="1077">
        <v>2340</v>
      </c>
      <c r="N71" s="1077">
        <v>600</v>
      </c>
      <c r="O71" s="1077">
        <v>700</v>
      </c>
      <c r="P71" s="1077">
        <v>520</v>
      </c>
      <c r="Q71" s="1077">
        <v>440</v>
      </c>
      <c r="R71" s="1077">
        <v>680</v>
      </c>
      <c r="S71" s="1077">
        <v>200</v>
      </c>
      <c r="T71" s="1077">
        <v>17900</v>
      </c>
    </row>
    <row r="72" spans="1:20" s="109" customFormat="1" ht="14.25" customHeight="1">
      <c r="A72" s="229" t="s">
        <v>552</v>
      </c>
      <c r="B72" s="1079">
        <v>0</v>
      </c>
      <c r="C72" s="1079">
        <v>0</v>
      </c>
      <c r="D72" s="1079">
        <v>0</v>
      </c>
      <c r="E72" s="1079">
        <v>0</v>
      </c>
      <c r="F72" s="1079">
        <v>0</v>
      </c>
      <c r="G72" s="1079">
        <v>0</v>
      </c>
      <c r="H72" s="1079">
        <v>0</v>
      </c>
      <c r="I72" s="1079">
        <v>0</v>
      </c>
      <c r="J72" s="1079">
        <v>0</v>
      </c>
      <c r="K72" s="1079">
        <v>0</v>
      </c>
      <c r="L72" s="1079">
        <v>0</v>
      </c>
      <c r="M72" s="1079">
        <v>0</v>
      </c>
      <c r="N72" s="1079">
        <v>0</v>
      </c>
      <c r="O72" s="1079">
        <v>0</v>
      </c>
      <c r="P72" s="1079">
        <v>0</v>
      </c>
      <c r="Q72" s="1079">
        <v>0</v>
      </c>
      <c r="R72" s="1079">
        <v>0</v>
      </c>
      <c r="S72" s="1079">
        <v>0</v>
      </c>
      <c r="T72" s="1079">
        <v>0</v>
      </c>
    </row>
    <row r="73" spans="1:20" s="109" customFormat="1" ht="14.25" customHeight="1">
      <c r="A73" s="229" t="s">
        <v>553</v>
      </c>
      <c r="B73" s="1079">
        <v>0</v>
      </c>
      <c r="C73" s="1079">
        <v>0</v>
      </c>
      <c r="D73" s="1079">
        <v>0</v>
      </c>
      <c r="E73" s="1079">
        <v>0</v>
      </c>
      <c r="F73" s="1079">
        <v>0</v>
      </c>
      <c r="G73" s="1079">
        <v>0</v>
      </c>
      <c r="H73" s="1079">
        <v>0</v>
      </c>
      <c r="I73" s="1079">
        <v>0</v>
      </c>
      <c r="J73" s="1079">
        <v>0</v>
      </c>
      <c r="K73" s="1079">
        <v>0</v>
      </c>
      <c r="L73" s="1079">
        <v>0</v>
      </c>
      <c r="M73" s="1079">
        <v>0</v>
      </c>
      <c r="N73" s="1079">
        <v>0</v>
      </c>
      <c r="O73" s="1079">
        <v>0</v>
      </c>
      <c r="P73" s="1079">
        <v>0</v>
      </c>
      <c r="Q73" s="1079">
        <v>0</v>
      </c>
      <c r="R73" s="1079">
        <v>0</v>
      </c>
      <c r="S73" s="1079">
        <v>0</v>
      </c>
      <c r="T73" s="1079">
        <v>0</v>
      </c>
    </row>
    <row r="74" spans="1:20" s="109" customFormat="1" ht="14.25" customHeight="1">
      <c r="A74" s="229" t="s">
        <v>301</v>
      </c>
      <c r="B74" s="1079">
        <v>0</v>
      </c>
      <c r="C74" s="1079">
        <v>2760</v>
      </c>
      <c r="D74" s="1079">
        <v>9440</v>
      </c>
      <c r="E74" s="1079">
        <v>10120</v>
      </c>
      <c r="F74" s="1079">
        <v>19140</v>
      </c>
      <c r="G74" s="1079">
        <v>41460</v>
      </c>
      <c r="H74" s="1079">
        <v>5540</v>
      </c>
      <c r="I74" s="1079">
        <v>5560</v>
      </c>
      <c r="J74" s="1079">
        <v>180</v>
      </c>
      <c r="K74" s="1079">
        <v>580</v>
      </c>
      <c r="L74" s="1079">
        <v>560</v>
      </c>
      <c r="M74" s="1079">
        <v>2340</v>
      </c>
      <c r="N74" s="1079">
        <v>600</v>
      </c>
      <c r="O74" s="1079">
        <v>700</v>
      </c>
      <c r="P74" s="1079">
        <v>520</v>
      </c>
      <c r="Q74" s="1079">
        <v>440</v>
      </c>
      <c r="R74" s="1079">
        <v>680</v>
      </c>
      <c r="S74" s="1079">
        <v>200</v>
      </c>
      <c r="T74" s="1079">
        <v>17900</v>
      </c>
    </row>
    <row r="75" spans="1:20" s="109" customFormat="1" ht="14.25" customHeight="1">
      <c r="A75" s="229" t="s">
        <v>554</v>
      </c>
      <c r="B75" s="1079">
        <v>0</v>
      </c>
      <c r="C75" s="1079">
        <v>0</v>
      </c>
      <c r="D75" s="1079">
        <v>0</v>
      </c>
      <c r="E75" s="1079">
        <v>0</v>
      </c>
      <c r="F75" s="1079">
        <v>0</v>
      </c>
      <c r="G75" s="1079">
        <v>0</v>
      </c>
      <c r="H75" s="1079">
        <v>0</v>
      </c>
      <c r="I75" s="1079">
        <v>0</v>
      </c>
      <c r="J75" s="1079">
        <v>0</v>
      </c>
      <c r="K75" s="1079">
        <v>0</v>
      </c>
      <c r="L75" s="1079">
        <v>0</v>
      </c>
      <c r="M75" s="1079">
        <v>0</v>
      </c>
      <c r="N75" s="1079">
        <v>0</v>
      </c>
      <c r="O75" s="1079">
        <v>0</v>
      </c>
      <c r="P75" s="1079">
        <v>0</v>
      </c>
      <c r="Q75" s="1079">
        <v>0</v>
      </c>
      <c r="R75" s="1079">
        <v>0</v>
      </c>
      <c r="S75" s="1079">
        <v>0</v>
      </c>
      <c r="T75" s="1079">
        <v>0</v>
      </c>
    </row>
    <row r="76" spans="1:20" s="109" customFormat="1" ht="14.25" customHeight="1">
      <c r="A76" s="228" t="s">
        <v>302</v>
      </c>
      <c r="B76" s="1077">
        <v>148034.6</v>
      </c>
      <c r="C76" s="1077">
        <v>21127907.470000014</v>
      </c>
      <c r="D76" s="1077">
        <v>32473424.720000036</v>
      </c>
      <c r="E76" s="1077">
        <v>33853693.37000002</v>
      </c>
      <c r="F76" s="1077">
        <v>133602318.45999959</v>
      </c>
      <c r="G76" s="1077">
        <v>221205378.61999965</v>
      </c>
      <c r="H76" s="1077">
        <v>33564234.00000003</v>
      </c>
      <c r="I76" s="1077">
        <v>33420946.650000036</v>
      </c>
      <c r="J76" s="1077">
        <v>0</v>
      </c>
      <c r="K76" s="1077">
        <v>0</v>
      </c>
      <c r="L76" s="1077">
        <v>270856.99</v>
      </c>
      <c r="M76" s="1077">
        <v>0</v>
      </c>
      <c r="N76" s="1077">
        <v>0</v>
      </c>
      <c r="O76" s="1077">
        <v>0</v>
      </c>
      <c r="P76" s="1077">
        <v>0</v>
      </c>
      <c r="Q76" s="1077">
        <v>0</v>
      </c>
      <c r="R76" s="1077">
        <v>0</v>
      </c>
      <c r="S76" s="1077">
        <v>0</v>
      </c>
      <c r="T76" s="1077">
        <v>67256037.64000006</v>
      </c>
    </row>
    <row r="77" spans="1:20" s="109" customFormat="1" ht="14.25" customHeight="1">
      <c r="A77" s="229" t="s">
        <v>555</v>
      </c>
      <c r="B77" s="1079">
        <v>0</v>
      </c>
      <c r="C77" s="1079">
        <v>0</v>
      </c>
      <c r="D77" s="1079">
        <v>0</v>
      </c>
      <c r="E77" s="1079">
        <v>0</v>
      </c>
      <c r="F77" s="1079">
        <v>0</v>
      </c>
      <c r="G77" s="1079">
        <v>0</v>
      </c>
      <c r="H77" s="1079">
        <v>0</v>
      </c>
      <c r="I77" s="1079">
        <v>0</v>
      </c>
      <c r="J77" s="1079">
        <v>0</v>
      </c>
      <c r="K77" s="1079">
        <v>0</v>
      </c>
      <c r="L77" s="1079">
        <v>0</v>
      </c>
      <c r="M77" s="1079">
        <v>0</v>
      </c>
      <c r="N77" s="1079">
        <v>0</v>
      </c>
      <c r="O77" s="1079">
        <v>0</v>
      </c>
      <c r="P77" s="1079">
        <v>0</v>
      </c>
      <c r="Q77" s="1079">
        <v>0</v>
      </c>
      <c r="R77" s="1079">
        <v>0</v>
      </c>
      <c r="S77" s="1079">
        <v>0</v>
      </c>
      <c r="T77" s="1079">
        <v>0</v>
      </c>
    </row>
    <row r="78" spans="1:20" s="109" customFormat="1" ht="14.25" customHeight="1">
      <c r="A78" s="229" t="s">
        <v>432</v>
      </c>
      <c r="B78" s="1079">
        <v>148034.6</v>
      </c>
      <c r="C78" s="1079">
        <v>21127907.470000014</v>
      </c>
      <c r="D78" s="1079">
        <v>32473424.720000036</v>
      </c>
      <c r="E78" s="1079">
        <v>33853693.37000002</v>
      </c>
      <c r="F78" s="1079">
        <v>133602318.45999959</v>
      </c>
      <c r="G78" s="1079">
        <v>221205378.62</v>
      </c>
      <c r="H78" s="1079">
        <v>33564234.00000003</v>
      </c>
      <c r="I78" s="1079">
        <v>33420946.650000036</v>
      </c>
      <c r="J78" s="1079">
        <v>0</v>
      </c>
      <c r="K78" s="1079">
        <v>0</v>
      </c>
      <c r="L78" s="1079">
        <v>270856.99</v>
      </c>
      <c r="M78" s="1079">
        <v>0</v>
      </c>
      <c r="N78" s="1079">
        <v>0</v>
      </c>
      <c r="O78" s="1079">
        <v>0</v>
      </c>
      <c r="P78" s="1079">
        <v>0</v>
      </c>
      <c r="Q78" s="1079">
        <v>0</v>
      </c>
      <c r="R78" s="1079">
        <v>0</v>
      </c>
      <c r="S78" s="1079">
        <v>0</v>
      </c>
      <c r="T78" s="1079">
        <v>67256037.64000006</v>
      </c>
    </row>
    <row r="79" spans="1:20" s="109" customFormat="1" ht="14.25" customHeight="1">
      <c r="A79" s="231" t="s">
        <v>556</v>
      </c>
      <c r="B79" s="1079">
        <v>0</v>
      </c>
      <c r="C79" s="1079">
        <v>0</v>
      </c>
      <c r="D79" s="1079">
        <v>0</v>
      </c>
      <c r="E79" s="1079">
        <v>0</v>
      </c>
      <c r="F79" s="1079">
        <v>0</v>
      </c>
      <c r="G79" s="1079">
        <v>0</v>
      </c>
      <c r="H79" s="1079">
        <v>0</v>
      </c>
      <c r="I79" s="1079">
        <v>0</v>
      </c>
      <c r="J79" s="1079">
        <v>0</v>
      </c>
      <c r="K79" s="1079">
        <v>0</v>
      </c>
      <c r="L79" s="1079">
        <v>0</v>
      </c>
      <c r="M79" s="1079">
        <v>0</v>
      </c>
      <c r="N79" s="1079">
        <v>0</v>
      </c>
      <c r="O79" s="1079">
        <v>0</v>
      </c>
      <c r="P79" s="1079">
        <v>0</v>
      </c>
      <c r="Q79" s="1079">
        <v>0</v>
      </c>
      <c r="R79" s="1079">
        <v>0</v>
      </c>
      <c r="S79" s="1079">
        <v>0</v>
      </c>
      <c r="T79" s="1079">
        <v>0</v>
      </c>
    </row>
    <row r="80" spans="1:20" s="109" customFormat="1" ht="14.25" customHeight="1">
      <c r="A80" s="229" t="s">
        <v>557</v>
      </c>
      <c r="B80" s="1079">
        <v>0</v>
      </c>
      <c r="C80" s="1079">
        <v>0</v>
      </c>
      <c r="D80" s="1079">
        <v>0</v>
      </c>
      <c r="E80" s="1079">
        <v>0</v>
      </c>
      <c r="F80" s="1079">
        <v>0</v>
      </c>
      <c r="G80" s="1079">
        <v>0</v>
      </c>
      <c r="H80" s="1079">
        <v>0</v>
      </c>
      <c r="I80" s="1079">
        <v>0</v>
      </c>
      <c r="J80" s="1079">
        <v>0</v>
      </c>
      <c r="K80" s="1079">
        <v>0</v>
      </c>
      <c r="L80" s="1079">
        <v>0</v>
      </c>
      <c r="M80" s="1079">
        <v>0</v>
      </c>
      <c r="N80" s="1079">
        <v>0</v>
      </c>
      <c r="O80" s="1079">
        <v>0</v>
      </c>
      <c r="P80" s="1079">
        <v>0</v>
      </c>
      <c r="Q80" s="1079">
        <v>0</v>
      </c>
      <c r="R80" s="1079">
        <v>0</v>
      </c>
      <c r="S80" s="1079">
        <v>0</v>
      </c>
      <c r="T80" s="1079">
        <v>0</v>
      </c>
    </row>
    <row r="81" spans="1:20" s="109" customFormat="1" ht="14.25" customHeight="1">
      <c r="A81" s="229" t="s">
        <v>558</v>
      </c>
      <c r="B81" s="1079">
        <v>0</v>
      </c>
      <c r="C81" s="1079">
        <v>0</v>
      </c>
      <c r="D81" s="1079">
        <v>0</v>
      </c>
      <c r="E81" s="1079">
        <v>0</v>
      </c>
      <c r="F81" s="1079">
        <v>0</v>
      </c>
      <c r="G81" s="1079">
        <v>0</v>
      </c>
      <c r="H81" s="1079">
        <v>0</v>
      </c>
      <c r="I81" s="1079">
        <v>0</v>
      </c>
      <c r="J81" s="1079">
        <v>0</v>
      </c>
      <c r="K81" s="1079">
        <v>0</v>
      </c>
      <c r="L81" s="1079">
        <v>0</v>
      </c>
      <c r="M81" s="1079">
        <v>0</v>
      </c>
      <c r="N81" s="1079">
        <v>0</v>
      </c>
      <c r="O81" s="1079">
        <v>0</v>
      </c>
      <c r="P81" s="1079">
        <v>0</v>
      </c>
      <c r="Q81" s="1079">
        <v>0</v>
      </c>
      <c r="R81" s="1079">
        <v>0</v>
      </c>
      <c r="S81" s="1079">
        <v>0</v>
      </c>
      <c r="T81" s="1079">
        <v>0</v>
      </c>
    </row>
    <row r="82" spans="1:20" s="109" customFormat="1" ht="14.25" customHeight="1">
      <c r="A82" s="370" t="s">
        <v>122</v>
      </c>
      <c r="B82" s="1179">
        <v>84459443.769999996</v>
      </c>
      <c r="C82" s="1179">
        <v>628950097.19000018</v>
      </c>
      <c r="D82" s="1179">
        <v>735350875.37999988</v>
      </c>
      <c r="E82" s="1179">
        <v>930394031.74999845</v>
      </c>
      <c r="F82" s="1179">
        <v>3237694833.6600065</v>
      </c>
      <c r="G82" s="1179">
        <v>5616849281.7500057</v>
      </c>
      <c r="H82" s="1179">
        <v>901100265.56000018</v>
      </c>
      <c r="I82" s="1179">
        <v>1251701714.8600006</v>
      </c>
      <c r="J82" s="1179">
        <v>147537935.47000003</v>
      </c>
      <c r="K82" s="1179">
        <v>101213086.56</v>
      </c>
      <c r="L82" s="1179">
        <v>111078771.08999999</v>
      </c>
      <c r="M82" s="1179">
        <v>33835821.560000002</v>
      </c>
      <c r="N82" s="1179">
        <v>13512014.299999999</v>
      </c>
      <c r="O82" s="1179">
        <v>4497024</v>
      </c>
      <c r="P82" s="1179">
        <v>7713449.3900000006</v>
      </c>
      <c r="Q82" s="1179">
        <v>2301679.7100000004</v>
      </c>
      <c r="R82" s="1179">
        <v>3175248.4600000009</v>
      </c>
      <c r="S82" s="1179">
        <v>3647374.78</v>
      </c>
      <c r="T82" s="1179">
        <v>2581314385.7400002</v>
      </c>
    </row>
    <row r="83" spans="1:20" s="109" customFormat="1" ht="14.25" customHeight="1">
      <c r="A83" s="269" t="s">
        <v>441</v>
      </c>
      <c r="B83" s="476"/>
      <c r="C83" s="476"/>
      <c r="D83" s="476"/>
      <c r="E83" s="476"/>
      <c r="F83" s="174"/>
      <c r="G83" s="174"/>
      <c r="H83" s="174"/>
      <c r="I83" s="174"/>
      <c r="J83" s="174"/>
      <c r="K83" s="174"/>
      <c r="L83" s="174"/>
      <c r="M83" s="174"/>
      <c r="N83" s="174"/>
      <c r="O83" s="174"/>
      <c r="P83" s="174"/>
      <c r="Q83" s="174"/>
      <c r="R83" s="174"/>
      <c r="S83" s="174"/>
      <c r="T83" s="174"/>
    </row>
    <row r="84" spans="1:20" s="109" customFormat="1" ht="14.25" customHeight="1">
      <c r="A84" s="269" t="s">
        <v>1535</v>
      </c>
      <c r="B84" s="174"/>
      <c r="C84" s="174"/>
      <c r="D84" s="174"/>
      <c r="E84" s="174"/>
      <c r="F84" s="174"/>
      <c r="G84" s="174"/>
      <c r="H84" s="174"/>
      <c r="I84" s="174"/>
      <c r="J84" s="174"/>
      <c r="K84" s="174"/>
      <c r="L84" s="174"/>
      <c r="M84" s="174"/>
      <c r="N84" s="174"/>
      <c r="O84" s="174"/>
      <c r="P84" s="174"/>
      <c r="Q84" s="174"/>
      <c r="R84" s="174"/>
      <c r="S84" s="174"/>
      <c r="T84" s="174"/>
    </row>
    <row r="85" spans="1:20" s="109" customFormat="1" ht="14.25" customHeight="1">
      <c r="A85" s="269" t="s">
        <v>1724</v>
      </c>
      <c r="B85" s="174"/>
      <c r="C85" s="174"/>
      <c r="D85" s="174"/>
      <c r="E85" s="174"/>
      <c r="F85" s="174"/>
      <c r="G85" s="174"/>
      <c r="H85" s="174"/>
      <c r="I85" s="174"/>
      <c r="J85" s="174"/>
      <c r="K85" s="174"/>
      <c r="L85" s="174"/>
      <c r="M85" s="174"/>
      <c r="N85" s="174"/>
      <c r="O85" s="174"/>
      <c r="P85" s="174"/>
      <c r="Q85" s="174"/>
      <c r="R85" s="174"/>
      <c r="S85" s="174"/>
      <c r="T85" s="174"/>
    </row>
    <row r="86" spans="1:20" ht="14.25" customHeight="1">
      <c r="A86" s="269" t="s">
        <v>559</v>
      </c>
    </row>
  </sheetData>
  <mergeCells count="2">
    <mergeCell ref="B7:G7"/>
    <mergeCell ref="H7:T7"/>
  </mergeCells>
  <phoneticPr fontId="44"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topLeftCell="A10" zoomScaleNormal="100" zoomScaleSheetLayoutView="90" workbookViewId="0"/>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75"/>
  <sheetViews>
    <sheetView showGridLines="0" zoomScale="80" zoomScaleNormal="80" zoomScaleSheetLayoutView="70" workbookViewId="0">
      <selection activeCell="B8" sqref="B8"/>
    </sheetView>
  </sheetViews>
  <sheetFormatPr defaultColWidth="9.140625" defaultRowHeight="36.75" customHeight="1"/>
  <cols>
    <col min="1" max="1" width="22.85546875" style="635" customWidth="1"/>
    <col min="2" max="2" width="131.140625" style="636" customWidth="1"/>
    <col min="3" max="3" width="21.42578125" style="635" customWidth="1"/>
    <col min="4" max="4" width="9.140625" style="636" customWidth="1"/>
    <col min="5" max="5" width="9.140625" style="636"/>
    <col min="6" max="6" width="9.140625" style="28"/>
    <col min="7" max="7" width="9" style="28" customWidth="1"/>
    <col min="8" max="8" width="12.85546875" style="28" customWidth="1"/>
    <col min="9" max="9" width="10.7109375" style="28" customWidth="1"/>
    <col min="10" max="16384" width="9.140625" style="28"/>
  </cols>
  <sheetData>
    <row r="1" spans="1:5" ht="23.25" customHeight="1">
      <c r="B1" s="1229"/>
      <c r="C1" s="1229"/>
    </row>
    <row r="5" spans="1:5" ht="24" customHeight="1">
      <c r="B5" s="637" t="s">
        <v>114</v>
      </c>
      <c r="C5" s="1230" t="s">
        <v>1</v>
      </c>
    </row>
    <row r="6" spans="1:5" s="52" customFormat="1" ht="21.75" customHeight="1">
      <c r="A6" s="676"/>
      <c r="B6" s="677"/>
      <c r="C6" s="1231"/>
      <c r="D6" s="693"/>
      <c r="E6" s="693"/>
    </row>
    <row r="7" spans="1:5" s="692" customFormat="1" ht="21.75" customHeight="1">
      <c r="A7" s="676"/>
      <c r="B7" s="690"/>
      <c r="C7" s="691"/>
      <c r="D7" s="694"/>
      <c r="E7" s="694"/>
    </row>
    <row r="8" spans="1:5" s="692" customFormat="1" ht="21.75" customHeight="1">
      <c r="A8" s="676"/>
      <c r="B8" s="706" t="s">
        <v>681</v>
      </c>
      <c r="C8" s="691"/>
      <c r="D8" s="694"/>
      <c r="E8" s="694"/>
    </row>
    <row r="9" spans="1:5" ht="18">
      <c r="A9" s="641"/>
      <c r="B9" s="669"/>
    </row>
    <row r="10" spans="1:5" s="53" customFormat="1" ht="29.25" customHeight="1">
      <c r="A10" s="639">
        <v>2.0099999999999998</v>
      </c>
      <c r="B10" s="679" t="s">
        <v>1725</v>
      </c>
      <c r="C10" s="639">
        <v>25</v>
      </c>
      <c r="D10" s="670"/>
      <c r="E10" s="670"/>
    </row>
    <row r="11" spans="1:5" s="53" customFormat="1" ht="29.25" customHeight="1">
      <c r="A11" s="639">
        <v>2.02</v>
      </c>
      <c r="B11" s="679" t="s">
        <v>1726</v>
      </c>
      <c r="C11" s="639">
        <v>26</v>
      </c>
      <c r="D11" s="670"/>
      <c r="E11" s="670"/>
    </row>
    <row r="12" spans="1:5" s="53" customFormat="1" ht="29.25" customHeight="1">
      <c r="A12" s="639">
        <v>2.0299999999999998</v>
      </c>
      <c r="B12" s="679" t="s">
        <v>1727</v>
      </c>
      <c r="C12" s="639">
        <v>27</v>
      </c>
      <c r="D12" s="670"/>
      <c r="E12" s="670"/>
    </row>
    <row r="13" spans="1:5" s="53" customFormat="1" ht="29.25" customHeight="1">
      <c r="A13" s="639">
        <v>2.04</v>
      </c>
      <c r="B13" s="678" t="s">
        <v>1728</v>
      </c>
      <c r="C13" s="639">
        <v>28</v>
      </c>
      <c r="D13" s="670"/>
      <c r="E13" s="670"/>
    </row>
    <row r="14" spans="1:5" s="53" customFormat="1" ht="29.25" customHeight="1">
      <c r="A14" s="639">
        <v>2.0499999999999998</v>
      </c>
      <c r="B14" s="680" t="s">
        <v>1729</v>
      </c>
      <c r="C14" s="639">
        <v>29</v>
      </c>
      <c r="D14" s="670"/>
      <c r="E14" s="670"/>
    </row>
    <row r="15" spans="1:5" s="53" customFormat="1" ht="29.25" customHeight="1">
      <c r="A15" s="639">
        <v>2.06</v>
      </c>
      <c r="B15" s="678" t="s">
        <v>1730</v>
      </c>
      <c r="C15" s="639">
        <v>30</v>
      </c>
      <c r="D15" s="670"/>
      <c r="E15" s="670"/>
    </row>
    <row r="16" spans="1:5" s="53" customFormat="1" ht="29.25" customHeight="1">
      <c r="A16" s="639">
        <v>2.0699999999999998</v>
      </c>
      <c r="B16" s="678" t="s">
        <v>1731</v>
      </c>
      <c r="C16" s="639">
        <v>31</v>
      </c>
      <c r="D16" s="670"/>
      <c r="E16" s="670"/>
    </row>
    <row r="17" spans="1:5" s="53" customFormat="1" ht="29.25" customHeight="1">
      <c r="A17" s="639">
        <v>2.08</v>
      </c>
      <c r="B17" s="689" t="s">
        <v>1732</v>
      </c>
      <c r="C17" s="639">
        <v>32</v>
      </c>
      <c r="D17" s="670"/>
      <c r="E17" s="670"/>
    </row>
    <row r="18" spans="1:5" s="53" customFormat="1" ht="29.25" customHeight="1">
      <c r="A18" s="639">
        <v>2.09</v>
      </c>
      <c r="B18" s="689" t="s">
        <v>1733</v>
      </c>
      <c r="C18" s="639">
        <v>33</v>
      </c>
      <c r="D18" s="670"/>
      <c r="E18" s="670"/>
    </row>
    <row r="19" spans="1:5" s="53" customFormat="1" ht="29.25" customHeight="1">
      <c r="A19" s="638">
        <v>2.1</v>
      </c>
      <c r="B19" s="689" t="s">
        <v>1734</v>
      </c>
      <c r="C19" s="639">
        <v>34</v>
      </c>
      <c r="D19" s="670"/>
      <c r="E19" s="670"/>
    </row>
    <row r="20" spans="1:5" s="53" customFormat="1" ht="29.25" customHeight="1">
      <c r="A20" s="639">
        <v>2.11</v>
      </c>
      <c r="B20" s="689" t="s">
        <v>1735</v>
      </c>
      <c r="C20" s="639">
        <v>35</v>
      </c>
      <c r="D20" s="670"/>
      <c r="E20" s="670"/>
    </row>
    <row r="21" spans="1:5" s="53" customFormat="1" ht="29.25" customHeight="1">
      <c r="A21" s="639">
        <v>2.12</v>
      </c>
      <c r="B21" s="689" t="s">
        <v>1736</v>
      </c>
      <c r="C21" s="639">
        <v>36</v>
      </c>
      <c r="D21" s="670"/>
      <c r="E21" s="670"/>
    </row>
    <row r="22" spans="1:5" s="53" customFormat="1" ht="29.25" customHeight="1">
      <c r="A22" s="639">
        <v>2.13</v>
      </c>
      <c r="B22" s="689" t="s">
        <v>1737</v>
      </c>
      <c r="C22" s="639">
        <v>37</v>
      </c>
      <c r="D22" s="670"/>
      <c r="E22" s="670"/>
    </row>
    <row r="23" spans="1:5" s="53" customFormat="1" ht="29.25" customHeight="1">
      <c r="A23" s="639">
        <v>2.14</v>
      </c>
      <c r="B23" s="689" t="s">
        <v>1738</v>
      </c>
      <c r="C23" s="639">
        <v>38</v>
      </c>
      <c r="D23" s="670"/>
      <c r="E23" s="670"/>
    </row>
    <row r="24" spans="1:5" s="53" customFormat="1" ht="29.25" customHeight="1">
      <c r="A24" s="639">
        <v>2.15</v>
      </c>
      <c r="B24" s="689" t="s">
        <v>1739</v>
      </c>
      <c r="C24" s="639">
        <v>39</v>
      </c>
      <c r="D24" s="670"/>
      <c r="E24" s="670"/>
    </row>
    <row r="25" spans="1:5" s="53" customFormat="1" ht="29.25" customHeight="1">
      <c r="A25" s="639">
        <v>2.16</v>
      </c>
      <c r="B25" s="689" t="s">
        <v>1740</v>
      </c>
      <c r="C25" s="639">
        <v>40</v>
      </c>
      <c r="D25" s="670"/>
      <c r="E25" s="670"/>
    </row>
    <row r="26" spans="1:5" s="53" customFormat="1" ht="29.25" customHeight="1">
      <c r="A26" s="639">
        <v>2.17</v>
      </c>
      <c r="B26" s="689" t="s">
        <v>1741</v>
      </c>
      <c r="C26" s="639">
        <v>41</v>
      </c>
      <c r="D26" s="670"/>
      <c r="E26" s="670"/>
    </row>
    <row r="27" spans="1:5" s="53" customFormat="1" ht="29.25" customHeight="1">
      <c r="A27" s="639">
        <v>2.1800000000000002</v>
      </c>
      <c r="B27" s="689" t="s">
        <v>1742</v>
      </c>
      <c r="C27" s="639">
        <v>42</v>
      </c>
      <c r="D27" s="670"/>
      <c r="E27" s="670"/>
    </row>
    <row r="28" spans="1:5" s="53" customFormat="1" ht="29.25" customHeight="1">
      <c r="A28" s="639">
        <v>2.19</v>
      </c>
      <c r="B28" s="689" t="s">
        <v>1743</v>
      </c>
      <c r="C28" s="639">
        <v>43</v>
      </c>
      <c r="D28" s="670"/>
      <c r="E28" s="670"/>
    </row>
    <row r="29" spans="1:5" s="53" customFormat="1" ht="29.25" customHeight="1">
      <c r="A29" s="638">
        <v>2.2000000000000002</v>
      </c>
      <c r="B29" s="689" t="s">
        <v>1744</v>
      </c>
      <c r="C29" s="639">
        <v>44</v>
      </c>
      <c r="D29" s="670"/>
      <c r="E29" s="670"/>
    </row>
    <row r="30" spans="1:5" s="53" customFormat="1" ht="29.25" customHeight="1">
      <c r="A30" s="639">
        <v>2.21</v>
      </c>
      <c r="B30" s="689" t="s">
        <v>1745</v>
      </c>
      <c r="C30" s="639">
        <v>45</v>
      </c>
      <c r="D30" s="670"/>
      <c r="E30" s="670"/>
    </row>
    <row r="31" spans="1:5" s="53" customFormat="1" ht="29.25" customHeight="1">
      <c r="A31" s="639">
        <v>2.2200000000000002</v>
      </c>
      <c r="B31" s="689" t="s">
        <v>1746</v>
      </c>
      <c r="C31" s="639">
        <v>46</v>
      </c>
      <c r="D31" s="670"/>
      <c r="E31" s="670"/>
    </row>
    <row r="32" spans="1:5" s="53" customFormat="1" ht="29.25" customHeight="1">
      <c r="A32" s="639">
        <v>2.23</v>
      </c>
      <c r="B32" s="689" t="s">
        <v>1747</v>
      </c>
      <c r="C32" s="639">
        <v>47</v>
      </c>
      <c r="D32" s="670"/>
      <c r="E32" s="670"/>
    </row>
    <row r="33" spans="1:5" s="53" customFormat="1" ht="29.25" customHeight="1">
      <c r="A33" s="639">
        <v>2.2400000000000002</v>
      </c>
      <c r="B33" s="689" t="s">
        <v>1748</v>
      </c>
      <c r="C33" s="639">
        <v>48</v>
      </c>
      <c r="D33" s="670"/>
      <c r="E33" s="670"/>
    </row>
    <row r="34" spans="1:5" s="53" customFormat="1" ht="29.25" customHeight="1">
      <c r="A34" s="639">
        <v>2.25</v>
      </c>
      <c r="B34" s="689" t="s">
        <v>1749</v>
      </c>
      <c r="C34" s="639">
        <v>49</v>
      </c>
      <c r="D34" s="670"/>
      <c r="E34" s="670"/>
    </row>
    <row r="35" spans="1:5" s="53" customFormat="1" ht="28.5" customHeight="1">
      <c r="A35" s="639">
        <v>2.2599999999999998</v>
      </c>
      <c r="B35" s="689" t="s">
        <v>1750</v>
      </c>
      <c r="C35" s="639">
        <v>50</v>
      </c>
      <c r="D35" s="670"/>
      <c r="E35" s="670"/>
    </row>
    <row r="36" spans="1:5" s="53" customFormat="1" ht="28.5" customHeight="1">
      <c r="A36" s="639">
        <v>2.27</v>
      </c>
      <c r="B36" s="689" t="s">
        <v>1751</v>
      </c>
      <c r="C36" s="639">
        <v>51</v>
      </c>
      <c r="D36" s="670"/>
      <c r="E36" s="670"/>
    </row>
    <row r="37" spans="1:5" s="53" customFormat="1" ht="29.25" customHeight="1">
      <c r="A37" s="639">
        <v>2.2799999999999998</v>
      </c>
      <c r="B37" s="689" t="s">
        <v>1752</v>
      </c>
      <c r="C37" s="639">
        <v>52</v>
      </c>
      <c r="D37" s="670"/>
      <c r="E37" s="670"/>
    </row>
    <row r="38" spans="1:5" s="53" customFormat="1" ht="29.25" customHeight="1">
      <c r="A38" s="639">
        <v>2.29</v>
      </c>
      <c r="B38" s="689" t="s">
        <v>1753</v>
      </c>
      <c r="C38" s="639">
        <v>53</v>
      </c>
      <c r="D38" s="670"/>
      <c r="E38" s="670"/>
    </row>
    <row r="39" spans="1:5" s="53" customFormat="1" ht="29.25" customHeight="1">
      <c r="A39" s="639">
        <v>2.2999999999999998</v>
      </c>
      <c r="B39" s="689" t="s">
        <v>1754</v>
      </c>
      <c r="C39" s="639">
        <v>54</v>
      </c>
      <c r="D39" s="670"/>
      <c r="E39" s="670"/>
    </row>
    <row r="40" spans="1:5" s="53" customFormat="1" ht="29.25" customHeight="1">
      <c r="A40" s="639">
        <v>2.31</v>
      </c>
      <c r="B40" s="689" t="s">
        <v>1755</v>
      </c>
      <c r="C40" s="639">
        <v>55</v>
      </c>
      <c r="D40" s="670"/>
      <c r="E40" s="670"/>
    </row>
    <row r="41" spans="1:5" s="53" customFormat="1" ht="29.25" customHeight="1">
      <c r="A41" s="638">
        <v>2.3199999999999998</v>
      </c>
      <c r="B41" s="689" t="s">
        <v>1756</v>
      </c>
      <c r="C41" s="639">
        <v>56</v>
      </c>
      <c r="D41" s="670"/>
      <c r="E41" s="670"/>
    </row>
    <row r="42" spans="1:5" s="53" customFormat="1" ht="29.25" customHeight="1">
      <c r="A42" s="639">
        <v>2.33</v>
      </c>
      <c r="B42" s="689" t="s">
        <v>1757</v>
      </c>
      <c r="C42" s="639">
        <v>57</v>
      </c>
      <c r="D42" s="670"/>
      <c r="E42" s="670"/>
    </row>
    <row r="43" spans="1:5" s="53" customFormat="1" ht="29.25" customHeight="1">
      <c r="A43" s="639">
        <v>2.34</v>
      </c>
      <c r="B43" s="689" t="s">
        <v>1758</v>
      </c>
      <c r="C43" s="639">
        <v>58</v>
      </c>
      <c r="D43" s="670"/>
      <c r="E43" s="670"/>
    </row>
    <row r="44" spans="1:5" s="53" customFormat="1" ht="29.25" customHeight="1">
      <c r="A44" s="639">
        <v>2.35</v>
      </c>
      <c r="B44" s="689" t="s">
        <v>1759</v>
      </c>
      <c r="C44" s="639">
        <v>59</v>
      </c>
      <c r="D44" s="670"/>
      <c r="E44" s="670"/>
    </row>
    <row r="45" spans="1:5" s="53" customFormat="1" ht="29.25" customHeight="1">
      <c r="A45" s="639">
        <v>2.36</v>
      </c>
      <c r="B45" s="689" t="s">
        <v>1760</v>
      </c>
      <c r="C45" s="639">
        <v>60</v>
      </c>
      <c r="D45" s="670"/>
      <c r="E45" s="670"/>
    </row>
    <row r="46" spans="1:5" s="53" customFormat="1" ht="29.25" customHeight="1">
      <c r="A46" s="639">
        <v>2.37</v>
      </c>
      <c r="B46" s="689" t="s">
        <v>1761</v>
      </c>
      <c r="C46" s="639">
        <v>61</v>
      </c>
      <c r="D46" s="670"/>
      <c r="E46" s="670"/>
    </row>
    <row r="47" spans="1:5" s="53" customFormat="1" ht="29.25" customHeight="1">
      <c r="A47" s="639">
        <v>2.38</v>
      </c>
      <c r="B47" s="689" t="s">
        <v>1762</v>
      </c>
      <c r="C47" s="639">
        <v>62</v>
      </c>
      <c r="D47" s="670"/>
      <c r="E47" s="670"/>
    </row>
    <row r="48" spans="1:5" s="53" customFormat="1" ht="29.25" customHeight="1">
      <c r="A48" s="639">
        <v>2.39</v>
      </c>
      <c r="B48" s="689" t="s">
        <v>1763</v>
      </c>
      <c r="C48" s="639">
        <v>63</v>
      </c>
      <c r="D48" s="670"/>
      <c r="E48" s="670"/>
    </row>
    <row r="49" spans="1:5" s="53" customFormat="1" ht="29.25" customHeight="1">
      <c r="A49" s="639">
        <v>2.4</v>
      </c>
      <c r="B49" s="689" t="s">
        <v>1764</v>
      </c>
      <c r="C49" s="639">
        <v>64</v>
      </c>
      <c r="D49" s="670"/>
      <c r="E49" s="670"/>
    </row>
    <row r="50" spans="1:5" s="53" customFormat="1" ht="29.25" customHeight="1">
      <c r="A50" s="639">
        <v>2.41</v>
      </c>
      <c r="B50" s="689" t="s">
        <v>1765</v>
      </c>
      <c r="C50" s="639">
        <v>65</v>
      </c>
      <c r="D50" s="670"/>
      <c r="E50" s="670"/>
    </row>
    <row r="51" spans="1:5" s="53" customFormat="1" ht="29.25" customHeight="1">
      <c r="A51" s="638">
        <v>2.42</v>
      </c>
      <c r="B51" s="689" t="s">
        <v>1766</v>
      </c>
      <c r="C51" s="639">
        <v>66</v>
      </c>
      <c r="D51" s="670"/>
      <c r="E51" s="670"/>
    </row>
    <row r="52" spans="1:5" s="53" customFormat="1" ht="29.25" customHeight="1">
      <c r="A52" s="639">
        <v>2.4300000000000002</v>
      </c>
      <c r="B52" s="689" t="s">
        <v>1767</v>
      </c>
      <c r="C52" s="639">
        <v>67</v>
      </c>
      <c r="D52" s="670"/>
      <c r="E52" s="670"/>
    </row>
    <row r="53" spans="1:5" s="53" customFormat="1" ht="29.25" customHeight="1">
      <c r="A53" s="639">
        <v>2.44</v>
      </c>
      <c r="B53" s="689" t="s">
        <v>1768</v>
      </c>
      <c r="C53" s="639">
        <v>68</v>
      </c>
      <c r="D53" s="670"/>
      <c r="E53" s="670"/>
    </row>
    <row r="54" spans="1:5" s="53" customFormat="1" ht="29.25" customHeight="1">
      <c r="A54" s="639">
        <v>2.4500000000000002</v>
      </c>
      <c r="B54" s="689" t="s">
        <v>1769</v>
      </c>
      <c r="C54" s="639">
        <v>69</v>
      </c>
      <c r="D54" s="670"/>
      <c r="E54" s="670"/>
    </row>
    <row r="55" spans="1:5" s="53" customFormat="1" ht="29.25" customHeight="1">
      <c r="A55" s="639">
        <v>2.46</v>
      </c>
      <c r="B55" s="689" t="s">
        <v>1770</v>
      </c>
      <c r="C55" s="639">
        <v>70</v>
      </c>
      <c r="D55" s="670"/>
      <c r="E55" s="670"/>
    </row>
    <row r="56" spans="1:5" s="53" customFormat="1" ht="29.25" customHeight="1">
      <c r="A56" s="639">
        <v>2.4700000000000002</v>
      </c>
      <c r="B56" s="689" t="s">
        <v>1771</v>
      </c>
      <c r="C56" s="639">
        <v>71</v>
      </c>
      <c r="D56" s="670"/>
      <c r="E56" s="670"/>
    </row>
    <row r="57" spans="1:5" s="53" customFormat="1" ht="29.25" customHeight="1">
      <c r="A57" s="639">
        <v>2.48</v>
      </c>
      <c r="B57" s="689" t="s">
        <v>1772</v>
      </c>
      <c r="C57" s="639">
        <v>72</v>
      </c>
      <c r="D57" s="670"/>
      <c r="E57" s="670"/>
    </row>
    <row r="58" spans="1:5" s="53" customFormat="1" ht="29.25" customHeight="1">
      <c r="A58" s="639">
        <v>2.4900000000000002</v>
      </c>
      <c r="B58" s="689" t="s">
        <v>1773</v>
      </c>
      <c r="C58" s="639">
        <v>73</v>
      </c>
      <c r="D58" s="670"/>
      <c r="E58" s="670"/>
    </row>
    <row r="59" spans="1:5" s="53" customFormat="1" ht="29.25" customHeight="1">
      <c r="A59" s="639">
        <v>2.5</v>
      </c>
      <c r="B59" s="689" t="s">
        <v>1774</v>
      </c>
      <c r="C59" s="639">
        <v>74</v>
      </c>
      <c r="D59" s="670"/>
      <c r="E59" s="670"/>
    </row>
    <row r="60" spans="1:5" s="53" customFormat="1" ht="29.25" customHeight="1">
      <c r="A60" s="639">
        <v>2.5099999999999998</v>
      </c>
      <c r="B60" s="689" t="s">
        <v>1775</v>
      </c>
      <c r="C60" s="639">
        <v>75</v>
      </c>
      <c r="D60" s="670"/>
      <c r="E60" s="670"/>
    </row>
    <row r="61" spans="1:5" s="53" customFormat="1" ht="29.25" customHeight="1">
      <c r="A61" s="638">
        <v>2.52</v>
      </c>
      <c r="B61" s="689" t="s">
        <v>1776</v>
      </c>
      <c r="C61" s="639">
        <v>76</v>
      </c>
      <c r="D61" s="670"/>
      <c r="E61" s="670"/>
    </row>
    <row r="62" spans="1:5" s="53" customFormat="1" ht="29.25" customHeight="1">
      <c r="A62" s="639">
        <v>2.5299999999999998</v>
      </c>
      <c r="B62" s="689" t="s">
        <v>1777</v>
      </c>
      <c r="C62" s="639">
        <v>77</v>
      </c>
      <c r="D62" s="670"/>
      <c r="E62" s="670"/>
    </row>
    <row r="63" spans="1:5" s="53" customFormat="1" ht="29.25" customHeight="1">
      <c r="A63" s="639">
        <v>2.54</v>
      </c>
      <c r="B63" s="689" t="s">
        <v>1778</v>
      </c>
      <c r="C63" s="639">
        <v>78</v>
      </c>
      <c r="D63" s="670"/>
      <c r="E63" s="670"/>
    </row>
    <row r="64" spans="1:5" s="53" customFormat="1" ht="29.25" customHeight="1">
      <c r="A64" s="639">
        <v>2.5499999999999998</v>
      </c>
      <c r="B64" s="689" t="s">
        <v>1779</v>
      </c>
      <c r="C64" s="639">
        <v>79</v>
      </c>
      <c r="D64" s="670"/>
      <c r="E64" s="670"/>
    </row>
    <row r="65" spans="1:5" s="53" customFormat="1" ht="29.25" customHeight="1">
      <c r="A65" s="639">
        <v>2.56</v>
      </c>
      <c r="B65" s="689" t="s">
        <v>1780</v>
      </c>
      <c r="C65" s="639">
        <v>80</v>
      </c>
      <c r="D65" s="670"/>
      <c r="E65" s="670"/>
    </row>
    <row r="66" spans="1:5" s="53" customFormat="1" ht="29.25" customHeight="1">
      <c r="A66" s="639">
        <v>2.57</v>
      </c>
      <c r="B66" s="689" t="s">
        <v>1781</v>
      </c>
      <c r="C66" s="639">
        <v>81</v>
      </c>
      <c r="D66" s="670"/>
      <c r="E66" s="670"/>
    </row>
    <row r="67" spans="1:5" s="53" customFormat="1" ht="29.25" customHeight="1">
      <c r="A67" s="639">
        <v>2.58</v>
      </c>
      <c r="B67" s="689" t="s">
        <v>1782</v>
      </c>
      <c r="C67" s="639">
        <v>82</v>
      </c>
      <c r="D67" s="670"/>
      <c r="E67" s="670"/>
    </row>
    <row r="68" spans="1:5" s="53" customFormat="1" ht="29.25" customHeight="1">
      <c r="A68" s="639">
        <v>2.59</v>
      </c>
      <c r="B68" s="689" t="s">
        <v>1783</v>
      </c>
      <c r="C68" s="639">
        <v>83</v>
      </c>
      <c r="D68" s="670"/>
      <c r="E68" s="670"/>
    </row>
    <row r="69" spans="1:5" s="53" customFormat="1" ht="29.25" customHeight="1">
      <c r="A69" s="639">
        <v>2.6</v>
      </c>
      <c r="B69" s="689" t="s">
        <v>1784</v>
      </c>
      <c r="C69" s="639">
        <v>84</v>
      </c>
      <c r="D69" s="670"/>
      <c r="E69" s="670"/>
    </row>
    <row r="70" spans="1:5" s="53" customFormat="1" ht="29.25" customHeight="1">
      <c r="A70" s="639">
        <v>2.61</v>
      </c>
      <c r="B70" s="689" t="s">
        <v>1785</v>
      </c>
      <c r="C70" s="639">
        <v>85</v>
      </c>
      <c r="D70" s="670"/>
      <c r="E70" s="670"/>
    </row>
    <row r="71" spans="1:5" s="53" customFormat="1" ht="29.25" customHeight="1">
      <c r="A71" s="638">
        <v>2.62</v>
      </c>
      <c r="B71" s="689" t="s">
        <v>1786</v>
      </c>
      <c r="C71" s="639">
        <v>86</v>
      </c>
      <c r="D71" s="670"/>
      <c r="E71" s="670"/>
    </row>
    <row r="72" spans="1:5" s="53" customFormat="1" ht="29.25" customHeight="1">
      <c r="A72" s="639">
        <v>2.63</v>
      </c>
      <c r="B72" s="689" t="s">
        <v>1787</v>
      </c>
      <c r="C72" s="639">
        <v>87</v>
      </c>
      <c r="D72" s="670"/>
      <c r="E72" s="670"/>
    </row>
    <row r="73" spans="1:5" s="53" customFormat="1" ht="29.25" customHeight="1">
      <c r="A73" s="639">
        <v>2.64</v>
      </c>
      <c r="B73" s="689" t="s">
        <v>1788</v>
      </c>
      <c r="C73" s="639">
        <v>88</v>
      </c>
      <c r="D73" s="670"/>
      <c r="E73" s="670"/>
    </row>
    <row r="74" spans="1:5" s="53" customFormat="1" ht="29.25" customHeight="1">
      <c r="A74" s="639">
        <v>2.65</v>
      </c>
      <c r="B74" s="689" t="s">
        <v>1789</v>
      </c>
      <c r="C74" s="639">
        <v>89</v>
      </c>
      <c r="D74" s="670"/>
      <c r="E74" s="670"/>
    </row>
    <row r="75" spans="1:5" s="53" customFormat="1" ht="29.25" customHeight="1">
      <c r="A75" s="639">
        <v>2.66</v>
      </c>
      <c r="B75" s="689" t="s">
        <v>1790</v>
      </c>
      <c r="C75" s="639">
        <v>90</v>
      </c>
      <c r="D75" s="670"/>
      <c r="E75" s="670"/>
    </row>
    <row r="76" spans="1:5" s="53" customFormat="1" ht="29.25" customHeight="1">
      <c r="A76" s="639">
        <v>2.67</v>
      </c>
      <c r="B76" s="689" t="s">
        <v>1791</v>
      </c>
      <c r="C76" s="639">
        <v>91</v>
      </c>
      <c r="D76" s="670"/>
      <c r="E76" s="670"/>
    </row>
    <row r="77" spans="1:5" s="53" customFormat="1" ht="29.25" customHeight="1">
      <c r="A77" s="639">
        <v>2.68</v>
      </c>
      <c r="B77" s="689" t="s">
        <v>1792</v>
      </c>
      <c r="C77" s="639">
        <v>92</v>
      </c>
      <c r="D77" s="670"/>
      <c r="E77" s="670"/>
    </row>
    <row r="78" spans="1:5" s="53" customFormat="1" ht="29.25" customHeight="1">
      <c r="A78" s="639">
        <v>2.69</v>
      </c>
      <c r="B78" s="689" t="s">
        <v>1793</v>
      </c>
      <c r="C78" s="639">
        <v>93</v>
      </c>
      <c r="D78" s="670"/>
      <c r="E78" s="670"/>
    </row>
    <row r="79" spans="1:5" s="53" customFormat="1" ht="29.25" customHeight="1">
      <c r="A79" s="639">
        <v>2.7</v>
      </c>
      <c r="B79" s="689" t="s">
        <v>1794</v>
      </c>
      <c r="C79" s="639">
        <v>94</v>
      </c>
      <c r="D79" s="670"/>
      <c r="E79" s="670"/>
    </row>
    <row r="80" spans="1:5" s="53" customFormat="1" ht="29.25" customHeight="1">
      <c r="A80" s="638">
        <v>2.71</v>
      </c>
      <c r="B80" s="689" t="s">
        <v>1795</v>
      </c>
      <c r="C80" s="639">
        <v>95</v>
      </c>
      <c r="D80" s="670"/>
      <c r="E80" s="670"/>
    </row>
    <row r="81" spans="1:5" s="53" customFormat="1" ht="29.25" customHeight="1">
      <c r="A81" s="639">
        <v>2.72</v>
      </c>
      <c r="B81" s="689" t="s">
        <v>1796</v>
      </c>
      <c r="C81" s="639">
        <v>96</v>
      </c>
      <c r="D81" s="670"/>
      <c r="E81" s="670"/>
    </row>
    <row r="82" spans="1:5" s="53" customFormat="1" ht="29.25" customHeight="1">
      <c r="A82" s="639">
        <v>2.73</v>
      </c>
      <c r="B82" s="689" t="s">
        <v>1797</v>
      </c>
      <c r="C82" s="639">
        <v>97</v>
      </c>
      <c r="D82" s="670"/>
      <c r="E82" s="670"/>
    </row>
    <row r="83" spans="1:5" s="53" customFormat="1" ht="29.25" customHeight="1">
      <c r="A83" s="639">
        <v>2.74</v>
      </c>
      <c r="B83" s="689" t="s">
        <v>1798</v>
      </c>
      <c r="C83" s="639">
        <v>98</v>
      </c>
      <c r="D83" s="670"/>
      <c r="E83" s="670"/>
    </row>
    <row r="84" spans="1:5" s="53" customFormat="1" ht="29.25" customHeight="1">
      <c r="A84" s="639">
        <v>2.75</v>
      </c>
      <c r="B84" s="689" t="s">
        <v>1799</v>
      </c>
      <c r="C84" s="639">
        <v>99</v>
      </c>
      <c r="D84" s="670"/>
      <c r="E84" s="670"/>
    </row>
    <row r="85" spans="1:5" s="53" customFormat="1" ht="29.25" customHeight="1">
      <c r="A85" s="638"/>
      <c r="B85" s="670"/>
      <c r="C85" s="641"/>
      <c r="D85" s="670"/>
      <c r="E85" s="670"/>
    </row>
    <row r="86" spans="1:5" s="53" customFormat="1" ht="29.25" customHeight="1">
      <c r="A86" s="638"/>
      <c r="B86" s="640"/>
      <c r="C86" s="641"/>
      <c r="D86" s="670"/>
      <c r="E86" s="670"/>
    </row>
    <row r="87" spans="1:5" s="53" customFormat="1" ht="29.25" customHeight="1">
      <c r="A87" s="669"/>
      <c r="B87" s="670"/>
      <c r="C87" s="641"/>
      <c r="D87" s="670"/>
      <c r="E87" s="670"/>
    </row>
    <row r="88" spans="1:5" s="53" customFormat="1" ht="29.25" customHeight="1">
      <c r="A88" s="669"/>
      <c r="B88" s="640"/>
      <c r="C88" s="641"/>
      <c r="D88" s="670"/>
      <c r="E88" s="670"/>
    </row>
    <row r="89" spans="1:5" s="53" customFormat="1" ht="29.25" customHeight="1">
      <c r="A89" s="636"/>
      <c r="B89" s="670"/>
      <c r="C89" s="641"/>
      <c r="D89" s="670"/>
      <c r="E89" s="670"/>
    </row>
    <row r="90" spans="1:5" s="53" customFormat="1" ht="29.25" customHeight="1">
      <c r="A90" s="638"/>
      <c r="B90" s="640"/>
      <c r="C90" s="641"/>
      <c r="D90" s="670"/>
      <c r="E90" s="670"/>
    </row>
    <row r="91" spans="1:5" s="53" customFormat="1" ht="29.25" customHeight="1">
      <c r="A91" s="638"/>
      <c r="B91" s="670"/>
      <c r="C91" s="641"/>
      <c r="D91" s="670"/>
      <c r="E91" s="670"/>
    </row>
    <row r="92" spans="1:5" s="53" customFormat="1" ht="29.25" customHeight="1">
      <c r="A92" s="638"/>
      <c r="B92" s="670"/>
      <c r="C92" s="641"/>
      <c r="D92" s="670"/>
      <c r="E92" s="670"/>
    </row>
    <row r="93" spans="1:5" s="53" customFormat="1" ht="29.25" customHeight="1">
      <c r="A93" s="638"/>
      <c r="B93" s="670"/>
      <c r="C93" s="641"/>
      <c r="D93" s="670"/>
      <c r="E93" s="670"/>
    </row>
    <row r="94" spans="1:5" s="53" customFormat="1" ht="29.25" customHeight="1">
      <c r="A94" s="638"/>
      <c r="B94" s="670"/>
      <c r="C94" s="641"/>
      <c r="D94" s="670"/>
      <c r="E94" s="670"/>
    </row>
    <row r="95" spans="1:5" s="53" customFormat="1" ht="29.25" customHeight="1">
      <c r="A95" s="638"/>
      <c r="B95" s="670"/>
      <c r="C95" s="641"/>
      <c r="D95" s="670"/>
      <c r="E95" s="670"/>
    </row>
    <row r="96" spans="1:5" s="53" customFormat="1" ht="29.25" customHeight="1">
      <c r="A96" s="638"/>
      <c r="B96" s="670"/>
      <c r="C96" s="641"/>
      <c r="D96" s="670"/>
      <c r="E96" s="670"/>
    </row>
    <row r="97" spans="1:5" s="53" customFormat="1" ht="29.25" customHeight="1">
      <c r="A97" s="638"/>
      <c r="B97" s="670"/>
      <c r="C97" s="641"/>
      <c r="D97" s="670"/>
      <c r="E97" s="670"/>
    </row>
    <row r="98" spans="1:5" s="53" customFormat="1" ht="29.25" customHeight="1">
      <c r="A98" s="638"/>
      <c r="B98" s="670"/>
      <c r="C98" s="641"/>
      <c r="D98" s="670"/>
      <c r="E98" s="670"/>
    </row>
    <row r="99" spans="1:5" s="53" customFormat="1" ht="29.25" customHeight="1">
      <c r="A99" s="638"/>
      <c r="B99" s="670"/>
      <c r="C99" s="641"/>
      <c r="D99" s="670"/>
      <c r="E99" s="670"/>
    </row>
    <row r="100" spans="1:5" s="53" customFormat="1" ht="29.25" customHeight="1">
      <c r="A100" s="638"/>
      <c r="B100" s="670"/>
      <c r="C100" s="641"/>
      <c r="D100" s="670"/>
      <c r="E100" s="670"/>
    </row>
    <row r="101" spans="1:5" s="53" customFormat="1" ht="29.25" customHeight="1">
      <c r="A101" s="638"/>
      <c r="B101" s="670"/>
      <c r="C101" s="641"/>
      <c r="D101" s="670"/>
      <c r="E101" s="670"/>
    </row>
    <row r="102" spans="1:5" s="53" customFormat="1" ht="29.25" customHeight="1">
      <c r="A102" s="638"/>
      <c r="B102" s="670"/>
      <c r="C102" s="641"/>
      <c r="D102" s="670"/>
      <c r="E102" s="670"/>
    </row>
    <row r="103" spans="1:5" s="53" customFormat="1" ht="29.25" customHeight="1">
      <c r="A103" s="638"/>
      <c r="B103" s="670"/>
      <c r="C103" s="641"/>
      <c r="D103" s="670"/>
      <c r="E103" s="670"/>
    </row>
    <row r="104" spans="1:5" s="53" customFormat="1" ht="29.25" customHeight="1">
      <c r="A104" s="638"/>
      <c r="B104" s="670"/>
      <c r="C104" s="641"/>
      <c r="D104" s="670"/>
      <c r="E104" s="670"/>
    </row>
    <row r="105" spans="1:5" s="53" customFormat="1" ht="29.25" customHeight="1">
      <c r="A105" s="638"/>
      <c r="B105" s="670"/>
      <c r="C105" s="641"/>
      <c r="D105" s="670"/>
      <c r="E105" s="670"/>
    </row>
    <row r="106" spans="1:5" s="53" customFormat="1" ht="29.25" customHeight="1">
      <c r="A106" s="638"/>
      <c r="B106" s="670"/>
      <c r="C106" s="641"/>
      <c r="D106" s="670"/>
      <c r="E106" s="670"/>
    </row>
    <row r="107" spans="1:5" s="53" customFormat="1" ht="29.25" customHeight="1">
      <c r="A107" s="638"/>
      <c r="B107" s="670"/>
      <c r="C107" s="641"/>
      <c r="D107" s="670"/>
      <c r="E107" s="670"/>
    </row>
    <row r="108" spans="1:5" s="53" customFormat="1" ht="29.25" customHeight="1">
      <c r="A108" s="638"/>
      <c r="B108" s="670"/>
      <c r="C108" s="641"/>
      <c r="D108" s="670"/>
      <c r="E108" s="670"/>
    </row>
    <row r="109" spans="1:5" s="53" customFormat="1" ht="29.25" customHeight="1">
      <c r="A109" s="638"/>
      <c r="B109" s="670"/>
      <c r="C109" s="641"/>
      <c r="D109" s="670"/>
      <c r="E109" s="670"/>
    </row>
    <row r="110" spans="1:5" s="53" customFormat="1" ht="29.25" customHeight="1">
      <c r="A110" s="638"/>
      <c r="B110" s="670"/>
      <c r="C110" s="641"/>
      <c r="D110" s="670"/>
      <c r="E110" s="670"/>
    </row>
    <row r="111" spans="1:5" s="53" customFormat="1" ht="29.25" customHeight="1">
      <c r="A111" s="638"/>
      <c r="B111" s="670"/>
      <c r="C111" s="641"/>
      <c r="D111" s="670"/>
      <c r="E111" s="670"/>
    </row>
    <row r="112" spans="1:5" s="53" customFormat="1" ht="29.25" customHeight="1">
      <c r="A112" s="638"/>
      <c r="B112" s="670"/>
      <c r="C112" s="641"/>
      <c r="D112" s="670"/>
      <c r="E112" s="670"/>
    </row>
    <row r="113" spans="1:5" s="53" customFormat="1" ht="29.25" customHeight="1">
      <c r="A113" s="638"/>
      <c r="B113" s="670"/>
      <c r="C113" s="641"/>
      <c r="D113" s="670"/>
      <c r="E113" s="670"/>
    </row>
    <row r="114" spans="1:5" s="53" customFormat="1" ht="29.25" customHeight="1">
      <c r="A114" s="638"/>
      <c r="B114" s="670"/>
      <c r="C114" s="641"/>
      <c r="D114" s="670"/>
      <c r="E114" s="670"/>
    </row>
    <row r="115" spans="1:5" s="53" customFormat="1" ht="29.25" customHeight="1">
      <c r="A115" s="638"/>
      <c r="B115" s="670"/>
      <c r="C115" s="641"/>
      <c r="D115" s="670"/>
      <c r="E115" s="670"/>
    </row>
    <row r="116" spans="1:5" s="53" customFormat="1" ht="29.25" customHeight="1">
      <c r="A116" s="638"/>
      <c r="B116" s="670"/>
      <c r="C116" s="641"/>
      <c r="D116" s="670"/>
      <c r="E116" s="670"/>
    </row>
    <row r="117" spans="1:5" s="53" customFormat="1" ht="29.25" customHeight="1">
      <c r="A117" s="641"/>
      <c r="B117" s="670"/>
      <c r="C117" s="641"/>
      <c r="D117" s="670"/>
      <c r="E117" s="670"/>
    </row>
    <row r="118" spans="1:5" s="53" customFormat="1" ht="29.25" customHeight="1">
      <c r="A118" s="638"/>
      <c r="B118" s="670"/>
      <c r="C118" s="641"/>
      <c r="D118" s="670"/>
      <c r="E118" s="670"/>
    </row>
    <row r="119" spans="1:5" s="53" customFormat="1" ht="29.25" customHeight="1">
      <c r="A119" s="641"/>
      <c r="B119" s="671"/>
      <c r="C119" s="641"/>
      <c r="D119" s="670"/>
      <c r="E119" s="670"/>
    </row>
    <row r="120" spans="1:5" ht="27.75" customHeight="1">
      <c r="A120" s="641"/>
      <c r="B120" s="663"/>
    </row>
    <row r="121" spans="1:5" ht="36.75" customHeight="1">
      <c r="B121" s="672"/>
    </row>
    <row r="122" spans="1:5" ht="36.75" customHeight="1">
      <c r="B122" s="672"/>
    </row>
    <row r="123" spans="1:5" ht="36.75" customHeight="1">
      <c r="B123" s="672"/>
    </row>
    <row r="124" spans="1:5" ht="36.75" customHeight="1">
      <c r="B124" s="672"/>
    </row>
    <row r="125" spans="1:5" ht="36.75" customHeight="1">
      <c r="B125" s="672"/>
    </row>
    <row r="126" spans="1:5" ht="36.75" customHeight="1">
      <c r="B126" s="672"/>
    </row>
    <row r="127" spans="1:5" ht="36.75" customHeight="1">
      <c r="A127" s="641"/>
      <c r="B127" s="640"/>
    </row>
    <row r="128" spans="1:5" ht="36.75" customHeight="1">
      <c r="B128" s="672"/>
    </row>
    <row r="129" spans="1:2" ht="36.75" customHeight="1">
      <c r="B129" s="672"/>
    </row>
    <row r="130" spans="1:2" ht="36.75" customHeight="1">
      <c r="B130" s="672"/>
    </row>
    <row r="131" spans="1:2" ht="36.75" customHeight="1">
      <c r="B131" s="672"/>
    </row>
    <row r="132" spans="1:2" ht="36.75" customHeight="1">
      <c r="B132" s="672"/>
    </row>
    <row r="133" spans="1:2" ht="36.75" customHeight="1">
      <c r="B133" s="672"/>
    </row>
    <row r="134" spans="1:2" ht="36.75" customHeight="1">
      <c r="B134" s="672"/>
    </row>
    <row r="135" spans="1:2" ht="36.75" customHeight="1">
      <c r="B135" s="672"/>
    </row>
    <row r="136" spans="1:2" ht="36.75" customHeight="1">
      <c r="B136" s="672"/>
    </row>
    <row r="137" spans="1:2" ht="36.75" customHeight="1">
      <c r="B137" s="672"/>
    </row>
    <row r="138" spans="1:2" ht="36.75" customHeight="1">
      <c r="B138" s="672"/>
    </row>
    <row r="139" spans="1:2" ht="36.75" customHeight="1">
      <c r="A139" s="673"/>
      <c r="B139" s="672"/>
    </row>
    <row r="140" spans="1:2" ht="36.75" customHeight="1">
      <c r="A140" s="674"/>
      <c r="B140" s="672"/>
    </row>
    <row r="141" spans="1:2" ht="36.75" customHeight="1">
      <c r="B141" s="672"/>
    </row>
    <row r="142" spans="1:2" ht="36.75" customHeight="1">
      <c r="B142" s="672"/>
    </row>
    <row r="143" spans="1:2" ht="36.75" customHeight="1">
      <c r="B143" s="672"/>
    </row>
    <row r="144" spans="1:2" ht="36.75" customHeight="1">
      <c r="B144" s="672"/>
    </row>
    <row r="145" spans="1:2" ht="36.75" customHeight="1">
      <c r="B145" s="672"/>
    </row>
    <row r="146" spans="1:2" ht="36.75" customHeight="1">
      <c r="B146" s="672"/>
    </row>
    <row r="147" spans="1:2" ht="36.75" customHeight="1">
      <c r="B147" s="672"/>
    </row>
    <row r="148" spans="1:2" ht="36.75" customHeight="1">
      <c r="B148" s="672"/>
    </row>
    <row r="149" spans="1:2" ht="36.75" customHeight="1">
      <c r="A149" s="674"/>
      <c r="B149" s="672"/>
    </row>
    <row r="150" spans="1:2" ht="36.75" customHeight="1">
      <c r="A150" s="638"/>
      <c r="B150" s="663"/>
    </row>
    <row r="151" spans="1:2" ht="36.75" customHeight="1">
      <c r="A151" s="638"/>
      <c r="B151" s="663"/>
    </row>
    <row r="152" spans="1:2" ht="36.75" customHeight="1">
      <c r="A152" s="673"/>
      <c r="B152" s="672"/>
    </row>
    <row r="153" spans="1:2" ht="36.75" customHeight="1">
      <c r="A153" s="673"/>
      <c r="B153" s="672"/>
    </row>
    <row r="154" spans="1:2" ht="36.75" customHeight="1">
      <c r="A154" s="673"/>
    </row>
    <row r="155" spans="1:2" ht="36.75" customHeight="1">
      <c r="B155" s="672"/>
    </row>
    <row r="156" spans="1:2" ht="36.75" customHeight="1">
      <c r="B156" s="672"/>
    </row>
    <row r="157" spans="1:2" ht="36.75" customHeight="1">
      <c r="B157" s="672"/>
    </row>
    <row r="158" spans="1:2" ht="36.75" customHeight="1">
      <c r="B158" s="672"/>
    </row>
    <row r="159" spans="1:2" ht="36.75" customHeight="1">
      <c r="B159" s="672"/>
    </row>
    <row r="160" spans="1:2" ht="36.75" customHeight="1">
      <c r="B160" s="672"/>
    </row>
    <row r="161" spans="1:2" ht="36.75" customHeight="1">
      <c r="A161" s="674"/>
      <c r="B161" s="672"/>
    </row>
    <row r="162" spans="1:2" ht="36.75" customHeight="1">
      <c r="B162" s="672"/>
    </row>
    <row r="163" spans="1:2" ht="36.75" customHeight="1">
      <c r="B163" s="672"/>
    </row>
    <row r="164" spans="1:2" ht="36.75" customHeight="1">
      <c r="B164" s="672"/>
    </row>
    <row r="165" spans="1:2" ht="36.75" customHeight="1">
      <c r="B165" s="672"/>
    </row>
    <row r="166" spans="1:2" ht="36.75" customHeight="1">
      <c r="B166" s="672"/>
    </row>
    <row r="168" spans="1:2" ht="36.75" customHeight="1">
      <c r="B168" s="672"/>
    </row>
    <row r="169" spans="1:2" ht="36.75" customHeight="1">
      <c r="B169" s="663"/>
    </row>
    <row r="170" spans="1:2" ht="36.75" customHeight="1">
      <c r="B170" s="675"/>
    </row>
    <row r="171" spans="1:2" ht="36.75" customHeight="1">
      <c r="B171" s="675"/>
    </row>
    <row r="172" spans="1:2" ht="36.75" customHeight="1">
      <c r="B172" s="672"/>
    </row>
    <row r="173" spans="1:2" ht="36.75" customHeight="1">
      <c r="A173" s="673"/>
      <c r="B173" s="672"/>
    </row>
    <row r="174" spans="1:2" ht="36.75" customHeight="1">
      <c r="A174" s="674"/>
      <c r="B174" s="672"/>
    </row>
    <row r="175" spans="1:2" ht="36.75" customHeight="1">
      <c r="B175" s="663"/>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A1" display="Recaudación Administración Local Bávaro, por meses, según Impuestos, 2020" xr:uid="{97474FDD-EDE5-4FC1-BBAE-0E32837DF6D4}"/>
    <hyperlink ref="B23" location="'Adm. Boca Chica mensual'!A1" display="Recaudación Administración Local Boca Chica, por meses, según Impuestos, 2020" xr:uid="{2025DFA5-AE5D-4755-97CA-3CDA4621BE04}"/>
    <hyperlink ref="B24" location="'Adm. Boca Chica por año'!A1" display="Recaudación Administración Local Boca Chica, según Impuestos, año 2010 - 2020 " xr:uid="{4AE7F877-7F30-448F-84F0-495EF1D9222A}"/>
    <hyperlink ref="B25" location="'Adm. Bonao mensual'!A1" display="Recaudación Administración Local Bonao, por meses, según Impuestos, 2020" xr:uid="{80AB70CC-F9C6-40FF-B59A-B30F878ECE73}"/>
    <hyperlink ref="B29" location="'Adm. El Seibo mensual'!A1" display="Recaudación Administración Local El Seybo, por meses, según Impuestos, 2020" xr:uid="{BBCD74EA-2756-45E7-BED7-E0B422DDAFC0}"/>
    <hyperlink ref="B30" location="'Adm. El Seibo por año'!A1" display="Recaudación Administración Local El Seybo, según Impuestos, año 2010 - 2020 " xr:uid="{2E1AA744-2DF7-4658-BB62-DBF72C0D553D}"/>
    <hyperlink ref="B31" location="'Adm. GGC mensual'!A1" display="Recaudación Administración Local Gerencia de Grandes Contribuyentes, por meses, según impuestos, 2020" xr:uid="{0D7C2F33-9861-4650-A92C-32011785287F}"/>
    <hyperlink ref="B32" location="'Adm. GGG por año'!A1" display="Recaudación Gerencia de Grandes Contribuyentes, según Impuestos, año 2010 - 2020 " xr:uid="{7D3E395C-8AED-4BDE-A240-E03E589F813B}"/>
    <hyperlink ref="B35" location="'Adm. Herrera mensual'!A1" display="Recaudación Administración Local Herrera, por meses, según Impuestos, 2020" xr:uid="{3304AE11-D89D-40BB-9374-8DE65084926F}"/>
    <hyperlink ref="B36" location="'Adm. Herrera por año'!A1" display="Recaudación Administración Local Herrera, según Impuestos, año 2010 - 2020 " xr:uid="{BADB3A3F-4B5B-4678-9809-714145FAACB3}"/>
    <hyperlink ref="B37" location="'Adm. Higüey mensual'!A1" display="Recaudación Administración Local Higuey, por meses, según Impuestos, 2020" xr:uid="{CD7FE2FD-2E7B-4880-ADFF-80CE5C3AB6DC}"/>
    <hyperlink ref="B38" location="'Adm. Higüey por año'!A1" display="Recaudación Administración Local Higuey, según Impuestos, año 2010 - 2020 " xr:uid="{3EA1B5C0-C500-4EC8-8FC1-15FB80A22549}"/>
    <hyperlink ref="B39" location="' Adm. La Feria mensual'!A1" display="Recaudación Administración Local La Feria, por meses, según Impuestos, 2020" xr:uid="{F8AFB815-F467-4357-A903-D6E6442EF27A}"/>
    <hyperlink ref="B40" location="'Adm. La Feria por año'!A1" display="Recaudación Administración Local La Feria, según Impuestos, año 2010 - 2020 " xr:uid="{DF6EDFCB-8BDD-44D7-8D30-9AD90775DB41}"/>
    <hyperlink ref="B41" location="' Adm. La Romana mensual'!A1" display="Recaudación Administración Local La Romana, por meses, según Impuestos, 2020" xr:uid="{8ED4B43C-988D-4FCE-8D4A-6D67A0486368}"/>
    <hyperlink ref="B42" location="'Adm. La Romana por año'!A1" display="Recaudación Administración Local La Romana, según Impuestos, año 2010 - 2020 " xr:uid="{964476CA-83FF-477C-8FA5-22EA59ED73B9}"/>
    <hyperlink ref="B43" location="' Adm. La Vega mensual'!A1" display="Recaudación Administración Local La Vega, por meses, según Impuestos, 2020" xr:uid="{B8880CCB-D08C-4D2F-903B-9347B76CDE70}"/>
    <hyperlink ref="B44" location="'Adm. La Vega por año'!A1" display="Recaudación Administración Local La Vega, según Impuestos, año 2010 - 2020 " xr:uid="{9524D642-0D73-48E6-90C4-DB6ABDAF5407}"/>
    <hyperlink ref="B45" location="'Adm. Los Mina mensual'!A1" display="Recaudación Administración Local Los Mina, por meses, según Impuestos, año 2020" xr:uid="{AAFF87A7-4435-473B-B19D-93B78A803DC5}"/>
    <hyperlink ref="B46" location="'Adm. Los Mina por año'!A1" display="Recaudación Administración Local Los Mina, según Impuestos, año 2010 - 2020 " xr:uid="{AFF042C4-4FD1-4E7E-A98C-1E53A3F8AABB}"/>
    <hyperlink ref="B47" location="'Adm. Los Próceres mensual'!A1" display="Recaudación Administración Local Los Próceres, por meses, según Impuestos, año 2020" xr:uid="{C7814F45-3BEB-4A65-A1A4-7B48D34A17C2}"/>
    <hyperlink ref="B48" location="'Adm. Los Próceres por año'!A1" display="Recaudación Administración Local Los Próceres, según Impuestos, año 2010 - 2020 " xr:uid="{32493D69-94CA-4682-BFA6-AAA05944846D}"/>
    <hyperlink ref="B49" location="'Adm. Máximo Gómez mensual'!A1" display="Recaudación Administración Local Máximo Gómez, por meses, según Impuestos, año 2020" xr:uid="{AB7B6A0F-3D4D-4DDB-98A9-D1A2B9502875}"/>
    <hyperlink ref="B50" location="'Adm. Máximo Gómez por año'!A1" display="Recaudación Administración Local Máximo Gómez, según Impuestos, año 2010 - 2020 " xr:uid="{EA15F6EF-A21B-4B07-85AC-234C8D140F29}"/>
    <hyperlink ref="B53" location="' Adm. Moca mensual'!A1" display="Recaudación Administración Local Moca, por meses, según Impuestos, año 2020" xr:uid="{843E479C-DF96-4F7F-AA27-679F90A42AC0}"/>
    <hyperlink ref="B54" location="'Adm. Moca por año'!A1" display="Recaudación Administración Local Moca, según Impuestos, año 2010 - 2020 " xr:uid="{B03C89F2-FC88-4F99-9091-D9EA0A32F5D1}"/>
    <hyperlink ref="B55" location="'Adm. Montecristi mensual'!A1" display="Recaudación Administración Local Montecristi, por meses, según Impuestos, año 2020" xr:uid="{1C307AE4-AB66-43B0-8043-5053BF1B3BBC}"/>
    <hyperlink ref="B56" location="'Adm. Montecristi por año'!A1" display="Recaudación Administración Local Montecristi, según Impuestos, año 2016-2020" xr:uid="{8BA755D2-F5D0-4CAB-B6CF-E6B52248CFBB}"/>
    <hyperlink ref="B57" location="'Adm. Nagua mensual'!A1" display="Recaudación Administración Local Nagua, por meses, según Impuestos, año 2020" xr:uid="{C572B430-5BC5-48BA-A26D-EBF9EC2D40EA}"/>
    <hyperlink ref="B58" location="'Adm. Nagua por año'!A1" display="Recaudación Administración Local Nagua, según Impuestos, año 2010 - 2020 " xr:uid="{3C8DA374-524B-4FB1-AEB9-DFCF6DB9689C}"/>
    <hyperlink ref="B59" location="'Adm. OGC Santiago mensual'!A1" display="Recaudación Administración Local OGC Santiago, por meses, según Impuestos, año 2020" xr:uid="{F30F77C9-1C4D-40A2-84C4-FFD9E35E92A2}"/>
    <hyperlink ref="B60" location="'Adm. OGC Santiago por año'!A1" display="Recaudación Administración Local OGC Santiago, según Impuestos, año 2016 - 2020" xr:uid="{648BE95A-5F88-447F-BEAB-0B8745D1F635}"/>
    <hyperlink ref="B61" location="' Adm. Puerto Plata mensual'!A1" display="Recaudación Administración Local Puerto Plata, por meses, según Impuestos, año 2020" xr:uid="{7CF286A3-AD7B-4306-9387-08ADE6293D09}"/>
    <hyperlink ref="B62" location="'Adm. Puerto Plata por año'!A1" display="Recaudación Administración Local Puerto Plata, según Impuestos, año 2010 - 2020 " xr:uid="{95B25D9C-1545-4759-A499-7347D3B8ACFD}"/>
    <hyperlink ref="B63" location="'Adm. Salcedo mensual'!A1" display="Recaudación Administración Local Salcedo, por meses, según Impuestos, año 2020" xr:uid="{E54558F2-EE74-487D-B577-2451FFE66EC6}"/>
    <hyperlink ref="B64" location="'Adm. Salcedo por año'!A1" display="Recaudación Administración Local Salcedo, según Impuestos, año 2010 - 2020 " xr:uid="{6AACB8D4-87A9-47C6-A0B6-F1F93D0BAC52}"/>
    <hyperlink ref="B65" location="' Adm. Samaná mensual'!A1" display="Recaudación Administración Local Samaná, por meses, según Impuestos, año 2020" xr:uid="{A1D06218-48EC-4453-8FE9-35B31528BE64}"/>
    <hyperlink ref="B66" location="'Adm. Samaná por año'!A1" display="Recaudación Administración Local Samaná, según Impuestos, año 2010 - 2020 " xr:uid="{DCF3B19F-C281-4DB2-872E-DB5CDB764105}"/>
    <hyperlink ref="B67" location="'Adm. San Carlos mensual'!A1" display="Recaudación Administración Local San Carlos, por meses, según Impuestos, año 2020" xr:uid="{38953DE7-643B-4E02-B2EA-2B28FC6C130E}"/>
    <hyperlink ref="B68" location="'Adm. San Carlos por año'!A1" display="Recaudación Administración Local San Carlos, según Impuestos, año 2010 - 2020 " xr:uid="{A938BE6B-220E-46C7-A895-DD9BF685A1F2}"/>
    <hyperlink ref="B69" location="' Adm. San Cristóbal mensual'!A1" display="Recaudación Administración Local San Cristóbal, por meses, según Impuestos, año 2020" xr:uid="{9F347810-B889-41F7-A7CF-8B1D8CB2C18C}"/>
    <hyperlink ref="B70" location="'Adm. San Cristóbal por año'!A1" display="Recaudación Administración Local San Cristóbal, según Impuestos, año 2010 - 2020 " xr:uid="{E8826BBD-1327-4BBD-AF92-77E06D9B5FB6}"/>
    <hyperlink ref="B71" location="' Adm. San Francisco mensual'!A1" display="Recaudación Administración Local San Francisco, por meses, según Impuestos, año 2020" xr:uid="{384DA6A0-9B33-4D5C-9FFD-1C39C993CF00}"/>
    <hyperlink ref="B72" location="'Adm. San Francisco por año'!A1" display="Recaudación Administración Local San Francisco, según Impuestos, año 2010 - 2020 " xr:uid="{3A0BB90F-B741-4657-9B41-A7F8DD49834D}"/>
    <hyperlink ref="B73" location="'Adm. San Juan mensual'!A1" display="Recaudación Administración Local San Juan de la Maguana, por meses, según Impuestos, año 2020" xr:uid="{F230CF35-F565-485B-BCE4-4C362B084762}"/>
    <hyperlink ref="B74" location="'Adm. San Juan por año'!A1" display="Recaudación Administración Local San Juan de la Maguana, segúnImpuestos, año 2010 - 2020 " xr:uid="{6D4ECE6C-2ACB-4BBE-B123-08EABCF68C27}"/>
    <hyperlink ref="B75" location="' Adm. San Pedro mensual'!A1" display="Recaudación Administración Local San Pedro de Macorís, por meses, según Impuestos, año 2020" xr:uid="{895930DB-A07A-4300-AFDF-9E3D2AC4C85B}"/>
    <hyperlink ref="B76" location="'Adm. San Pedro por año'!A1" display="Recaudación Administración Local San Pedro de Macorís, según Impuestos, año 2010 - 2020 " xr:uid="{915D136C-39C8-45F4-94E0-94BF6B1335B0}"/>
    <hyperlink ref="B77" location="'Adm. Santiago mensual'!A1" display="Recaudación Administración Local Santiago, por meses, según Impuestos, año 2020" xr:uid="{6C4C35C0-162E-4E6E-9A99-63D80B0700AD}"/>
    <hyperlink ref="B78" location="'Adm. Santiago por año'!A1" display="Recaudación Administración Local Santiago, según Impuestos, año 2010 - 2020 " xr:uid="{4F876F6B-7E80-44FD-BC67-9429BBA79AFE}"/>
    <hyperlink ref="B79" location="'Adm. Valverde Mao mensual'!A1" display="Recaudación Administración Local Valverde Mao, por meses, según Impuestos, año 2020" xr:uid="{F6FE5AAB-68DC-43D4-A742-B2E773BAB804}"/>
    <hyperlink ref="B80" location="'Adm. Valverde Mao por año'!A1" display="Recaudación Administración Local Valverde Mao, según Impuestos, año 2010 - 2020 " xr:uid="{D3E9D81F-E109-41FE-8020-BBD5D321D5D3}"/>
    <hyperlink ref="B81" location="'Adm. Villa Mella mensual'!A1" display="Recaudación Administración Local Villa Mella, por meses, según Impuestos, año 2020" xr:uid="{26772E77-1CDD-4D35-8A09-BCD740E24F25}"/>
    <hyperlink ref="B82" location="'Adm.Villa Mella por año'!A1" display="Recaudación Administración Local Villa Mella, según Impuestos, año 2010 - 2020 " xr:uid="{C23C559E-5B94-43BA-8A02-47AF9C7ED9F4}"/>
    <hyperlink ref="B83" location="' Adm. Zona Oriental mensual'!A1" display="Recaudación Administración Local Zona Oriental, por meses, según Impuestos, año 2020" xr:uid="{33A5C93E-A16E-4DA3-BABA-C5096024E26A}"/>
    <hyperlink ref="B84"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 ref="B22" location="'Adm. Bávaro por año'!Print_Area" display="Recaudación Administración Local Bávaro, según Impuestos, año 2010 - 2021" xr:uid="{350920EA-C4AE-4528-9C5A-F37EAF8A7EA2}"/>
    <hyperlink ref="B51" location="'Adm. Miraflores mensual'!Print_Area" display="Recaudación Administración Local Miraflores, por meses, según Impuestos, año 2021" xr:uid="{E44853CD-F6CD-44E4-9011-0A4A3B1A4806}"/>
    <hyperlink ref="B52" location="'Adm. Miraflores año'!A1" display="Recaudación Administración Local Miraflores, según Impuestos, año 2010 - 2021 " xr:uid="{C7C99BC4-CA9C-46E6-9195-10A9103BE9A7}"/>
    <hyperlink ref="B28" location="'Adm. Cotuí por año'!A1" display="Recaudación Administración Local Cotuí, según Impuestos, año 2010 - 2022" xr:uid="{269B7208-0F0B-46A1-8BA2-F9B03D7A4DAE}"/>
    <hyperlink ref="B26" location="'Adm. Bonao por año'!A1" display="Recaudación Administración Local Bonao, según Impuestos, año 2010 - 2020 " xr:uid="{C90007F1-6B32-46DF-9C48-D922CD5AE9F5}"/>
    <hyperlink ref="B27" location="'Adm. Cotuí mensual'!A1" display="Recaudación Administración Local Cotuí, por meses, según Impuestos, 2022" xr:uid="{FC039B71-6FED-4858-AC92-41EA9803E307}"/>
    <hyperlink ref="B33" location="'Adm. Hato Mayor mensual'!A1" display="Recaudación Administración Local Hato Mayor, por meses, según impuestos 2010 - 2023" xr:uid="{B0FE55EF-9C1F-49E4-ABB2-643BAC890086}"/>
    <hyperlink ref="B34" location="'Adm. Hato Mayor por año'!A1" display="Recaudación Administración Local Hato Mayor, según impuestos, año 2010 - 2023" xr:uid="{128616B0-436F-41AE-8058-B4C994D605E6}"/>
  </hyperlinks>
  <pageMargins left="0.7" right="0.7" top="0.75" bottom="0.75" header="0.3" footer="0.3"/>
  <pageSetup scale="52"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pageSetUpPr fitToPage="1"/>
  </sheetPr>
  <dimension ref="A1:M70"/>
  <sheetViews>
    <sheetView showGridLines="0" zoomScaleNormal="100" workbookViewId="0">
      <pane xSplit="1" ySplit="11" topLeftCell="B23" activePane="bottomRight" state="frozen"/>
      <selection pane="topRight" activeCell="B1" sqref="B1"/>
      <selection pane="bottomLeft" activeCell="A12" sqref="A12"/>
      <selection pane="bottomRight" activeCell="C58" sqref="C58"/>
    </sheetView>
  </sheetViews>
  <sheetFormatPr defaultColWidth="9.140625" defaultRowHeight="12.75"/>
  <cols>
    <col min="1" max="1" width="54.5703125" style="109" customWidth="1"/>
    <col min="2" max="8" width="14.140625" style="109" customWidth="1"/>
    <col min="9" max="10" width="14.140625" customWidth="1"/>
    <col min="11" max="11" width="12.85546875" customWidth="1"/>
    <col min="12" max="12" width="20.28515625" style="109" bestFit="1" customWidth="1"/>
    <col min="13" max="13" width="20.85546875" style="109" bestFit="1" customWidth="1"/>
    <col min="14" max="16384" width="9.140625" style="109"/>
  </cols>
  <sheetData>
    <row r="1" spans="1:13">
      <c r="A1" s="134" t="s">
        <v>115</v>
      </c>
      <c r="B1" s="134"/>
      <c r="C1" s="134"/>
      <c r="D1" s="134"/>
      <c r="E1" s="134"/>
      <c r="F1" s="134"/>
      <c r="G1" s="136"/>
      <c r="H1" s="136"/>
      <c r="I1" s="136"/>
      <c r="J1" s="136"/>
      <c r="K1" s="136">
        <v>26</v>
      </c>
    </row>
    <row r="8" spans="1:13">
      <c r="A8" s="173" t="s">
        <v>711</v>
      </c>
      <c r="B8" s="175"/>
      <c r="C8" s="339"/>
      <c r="D8" s="175"/>
      <c r="E8" s="175"/>
      <c r="F8" s="175"/>
      <c r="G8" s="175"/>
    </row>
    <row r="9" spans="1:13">
      <c r="A9" s="173" t="s">
        <v>696</v>
      </c>
      <c r="B9" s="175"/>
      <c r="C9" s="175"/>
      <c r="D9" s="175"/>
      <c r="E9" s="175"/>
      <c r="F9" s="175"/>
      <c r="G9" s="175"/>
    </row>
    <row r="10" spans="1:13">
      <c r="A10" s="173" t="s">
        <v>1621</v>
      </c>
      <c r="B10" s="175"/>
      <c r="C10" s="175"/>
      <c r="D10" s="175"/>
      <c r="E10" s="175"/>
      <c r="F10" s="175"/>
      <c r="G10" s="175"/>
    </row>
    <row r="11" spans="1:13" ht="16.5" customHeight="1">
      <c r="A11" s="162" t="s">
        <v>89</v>
      </c>
      <c r="B11" s="172">
        <v>2015</v>
      </c>
      <c r="C11" s="172">
        <v>2016</v>
      </c>
      <c r="D11" s="172">
        <v>2017</v>
      </c>
      <c r="E11" s="172">
        <v>2018</v>
      </c>
      <c r="F11" s="172">
        <v>2019</v>
      </c>
      <c r="G11" s="172">
        <v>2020</v>
      </c>
      <c r="H11" s="172">
        <v>2021</v>
      </c>
      <c r="I11" s="172">
        <v>2022</v>
      </c>
      <c r="J11" s="172">
        <v>2023</v>
      </c>
      <c r="K11" s="172">
        <v>2024</v>
      </c>
    </row>
    <row r="12" spans="1:13" s="739" customFormat="1" ht="16.5" customHeight="1">
      <c r="A12" s="363" t="s">
        <v>660</v>
      </c>
      <c r="B12" s="1083" t="s">
        <v>580</v>
      </c>
      <c r="C12" s="1083" t="s">
        <v>580</v>
      </c>
      <c r="D12" s="1084">
        <v>2889387768.0400023</v>
      </c>
      <c r="E12" s="1084">
        <v>4114099319.1500001</v>
      </c>
      <c r="F12" s="1084">
        <v>13014830089.680004</v>
      </c>
      <c r="G12" s="1084">
        <v>12700886736.309992</v>
      </c>
      <c r="H12" s="1084">
        <v>19409323341.630009</v>
      </c>
      <c r="I12" s="1084">
        <v>36647844274.669868</v>
      </c>
      <c r="J12" s="1084">
        <v>51904191950.10997</v>
      </c>
      <c r="K12" s="1084">
        <v>57100274776.349983</v>
      </c>
      <c r="L12" s="1161"/>
      <c r="M12" s="1162"/>
    </row>
    <row r="13" spans="1:13" s="363" customFormat="1">
      <c r="A13" s="394" t="s">
        <v>131</v>
      </c>
      <c r="B13" s="1085">
        <v>139671042.84000003</v>
      </c>
      <c r="C13" s="1085">
        <v>159001453.94999999</v>
      </c>
      <c r="D13" s="1085">
        <v>161320608.01999992</v>
      </c>
      <c r="E13" s="1085">
        <v>172034839.60000008</v>
      </c>
      <c r="F13" s="1085">
        <v>212952242.40999985</v>
      </c>
      <c r="G13" s="1086">
        <v>163093348.46999973</v>
      </c>
      <c r="H13" s="1084">
        <v>272445150.59000009</v>
      </c>
      <c r="I13" s="1084">
        <v>373133333.49000078</v>
      </c>
      <c r="J13" s="1084">
        <v>422035980.67999947</v>
      </c>
      <c r="K13" s="1084">
        <v>455853478.61999995</v>
      </c>
      <c r="L13" s="1161"/>
      <c r="M13" s="1162"/>
    </row>
    <row r="14" spans="1:13" s="363" customFormat="1">
      <c r="A14" s="394" t="s">
        <v>77</v>
      </c>
      <c r="B14" s="1085">
        <v>392443371.98999965</v>
      </c>
      <c r="C14" s="1085">
        <v>441192039.26999998</v>
      </c>
      <c r="D14" s="1085">
        <v>548385876.05999959</v>
      </c>
      <c r="E14" s="1085">
        <v>678234572.2499994</v>
      </c>
      <c r="F14" s="1085">
        <v>822271148.20999968</v>
      </c>
      <c r="G14" s="1086">
        <v>558008406.66000021</v>
      </c>
      <c r="H14" s="1084">
        <v>1090019180.54</v>
      </c>
      <c r="I14" s="1084">
        <v>1125090882.4699984</v>
      </c>
      <c r="J14" s="1084">
        <v>1203460055.4199991</v>
      </c>
      <c r="K14" s="1084">
        <v>1275998006.3900013</v>
      </c>
      <c r="L14" s="1161"/>
      <c r="M14" s="1162"/>
    </row>
    <row r="15" spans="1:13" s="363" customFormat="1">
      <c r="A15" s="394" t="s">
        <v>132</v>
      </c>
      <c r="B15" s="1085">
        <v>282620243.42999977</v>
      </c>
      <c r="C15" s="1085">
        <v>269447401.26999986</v>
      </c>
      <c r="D15" s="1085">
        <v>284577009.20999998</v>
      </c>
      <c r="E15" s="1085">
        <v>325064521.72999996</v>
      </c>
      <c r="F15" s="1085">
        <v>441597676.52000046</v>
      </c>
      <c r="G15" s="1086">
        <v>328437411.01999974</v>
      </c>
      <c r="H15" s="1084">
        <v>589978453.94000006</v>
      </c>
      <c r="I15" s="1084">
        <v>575658662.30000126</v>
      </c>
      <c r="J15" s="1084">
        <v>670167720.4399997</v>
      </c>
      <c r="K15" s="1084">
        <v>740712354.76000059</v>
      </c>
      <c r="L15" s="1161"/>
      <c r="M15" s="1162"/>
    </row>
    <row r="16" spans="1:13" s="363" customFormat="1" ht="15.75">
      <c r="A16" s="394" t="s">
        <v>661</v>
      </c>
      <c r="B16" s="1083" t="s">
        <v>580</v>
      </c>
      <c r="C16" s="1083" t="s">
        <v>580</v>
      </c>
      <c r="D16" s="1083" t="s">
        <v>580</v>
      </c>
      <c r="E16" s="1084">
        <v>582342.13</v>
      </c>
      <c r="F16" s="1084">
        <v>2206363108.4000001</v>
      </c>
      <c r="G16" s="1084">
        <v>1201161210.2099998</v>
      </c>
      <c r="H16" s="1084">
        <v>2185275929.249999</v>
      </c>
      <c r="I16" s="1084">
        <v>5413521190.2400007</v>
      </c>
      <c r="J16" s="1084">
        <v>8334658744.6400013</v>
      </c>
      <c r="K16" s="1084">
        <v>9910616119.8900032</v>
      </c>
      <c r="L16" s="1161"/>
      <c r="M16" s="1162"/>
    </row>
    <row r="17" spans="1:13" s="363" customFormat="1">
      <c r="A17" s="394" t="s">
        <v>175</v>
      </c>
      <c r="B17" s="1086">
        <v>1301604851.9199991</v>
      </c>
      <c r="C17" s="1086">
        <v>1546782049.4100008</v>
      </c>
      <c r="D17" s="1086">
        <v>1570973179.3400006</v>
      </c>
      <c r="E17" s="1086">
        <v>1538222313.9700017</v>
      </c>
      <c r="F17" s="1086">
        <v>1798795706.9600017</v>
      </c>
      <c r="G17" s="1086">
        <v>1566837532.2200003</v>
      </c>
      <c r="H17" s="1084">
        <v>2151977163.2799988</v>
      </c>
      <c r="I17" s="1084">
        <v>2389211820.8899961</v>
      </c>
      <c r="J17" s="1084">
        <v>2450238823.0500021</v>
      </c>
      <c r="K17" s="1084">
        <v>2851558888.2700005</v>
      </c>
      <c r="L17" s="1161"/>
      <c r="M17" s="1162"/>
    </row>
    <row r="18" spans="1:13" s="363" customFormat="1">
      <c r="A18" s="394" t="s">
        <v>172</v>
      </c>
      <c r="B18" s="1086">
        <v>551866747.90000033</v>
      </c>
      <c r="C18" s="1086">
        <v>608180124.50999975</v>
      </c>
      <c r="D18" s="1086">
        <v>627251940.04999983</v>
      </c>
      <c r="E18" s="1086">
        <v>701894113.13000071</v>
      </c>
      <c r="F18" s="1086">
        <v>855503929.82999992</v>
      </c>
      <c r="G18" s="1086">
        <v>792164294.48000026</v>
      </c>
      <c r="H18" s="1084">
        <v>1155480229.3299994</v>
      </c>
      <c r="I18" s="1084">
        <v>1408142287.2999985</v>
      </c>
      <c r="J18" s="1084">
        <v>1607073582.5599999</v>
      </c>
      <c r="K18" s="1084">
        <v>1694148261.2499993</v>
      </c>
      <c r="L18" s="1161"/>
      <c r="M18" s="1162"/>
    </row>
    <row r="19" spans="1:13" s="363" customFormat="1" ht="15.75">
      <c r="A19" s="394" t="s">
        <v>1537</v>
      </c>
      <c r="B19" s="1087">
        <v>0</v>
      </c>
      <c r="C19" s="1087">
        <v>0</v>
      </c>
      <c r="D19" s="1087">
        <v>0</v>
      </c>
      <c r="E19" s="1087">
        <v>0</v>
      </c>
      <c r="F19" s="1087">
        <v>0</v>
      </c>
      <c r="G19" s="1087">
        <v>0</v>
      </c>
      <c r="H19" s="1087">
        <v>0</v>
      </c>
      <c r="I19" s="1087">
        <v>0</v>
      </c>
      <c r="J19" s="1084">
        <v>883424182.4100008</v>
      </c>
      <c r="K19" s="1084">
        <v>902015473.93000078</v>
      </c>
      <c r="L19" s="1161"/>
      <c r="M19" s="1162"/>
    </row>
    <row r="20" spans="1:13" s="363" customFormat="1">
      <c r="A20" s="394" t="s">
        <v>643</v>
      </c>
      <c r="B20" s="1086">
        <v>158194472.64000025</v>
      </c>
      <c r="C20" s="1086">
        <v>181397344.57999998</v>
      </c>
      <c r="D20" s="1086">
        <v>214169106.89999986</v>
      </c>
      <c r="E20" s="1086">
        <v>250780313.49999991</v>
      </c>
      <c r="F20" s="1086">
        <v>272672284.92999995</v>
      </c>
      <c r="G20" s="1086">
        <v>194663495.38000008</v>
      </c>
      <c r="H20" s="1084">
        <v>338407395.39999998</v>
      </c>
      <c r="I20" s="1084">
        <v>238333257.55999967</v>
      </c>
      <c r="J20" s="1084">
        <v>233679418.87999988</v>
      </c>
      <c r="K20" s="1084">
        <v>207871216.24000022</v>
      </c>
      <c r="L20" s="1161"/>
      <c r="M20" s="1162"/>
    </row>
    <row r="21" spans="1:13" s="363" customFormat="1">
      <c r="A21" s="745" t="s">
        <v>88</v>
      </c>
      <c r="B21" s="1085">
        <v>231309043142.78012</v>
      </c>
      <c r="C21" s="1085">
        <v>253337642466.49997</v>
      </c>
      <c r="D21" s="1085">
        <v>281473931243.64941</v>
      </c>
      <c r="E21" s="1085">
        <v>315346566775.75</v>
      </c>
      <c r="F21" s="1085">
        <v>342054704592.87939</v>
      </c>
      <c r="G21" s="1085">
        <v>326599368367.03009</v>
      </c>
      <c r="H21" s="1084">
        <v>418233119339.4801</v>
      </c>
      <c r="I21" s="1084">
        <v>454413252567.15082</v>
      </c>
      <c r="J21" s="1084">
        <v>533579402701.71918</v>
      </c>
      <c r="K21" s="1084">
        <v>596331459104.30908</v>
      </c>
      <c r="L21" s="1161"/>
      <c r="M21" s="1162"/>
    </row>
    <row r="22" spans="1:13" s="363" customFormat="1" ht="15.75">
      <c r="A22" s="745" t="s">
        <v>1538</v>
      </c>
      <c r="B22" s="1088">
        <v>0</v>
      </c>
      <c r="C22" s="1088">
        <v>0</v>
      </c>
      <c r="D22" s="1088">
        <v>0</v>
      </c>
      <c r="E22" s="1088">
        <v>0</v>
      </c>
      <c r="F22" s="1088">
        <v>0</v>
      </c>
      <c r="G22" s="1088">
        <v>0</v>
      </c>
      <c r="H22" s="1088">
        <v>0</v>
      </c>
      <c r="I22" s="1084">
        <v>226871479.96000007</v>
      </c>
      <c r="J22" s="1084">
        <v>304218604.00999993</v>
      </c>
      <c r="K22" s="1084">
        <v>258035106.35000011</v>
      </c>
      <c r="L22" s="1161"/>
      <c r="M22" s="1162"/>
    </row>
    <row r="23" spans="1:13" s="363" customFormat="1">
      <c r="A23" s="394" t="s">
        <v>170</v>
      </c>
      <c r="B23" s="1086">
        <v>7035623890.2999983</v>
      </c>
      <c r="C23" s="1086">
        <v>7775262403.8999977</v>
      </c>
      <c r="D23" s="1086">
        <v>7591046361.2599993</v>
      </c>
      <c r="E23" s="1086">
        <v>7665282060.4000044</v>
      </c>
      <c r="F23" s="1086">
        <v>9282102942.1000023</v>
      </c>
      <c r="G23" s="1086">
        <v>8560688480.8999977</v>
      </c>
      <c r="H23" s="1084">
        <v>13952815717.179987</v>
      </c>
      <c r="I23" s="1084">
        <v>13966204066.890034</v>
      </c>
      <c r="J23" s="1084">
        <v>17126881595.120008</v>
      </c>
      <c r="K23" s="1084">
        <v>17995330638.400013</v>
      </c>
      <c r="L23" s="1161"/>
      <c r="M23" s="1162"/>
    </row>
    <row r="24" spans="1:13" s="363" customFormat="1">
      <c r="A24" s="394" t="s">
        <v>418</v>
      </c>
      <c r="B24" s="1086">
        <v>3173742704.0099993</v>
      </c>
      <c r="C24" s="1086">
        <v>3908664536.4700007</v>
      </c>
      <c r="D24" s="1086">
        <v>4664604780.6700039</v>
      </c>
      <c r="E24" s="1086">
        <v>5342129659.8300047</v>
      </c>
      <c r="F24" s="1086">
        <v>4722849840.380002</v>
      </c>
      <c r="G24" s="1086">
        <v>2991152505.0599995</v>
      </c>
      <c r="H24" s="1084">
        <v>5554553465.819994</v>
      </c>
      <c r="I24" s="1084">
        <v>4387215046.3999939</v>
      </c>
      <c r="J24" s="1084">
        <v>4830007117.9199982</v>
      </c>
      <c r="K24" s="1084">
        <v>5001553400.739996</v>
      </c>
      <c r="L24" s="1161"/>
      <c r="M24" s="1162"/>
    </row>
    <row r="25" spans="1:13" s="363" customFormat="1">
      <c r="A25" s="394" t="s">
        <v>168</v>
      </c>
      <c r="B25" s="1086">
        <v>9956927042.6499939</v>
      </c>
      <c r="C25" s="1086">
        <v>11035190274.100002</v>
      </c>
      <c r="D25" s="1086">
        <v>10540364737.450008</v>
      </c>
      <c r="E25" s="1086">
        <v>11418541317.649994</v>
      </c>
      <c r="F25" s="1086">
        <v>13577081420.399981</v>
      </c>
      <c r="G25" s="1086">
        <v>10354407313.740005</v>
      </c>
      <c r="H25" s="1084">
        <v>16879668900.510014</v>
      </c>
      <c r="I25" s="1084">
        <v>17593507144.179996</v>
      </c>
      <c r="J25" s="1084">
        <v>20151544552.93998</v>
      </c>
      <c r="K25" s="1084">
        <v>21141757099.760021</v>
      </c>
      <c r="L25" s="1161"/>
      <c r="M25" s="1162"/>
    </row>
    <row r="26" spans="1:13" s="363" customFormat="1">
      <c r="A26" s="394" t="s">
        <v>148</v>
      </c>
      <c r="B26" s="1086">
        <v>1098228829.6200001</v>
      </c>
      <c r="C26" s="1086">
        <v>1228058666.3399994</v>
      </c>
      <c r="D26" s="1086">
        <v>1520060316.3400006</v>
      </c>
      <c r="E26" s="1086">
        <v>1737780150.9200006</v>
      </c>
      <c r="F26" s="1086">
        <v>2286744330.8199997</v>
      </c>
      <c r="G26" s="1086">
        <v>1731473237.5199976</v>
      </c>
      <c r="H26" s="1084">
        <v>3288715118.0699992</v>
      </c>
      <c r="I26" s="1084">
        <v>3635729734.3999863</v>
      </c>
      <c r="J26" s="1084">
        <v>4292745895.75</v>
      </c>
      <c r="K26" s="1084">
        <v>5798658379.0600023</v>
      </c>
      <c r="L26" s="1161"/>
      <c r="M26" s="1162"/>
    </row>
    <row r="27" spans="1:13" s="363" customFormat="1">
      <c r="A27" s="394" t="s">
        <v>129</v>
      </c>
      <c r="B27" s="1086">
        <v>1070940437.5700008</v>
      </c>
      <c r="C27" s="1086">
        <v>1207235898.3400018</v>
      </c>
      <c r="D27" s="1086">
        <v>1350008804.53</v>
      </c>
      <c r="E27" s="1086">
        <v>1641074916.2900004</v>
      </c>
      <c r="F27" s="1086">
        <v>2015540455.03</v>
      </c>
      <c r="G27" s="1086">
        <v>1730476364.0199997</v>
      </c>
      <c r="H27" s="1084">
        <v>3494004871.1099992</v>
      </c>
      <c r="I27" s="1084">
        <v>3539703182.5100074</v>
      </c>
      <c r="J27" s="1084">
        <v>4226779414.480001</v>
      </c>
      <c r="K27" s="1084">
        <v>4450731679.380002</v>
      </c>
      <c r="L27" s="1161"/>
      <c r="M27" s="1162"/>
    </row>
    <row r="28" spans="1:13" s="363" customFormat="1">
      <c r="A28" s="394" t="s">
        <v>695</v>
      </c>
      <c r="B28" s="1086">
        <v>1608610340.2900004</v>
      </c>
      <c r="C28" s="1086">
        <v>1811381353.8799999</v>
      </c>
      <c r="D28" s="1086">
        <v>1906644383.9200006</v>
      </c>
      <c r="E28" s="1086">
        <v>2189693345.1000009</v>
      </c>
      <c r="F28" s="1086">
        <v>2507647063.4399996</v>
      </c>
      <c r="G28" s="1086">
        <v>2156287578.8800006</v>
      </c>
      <c r="H28" s="1084">
        <v>3725571330.9699955</v>
      </c>
      <c r="I28" s="1084">
        <v>4389683328.0000029</v>
      </c>
      <c r="J28" s="1084">
        <v>5201757371.7699966</v>
      </c>
      <c r="K28" s="1084">
        <v>5659144760.550005</v>
      </c>
      <c r="L28" s="1161"/>
      <c r="M28" s="1162"/>
    </row>
    <row r="29" spans="1:13" s="363" customFormat="1" ht="15.75">
      <c r="A29" s="394" t="s">
        <v>1539</v>
      </c>
      <c r="B29" s="1086">
        <v>6856544151.6699915</v>
      </c>
      <c r="C29" s="1086">
        <v>7330681414.4400034</v>
      </c>
      <c r="D29" s="1086">
        <v>7416909795.529994</v>
      </c>
      <c r="E29" s="1086">
        <v>8360245925.46</v>
      </c>
      <c r="F29" s="1086">
        <v>9635526178.5300064</v>
      </c>
      <c r="G29" s="1086">
        <v>8236000698.0399942</v>
      </c>
      <c r="H29" s="1084">
        <v>12613304751.709988</v>
      </c>
      <c r="I29" s="1084">
        <v>13732575989.709965</v>
      </c>
      <c r="J29" s="1084">
        <v>16724715234.04002</v>
      </c>
      <c r="K29" s="1084">
        <v>17564514349.380024</v>
      </c>
      <c r="L29" s="1161"/>
      <c r="M29" s="1162"/>
    </row>
    <row r="30" spans="1:13" s="363" customFormat="1" ht="15.75">
      <c r="A30" s="394" t="s">
        <v>1540</v>
      </c>
      <c r="B30" s="1089">
        <v>18135905232.250027</v>
      </c>
      <c r="C30" s="1086">
        <v>19589083893.600006</v>
      </c>
      <c r="D30" s="1086">
        <v>18762225548.300011</v>
      </c>
      <c r="E30" s="1086">
        <v>18148694674.850021</v>
      </c>
      <c r="F30" s="1086">
        <v>21181697046.21999</v>
      </c>
      <c r="G30" s="1086">
        <v>17838348028.040009</v>
      </c>
      <c r="H30" s="1084">
        <v>24500200204.400021</v>
      </c>
      <c r="I30" s="1084">
        <v>18354214501.990036</v>
      </c>
      <c r="J30" s="1084">
        <v>17442605683.149986</v>
      </c>
      <c r="K30" s="1084">
        <v>18290627660.069996</v>
      </c>
      <c r="L30" s="1161"/>
      <c r="M30" s="1162"/>
    </row>
    <row r="31" spans="1:13" s="363" customFormat="1" ht="15.75">
      <c r="A31" s="394" t="s">
        <v>1541</v>
      </c>
      <c r="B31" s="1087">
        <v>0</v>
      </c>
      <c r="C31" s="1087">
        <v>0</v>
      </c>
      <c r="D31" s="1087">
        <v>0</v>
      </c>
      <c r="E31" s="1087">
        <v>0</v>
      </c>
      <c r="F31" s="1087">
        <v>0</v>
      </c>
      <c r="G31" s="1085">
        <v>1442239310.1400001</v>
      </c>
      <c r="H31" s="1084">
        <v>2928836512.5300002</v>
      </c>
      <c r="I31" s="1084">
        <v>3031686705.850008</v>
      </c>
      <c r="J31" s="1084">
        <v>3009780008.5700045</v>
      </c>
      <c r="K31" s="1084">
        <v>2871622345.46</v>
      </c>
      <c r="L31" s="1161"/>
      <c r="M31" s="1162"/>
    </row>
    <row r="32" spans="1:13" s="363" customFormat="1">
      <c r="A32" s="394" t="s">
        <v>173</v>
      </c>
      <c r="B32" s="1086">
        <v>598836320.5400002</v>
      </c>
      <c r="C32" s="1086">
        <v>644565919.18999946</v>
      </c>
      <c r="D32" s="1086">
        <v>851319656.66000056</v>
      </c>
      <c r="E32" s="1086">
        <v>953511200.04999995</v>
      </c>
      <c r="F32" s="1086">
        <v>1200821909.7099998</v>
      </c>
      <c r="G32" s="1086">
        <v>1149963489.4300003</v>
      </c>
      <c r="H32" s="1084">
        <v>1949542004.2000015</v>
      </c>
      <c r="I32" s="1084">
        <v>2013895389.1499987</v>
      </c>
      <c r="J32" s="1084">
        <v>2264624316.1399961</v>
      </c>
      <c r="K32" s="1084">
        <v>2536051564.7400017</v>
      </c>
      <c r="L32" s="1161"/>
      <c r="M32" s="1162"/>
    </row>
    <row r="33" spans="1:13" s="363" customFormat="1">
      <c r="A33" s="394" t="s">
        <v>177</v>
      </c>
      <c r="B33" s="1086">
        <v>459670910.69999957</v>
      </c>
      <c r="C33" s="1086">
        <v>594112832.16000032</v>
      </c>
      <c r="D33" s="1086">
        <v>504596723.49000007</v>
      </c>
      <c r="E33" s="1086">
        <v>433092049.51999968</v>
      </c>
      <c r="F33" s="1086">
        <v>574674726.30000019</v>
      </c>
      <c r="G33" s="1086">
        <v>455853014.05000055</v>
      </c>
      <c r="H33" s="1084">
        <v>820494292.90000045</v>
      </c>
      <c r="I33" s="1084">
        <v>891107786.21000171</v>
      </c>
      <c r="J33" s="1084">
        <v>1040576606.9700003</v>
      </c>
      <c r="K33" s="1084">
        <v>1133425223.9399996</v>
      </c>
      <c r="L33" s="1161"/>
      <c r="M33" s="1162"/>
    </row>
    <row r="34" spans="1:13" s="363" customFormat="1">
      <c r="A34" s="394" t="s">
        <v>167</v>
      </c>
      <c r="B34" s="1086">
        <v>212116509.04000011</v>
      </c>
      <c r="C34" s="1086">
        <v>226646666.8499999</v>
      </c>
      <c r="D34" s="1086">
        <v>251371634.63999996</v>
      </c>
      <c r="E34" s="1086">
        <v>305627025.79000002</v>
      </c>
      <c r="F34" s="1086">
        <v>377806847.25000012</v>
      </c>
      <c r="G34" s="1086">
        <v>259385226.92999995</v>
      </c>
      <c r="H34" s="1084">
        <v>600970416.59000015</v>
      </c>
      <c r="I34" s="1084">
        <v>720206221.1700002</v>
      </c>
      <c r="J34" s="1084">
        <v>841449874.13</v>
      </c>
      <c r="K34" s="1084">
        <v>761276828.91000032</v>
      </c>
      <c r="L34" s="1161"/>
      <c r="M34" s="1162"/>
    </row>
    <row r="35" spans="1:13" s="363" customFormat="1" ht="15.75">
      <c r="A35" s="394" t="s">
        <v>1542</v>
      </c>
      <c r="B35" s="1086">
        <v>5849755367.2099981</v>
      </c>
      <c r="C35" s="1086">
        <v>6518970108.1400023</v>
      </c>
      <c r="D35" s="1086">
        <v>6473044486.0299988</v>
      </c>
      <c r="E35" s="1086">
        <v>7000218285.7499943</v>
      </c>
      <c r="F35" s="1086">
        <v>8261738852.2299919</v>
      </c>
      <c r="G35" s="1086">
        <v>7159141715.1999969</v>
      </c>
      <c r="H35" s="1084">
        <v>12245991780.930002</v>
      </c>
      <c r="I35" s="1084">
        <v>13563465993.779995</v>
      </c>
      <c r="J35" s="1084">
        <v>14932790689.100016</v>
      </c>
      <c r="K35" s="1084">
        <v>15614783817.440012</v>
      </c>
      <c r="L35" s="1161"/>
      <c r="M35" s="1162"/>
    </row>
    <row r="36" spans="1:13" s="363" customFormat="1">
      <c r="A36" s="394" t="s">
        <v>5</v>
      </c>
      <c r="B36" s="1086">
        <v>1835940911.7399979</v>
      </c>
      <c r="C36" s="1086">
        <v>2119154122.8100035</v>
      </c>
      <c r="D36" s="1086">
        <v>2228653297.3699999</v>
      </c>
      <c r="E36" s="1086">
        <v>2187105786.3599997</v>
      </c>
      <c r="F36" s="1086">
        <v>2468849272.679997</v>
      </c>
      <c r="G36" s="1086">
        <v>1588733000.8900003</v>
      </c>
      <c r="H36" s="1084">
        <v>3195394865.1400023</v>
      </c>
      <c r="I36" s="1084">
        <v>3790499678.7900095</v>
      </c>
      <c r="J36" s="1084">
        <v>4097709558.8300018</v>
      </c>
      <c r="K36" s="1084">
        <v>4410378432.3100061</v>
      </c>
      <c r="L36" s="1161"/>
      <c r="M36" s="1162"/>
    </row>
    <row r="37" spans="1:13" s="363" customFormat="1" ht="15.75" customHeight="1">
      <c r="A37" s="394" t="s">
        <v>130</v>
      </c>
      <c r="B37" s="1086">
        <v>186246313.17000014</v>
      </c>
      <c r="C37" s="1086">
        <v>208811554.4299998</v>
      </c>
      <c r="D37" s="1086">
        <v>242322690.24999985</v>
      </c>
      <c r="E37" s="1086">
        <v>276440571.76999986</v>
      </c>
      <c r="F37" s="1086">
        <v>345290608.85000008</v>
      </c>
      <c r="G37" s="1086">
        <v>309064511.37999994</v>
      </c>
      <c r="H37" s="1084">
        <v>578990108.36000025</v>
      </c>
      <c r="I37" s="1084">
        <v>687769366.49000025</v>
      </c>
      <c r="J37" s="1084">
        <v>772958295.47000015</v>
      </c>
      <c r="K37" s="1084">
        <v>970107775.06999922</v>
      </c>
      <c r="L37" s="1161"/>
      <c r="M37" s="1162"/>
    </row>
    <row r="38" spans="1:13" s="363" customFormat="1" ht="15.75">
      <c r="A38" s="736" t="s">
        <v>1543</v>
      </c>
      <c r="B38" s="1086">
        <v>347824086.00000006</v>
      </c>
      <c r="C38" s="1086">
        <v>346758638.17000037</v>
      </c>
      <c r="D38" s="1086">
        <v>346077661.08999956</v>
      </c>
      <c r="E38" s="1086">
        <v>390034116.6699999</v>
      </c>
      <c r="F38" s="1086">
        <v>512889058.6899997</v>
      </c>
      <c r="G38" s="1086">
        <v>369818212.52999979</v>
      </c>
      <c r="H38" s="1084">
        <v>734482727.69999957</v>
      </c>
      <c r="I38" s="1084">
        <v>965456824.76000059</v>
      </c>
      <c r="J38" s="1084">
        <v>1071226727.3200005</v>
      </c>
      <c r="K38" s="1084">
        <v>1127422633.8200002</v>
      </c>
      <c r="L38" s="1161"/>
      <c r="M38" s="1162"/>
    </row>
    <row r="39" spans="1:13" s="363" customFormat="1" ht="15.75">
      <c r="A39" s="363" t="s">
        <v>1544</v>
      </c>
      <c r="B39" s="1086">
        <v>15384623959.219988</v>
      </c>
      <c r="C39" s="1086">
        <v>18353576601.340008</v>
      </c>
      <c r="D39" s="1086">
        <v>19154972605.979996</v>
      </c>
      <c r="E39" s="1086">
        <v>22790065453.140022</v>
      </c>
      <c r="F39" s="1086">
        <v>21241076067.07</v>
      </c>
      <c r="G39" s="1086">
        <v>16660221623.069889</v>
      </c>
      <c r="H39" s="1084">
        <v>26975602666.009995</v>
      </c>
      <c r="I39" s="1084">
        <v>20668529732.139919</v>
      </c>
      <c r="J39" s="1084">
        <v>18070025919.140015</v>
      </c>
      <c r="K39" s="1084">
        <v>19294631114.999954</v>
      </c>
      <c r="L39" s="1161"/>
      <c r="M39" s="1162"/>
    </row>
    <row r="40" spans="1:13" s="363" customFormat="1">
      <c r="A40" s="394" t="s">
        <v>134</v>
      </c>
      <c r="B40" s="1086">
        <v>3605734168.039999</v>
      </c>
      <c r="C40" s="1086">
        <v>4352288189.9500027</v>
      </c>
      <c r="D40" s="1086">
        <v>4342531352.8499994</v>
      </c>
      <c r="E40" s="1086">
        <v>4461516711.4100037</v>
      </c>
      <c r="F40" s="1086">
        <v>5409562754.1699982</v>
      </c>
      <c r="G40" s="1086">
        <v>4435288472.8799973</v>
      </c>
      <c r="H40" s="1084">
        <v>7835107394.920001</v>
      </c>
      <c r="I40" s="1084">
        <v>6499363072.7800026</v>
      </c>
      <c r="J40" s="1084">
        <v>5296333290.7900019</v>
      </c>
      <c r="K40" s="1084">
        <v>5155042235.600009</v>
      </c>
      <c r="L40" s="1161"/>
      <c r="M40" s="1162"/>
    </row>
    <row r="41" spans="1:13" s="363" customFormat="1">
      <c r="A41" s="394" t="s">
        <v>171</v>
      </c>
      <c r="B41" s="1086">
        <v>932365496.66999924</v>
      </c>
      <c r="C41" s="1086">
        <v>1046595501.8399998</v>
      </c>
      <c r="D41" s="1086">
        <v>1114680380.3100002</v>
      </c>
      <c r="E41" s="1086">
        <v>1345845561.9899991</v>
      </c>
      <c r="F41" s="1086">
        <v>1666168121.4000013</v>
      </c>
      <c r="G41" s="1086">
        <v>1373890327.1700008</v>
      </c>
      <c r="H41" s="1084">
        <v>2475498875.5900011</v>
      </c>
      <c r="I41" s="1084">
        <v>2699610689.3799977</v>
      </c>
      <c r="J41" s="1084">
        <v>2287327755.7599964</v>
      </c>
      <c r="K41" s="1084">
        <v>2384985090.0000033</v>
      </c>
      <c r="L41" s="1161"/>
      <c r="M41" s="1162"/>
    </row>
    <row r="42" spans="1:13" s="363" customFormat="1">
      <c r="A42" s="394" t="s">
        <v>135</v>
      </c>
      <c r="B42" s="1086">
        <v>234187270.32000005</v>
      </c>
      <c r="C42" s="1086">
        <v>243191667.30000025</v>
      </c>
      <c r="D42" s="1086">
        <v>317174074.20000005</v>
      </c>
      <c r="E42" s="1086">
        <v>369568786.94999987</v>
      </c>
      <c r="F42" s="1086">
        <v>541848729.46000051</v>
      </c>
      <c r="G42" s="1086">
        <v>353412940.06000042</v>
      </c>
      <c r="H42" s="1084">
        <v>686588997.13000071</v>
      </c>
      <c r="I42" s="1084">
        <v>621274814.12999928</v>
      </c>
      <c r="J42" s="1084">
        <v>781534174.47000015</v>
      </c>
      <c r="K42" s="1084">
        <v>907021249.12000036</v>
      </c>
      <c r="L42" s="1161"/>
      <c r="M42" s="1162"/>
    </row>
    <row r="43" spans="1:13" s="363" customFormat="1">
      <c r="A43" s="394" t="s">
        <v>147</v>
      </c>
      <c r="B43" s="1086">
        <v>836090195.15000045</v>
      </c>
      <c r="C43" s="1086">
        <v>896240195.04999936</v>
      </c>
      <c r="D43" s="1086">
        <v>1091097109.2600005</v>
      </c>
      <c r="E43" s="1086">
        <v>1196898285.3000004</v>
      </c>
      <c r="F43" s="1086">
        <v>1499267969.8499987</v>
      </c>
      <c r="G43" s="1086">
        <v>1010022588.6499996</v>
      </c>
      <c r="H43" s="1084">
        <v>1573626717.1900003</v>
      </c>
      <c r="I43" s="1084">
        <v>1864018940.9499991</v>
      </c>
      <c r="J43" s="1084">
        <v>2096369452.2699997</v>
      </c>
      <c r="K43" s="1084">
        <v>2424391533.2099996</v>
      </c>
      <c r="L43" s="1161"/>
      <c r="M43" s="1162"/>
    </row>
    <row r="44" spans="1:13" s="363" customFormat="1">
      <c r="A44" s="394" t="s">
        <v>32</v>
      </c>
      <c r="B44" s="1086">
        <v>1737653429.6900001</v>
      </c>
      <c r="C44" s="1086">
        <v>2040706438.0799983</v>
      </c>
      <c r="D44" s="1086">
        <v>2693278414.9000006</v>
      </c>
      <c r="E44" s="1086">
        <v>3523098324.7900004</v>
      </c>
      <c r="F44" s="1086">
        <v>4593194528.0500002</v>
      </c>
      <c r="G44" s="1086">
        <v>2537392254.4500022</v>
      </c>
      <c r="H44" s="1084">
        <v>4890648361.6399994</v>
      </c>
      <c r="I44" s="1084">
        <v>4542770718.7999907</v>
      </c>
      <c r="J44" s="1084">
        <v>4699801863.9800024</v>
      </c>
      <c r="K44" s="1084">
        <v>5084968762.1299944</v>
      </c>
      <c r="L44" s="1161"/>
      <c r="M44" s="1162"/>
    </row>
    <row r="45" spans="1:13" s="363" customFormat="1">
      <c r="A45" s="394" t="s">
        <v>178</v>
      </c>
      <c r="B45" s="1086">
        <v>440528934.88000059</v>
      </c>
      <c r="C45" s="1086">
        <v>460436257.99999946</v>
      </c>
      <c r="D45" s="1086">
        <v>589123736.97000074</v>
      </c>
      <c r="E45" s="1086">
        <v>651127525.24999988</v>
      </c>
      <c r="F45" s="1086">
        <v>912016685.13999951</v>
      </c>
      <c r="G45" s="1086">
        <v>679406059.79999948</v>
      </c>
      <c r="H45" s="1084">
        <v>1111689714.4999986</v>
      </c>
      <c r="I45" s="1084">
        <v>1123521268.4199989</v>
      </c>
      <c r="J45" s="1084">
        <v>1242286601.2600009</v>
      </c>
      <c r="K45" s="1084">
        <v>1369682687.6600001</v>
      </c>
      <c r="L45" s="1161"/>
      <c r="M45" s="1162"/>
    </row>
    <row r="46" spans="1:13" s="363" customFormat="1">
      <c r="A46" s="394" t="s">
        <v>174</v>
      </c>
      <c r="B46" s="1086">
        <v>1201140364.4499991</v>
      </c>
      <c r="C46" s="1086">
        <v>1491788749.6300006</v>
      </c>
      <c r="D46" s="1086">
        <v>1728447981.4800003</v>
      </c>
      <c r="E46" s="1086">
        <v>2029546096.5400004</v>
      </c>
      <c r="F46" s="1086">
        <v>2443064839.2299986</v>
      </c>
      <c r="G46" s="1086">
        <v>2005924439.7899988</v>
      </c>
      <c r="H46" s="1084">
        <v>3424643529.0300026</v>
      </c>
      <c r="I46" s="1084">
        <v>3771927632.9499869</v>
      </c>
      <c r="J46" s="1084">
        <v>3878008945.8299966</v>
      </c>
      <c r="K46" s="1084">
        <v>4516053585.8000031</v>
      </c>
      <c r="L46" s="1161"/>
      <c r="M46" s="1162"/>
    </row>
    <row r="47" spans="1:13" s="363" customFormat="1">
      <c r="A47" s="394" t="s">
        <v>169</v>
      </c>
      <c r="B47" s="1086">
        <v>3670550117.3299994</v>
      </c>
      <c r="C47" s="1086">
        <v>2573628110.0099983</v>
      </c>
      <c r="D47" s="1086">
        <v>2755630482.8899994</v>
      </c>
      <c r="E47" s="1086">
        <v>3084383827.0099955</v>
      </c>
      <c r="F47" s="1086">
        <v>4138609640.6000018</v>
      </c>
      <c r="G47" s="1086">
        <v>3676432046.04</v>
      </c>
      <c r="H47" s="1084">
        <v>5983387297.7200012</v>
      </c>
      <c r="I47" s="1084">
        <v>6947109901.4799938</v>
      </c>
      <c r="J47" s="1084">
        <v>8316492228.4600086</v>
      </c>
      <c r="K47" s="1084">
        <v>8266543207.8300095</v>
      </c>
      <c r="L47" s="1161"/>
      <c r="M47" s="1162"/>
    </row>
    <row r="48" spans="1:13" s="363" customFormat="1" ht="15" customHeight="1">
      <c r="A48" s="740" t="s">
        <v>200</v>
      </c>
      <c r="B48" s="1090">
        <v>320605230856.01007</v>
      </c>
      <c r="C48" s="1090">
        <v>352546672873.51007</v>
      </c>
      <c r="D48" s="1090">
        <v>386206183747.63934</v>
      </c>
      <c r="E48" s="1090">
        <v>430629000770</v>
      </c>
      <c r="F48" s="1090">
        <v>483075760667.41931</v>
      </c>
      <c r="G48" s="1090">
        <f>SUM(G12:G47)</f>
        <v>443169644240.44</v>
      </c>
      <c r="H48" s="1090">
        <v>607446356805.29004</v>
      </c>
      <c r="I48" s="1090">
        <v>656812107487.34058</v>
      </c>
      <c r="J48" s="1090">
        <v>766288884937.57898</v>
      </c>
      <c r="K48" s="1090">
        <v>846459248841.73901</v>
      </c>
      <c r="L48" s="1161"/>
      <c r="M48" s="1162"/>
    </row>
    <row r="49" spans="1:13" ht="15" customHeight="1">
      <c r="A49" s="139" t="s">
        <v>442</v>
      </c>
      <c r="H49"/>
      <c r="I49" s="1007"/>
      <c r="K49" s="1002"/>
      <c r="L49" s="142"/>
      <c r="M49" s="1162"/>
    </row>
    <row r="50" spans="1:13" ht="15" customHeight="1">
      <c r="A50" s="294" t="s">
        <v>697</v>
      </c>
      <c r="B50" s="327"/>
      <c r="C50" s="743"/>
      <c r="D50" s="327"/>
      <c r="F50" s="327"/>
      <c r="H50"/>
      <c r="K50" s="1002"/>
      <c r="L50" s="128"/>
      <c r="M50" s="1162"/>
    </row>
    <row r="51" spans="1:13" ht="15" customHeight="1">
      <c r="A51" s="294" t="s">
        <v>439</v>
      </c>
      <c r="B51" s="327"/>
      <c r="C51" s="327"/>
      <c r="D51" s="327"/>
      <c r="H51"/>
      <c r="K51" s="1002"/>
      <c r="L51" s="128"/>
      <c r="M51" s="1162"/>
    </row>
    <row r="52" spans="1:13" ht="15" customHeight="1">
      <c r="A52" s="294" t="s">
        <v>1545</v>
      </c>
      <c r="B52" s="327"/>
      <c r="C52" s="327"/>
      <c r="D52" s="327"/>
      <c r="H52"/>
      <c r="K52" s="1002"/>
      <c r="L52" s="128"/>
      <c r="M52" s="1162"/>
    </row>
    <row r="53" spans="1:13" ht="15" customHeight="1">
      <c r="A53" s="294" t="s">
        <v>1546</v>
      </c>
      <c r="B53" s="328"/>
      <c r="C53" s="325"/>
      <c r="D53" s="329"/>
      <c r="H53"/>
      <c r="K53" s="1002"/>
      <c r="L53" s="178"/>
      <c r="M53" s="1162"/>
    </row>
    <row r="54" spans="1:13" ht="15" customHeight="1">
      <c r="A54" s="294" t="s">
        <v>1547</v>
      </c>
      <c r="B54" s="328"/>
      <c r="C54" s="325"/>
      <c r="D54" s="329"/>
      <c r="H54"/>
      <c r="K54" s="1002"/>
      <c r="L54" s="178"/>
      <c r="M54" s="1162"/>
    </row>
    <row r="55" spans="1:13">
      <c r="A55" s="294" t="s">
        <v>1548</v>
      </c>
      <c r="B55" s="328"/>
      <c r="C55" s="331"/>
      <c r="D55" s="329"/>
      <c r="H55" s="363"/>
      <c r="K55" s="1002"/>
      <c r="L55" s="363"/>
      <c r="M55" s="1162"/>
    </row>
    <row r="56" spans="1:13">
      <c r="A56" s="294" t="s">
        <v>1549</v>
      </c>
      <c r="B56" s="330"/>
      <c r="C56" s="331"/>
      <c r="D56" s="324"/>
      <c r="H56" s="363"/>
      <c r="K56" s="1002"/>
      <c r="L56" s="363"/>
      <c r="M56" s="1162"/>
    </row>
    <row r="57" spans="1:13">
      <c r="A57" s="294" t="s">
        <v>1550</v>
      </c>
      <c r="B57" s="344"/>
      <c r="C57" s="332"/>
      <c r="D57" s="324"/>
      <c r="H57" s="363"/>
      <c r="K57" s="1002"/>
      <c r="L57" s="363"/>
      <c r="M57" s="1162"/>
    </row>
    <row r="58" spans="1:13">
      <c r="A58" s="294" t="s">
        <v>1551</v>
      </c>
      <c r="B58" s="344"/>
      <c r="C58" s="332"/>
      <c r="D58" s="324"/>
      <c r="H58" s="363"/>
      <c r="K58" s="1002"/>
      <c r="L58" s="363"/>
      <c r="M58" s="1162"/>
    </row>
    <row r="59" spans="1:13">
      <c r="A59" s="294" t="s">
        <v>1552</v>
      </c>
      <c r="B59" s="344"/>
      <c r="C59" s="332"/>
      <c r="D59" s="324"/>
      <c r="H59" s="363"/>
      <c r="K59" s="1002"/>
      <c r="L59" s="363"/>
      <c r="M59" s="1162"/>
    </row>
    <row r="60" spans="1:13">
      <c r="A60" s="294" t="s">
        <v>1620</v>
      </c>
      <c r="B60" s="333"/>
      <c r="C60" s="334"/>
      <c r="D60" s="334"/>
      <c r="K60" s="1002"/>
      <c r="M60" s="1162"/>
    </row>
    <row r="61" spans="1:13" ht="15" customHeight="1">
      <c r="A61" s="294" t="s">
        <v>559</v>
      </c>
      <c r="B61" s="336"/>
      <c r="C61" s="337"/>
      <c r="D61" s="331"/>
      <c r="K61" s="1002"/>
      <c r="M61" s="1162"/>
    </row>
    <row r="62" spans="1:13">
      <c r="A62" s="1232"/>
      <c r="B62" s="1232"/>
      <c r="C62" s="1232"/>
      <c r="D62" s="1232"/>
    </row>
    <row r="63" spans="1:13">
      <c r="A63" s="326"/>
      <c r="B63" s="327"/>
      <c r="C63" s="327"/>
      <c r="D63" s="327"/>
    </row>
    <row r="64" spans="1:13">
      <c r="A64" s="326"/>
      <c r="B64" s="327"/>
      <c r="C64" s="327"/>
      <c r="D64" s="327"/>
    </row>
    <row r="65" spans="1:4">
      <c r="A65" s="326"/>
      <c r="B65" s="328"/>
      <c r="C65" s="325"/>
      <c r="D65" s="329"/>
    </row>
    <row r="66" spans="1:4">
      <c r="A66" s="326"/>
      <c r="B66" s="328"/>
      <c r="C66" s="331"/>
      <c r="D66" s="329"/>
    </row>
    <row r="67" spans="1:4">
      <c r="A67" s="326"/>
      <c r="B67" s="330"/>
      <c r="C67" s="331"/>
      <c r="D67" s="324"/>
    </row>
    <row r="68" spans="1:4">
      <c r="A68" s="326"/>
      <c r="B68" s="344"/>
      <c r="C68" s="332"/>
      <c r="D68" s="324"/>
    </row>
    <row r="69" spans="1:4">
      <c r="A69" s="155"/>
      <c r="B69" s="333"/>
      <c r="C69" s="334"/>
      <c r="D69" s="334"/>
    </row>
    <row r="70" spans="1:4">
      <c r="A70" s="335"/>
      <c r="B70" s="336"/>
      <c r="C70" s="337"/>
      <c r="D70" s="331"/>
    </row>
  </sheetData>
  <mergeCells count="1">
    <mergeCell ref="A62:D62"/>
  </mergeCells>
  <pageMargins left="0.77" right="0.37" top="0.77" bottom="0.63" header="0.45" footer="0.31496062992125984"/>
  <pageSetup scale="52" orientation="portrait" r:id="rId1"/>
  <ignoredErrors>
    <ignoredError sqref="G48"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R68"/>
  <sheetViews>
    <sheetView showGridLines="0" zoomScaleNormal="100" workbookViewId="0">
      <pane xSplit="1" ySplit="11" topLeftCell="B12" activePane="bottomRight" state="frozen"/>
      <selection pane="topRight" activeCell="B1" sqref="B1"/>
      <selection pane="bottomLeft" activeCell="A12" sqref="A12"/>
      <selection pane="bottomRight" activeCell="P12" sqref="P12"/>
    </sheetView>
  </sheetViews>
  <sheetFormatPr defaultColWidth="9.140625" defaultRowHeight="12.75"/>
  <cols>
    <col min="1" max="1" width="40.140625" style="109" customWidth="1"/>
    <col min="2" max="11" width="9.140625" style="109" customWidth="1"/>
    <col min="12" max="12" width="8.28515625" style="109" customWidth="1"/>
    <col min="13" max="13" width="8.28515625" style="109" bestFit="1" customWidth="1"/>
    <col min="14" max="16384" width="9.140625" style="109"/>
  </cols>
  <sheetData>
    <row r="1" spans="1:18">
      <c r="A1" s="134" t="s">
        <v>115</v>
      </c>
      <c r="B1" s="134"/>
      <c r="C1" s="134"/>
      <c r="D1" s="134"/>
      <c r="E1" s="134"/>
      <c r="F1" s="134"/>
      <c r="G1" s="134"/>
      <c r="H1" s="134"/>
      <c r="I1" s="134"/>
      <c r="J1" s="136"/>
      <c r="K1" s="137"/>
      <c r="L1" s="137"/>
      <c r="M1" s="136"/>
      <c r="N1" s="136"/>
      <c r="O1" s="136"/>
      <c r="P1" s="136">
        <v>27</v>
      </c>
    </row>
    <row r="8" spans="1:18">
      <c r="A8" s="173" t="s">
        <v>239</v>
      </c>
      <c r="B8" s="175"/>
      <c r="C8" s="339"/>
      <c r="D8" s="175"/>
      <c r="E8" s="175"/>
      <c r="F8" s="175"/>
      <c r="G8" s="175"/>
      <c r="H8" s="175"/>
      <c r="I8" s="175"/>
    </row>
    <row r="9" spans="1:18">
      <c r="A9" s="173" t="s">
        <v>339</v>
      </c>
      <c r="B9" s="175"/>
      <c r="C9" s="175"/>
      <c r="D9" s="175"/>
      <c r="E9" s="175"/>
      <c r="F9" s="175"/>
      <c r="G9" s="175"/>
      <c r="H9" s="175"/>
      <c r="I9" s="175"/>
    </row>
    <row r="10" spans="1:18">
      <c r="A10" s="173" t="s">
        <v>1622</v>
      </c>
      <c r="B10" s="175"/>
      <c r="C10" s="175"/>
      <c r="D10" s="175"/>
      <c r="E10" s="175"/>
      <c r="F10" s="175"/>
      <c r="G10" s="175"/>
      <c r="H10" s="175"/>
      <c r="I10" s="175"/>
    </row>
    <row r="11" spans="1:18" ht="16.5" customHeight="1">
      <c r="A11" s="162" t="s">
        <v>89</v>
      </c>
      <c r="B11" s="172">
        <v>2010</v>
      </c>
      <c r="C11" s="172">
        <v>2011</v>
      </c>
      <c r="D11" s="172">
        <v>2012</v>
      </c>
      <c r="E11" s="172">
        <v>2013</v>
      </c>
      <c r="F11" s="172">
        <v>2014</v>
      </c>
      <c r="G11" s="172">
        <v>2015</v>
      </c>
      <c r="H11" s="172">
        <v>2016</v>
      </c>
      <c r="I11" s="172">
        <v>2017</v>
      </c>
      <c r="J11" s="172">
        <v>2018</v>
      </c>
      <c r="K11" s="172">
        <v>2019</v>
      </c>
      <c r="L11" s="172">
        <v>2020</v>
      </c>
      <c r="M11" s="172">
        <v>2021</v>
      </c>
      <c r="N11" s="172">
        <v>2022</v>
      </c>
      <c r="O11" s="172">
        <v>2023</v>
      </c>
      <c r="P11" s="172">
        <v>2024</v>
      </c>
    </row>
    <row r="12" spans="1:18" s="181" customFormat="1" ht="16.5" customHeight="1">
      <c r="A12" s="363" t="s">
        <v>660</v>
      </c>
      <c r="B12" s="340">
        <v>0</v>
      </c>
      <c r="C12" s="340">
        <v>0</v>
      </c>
      <c r="D12" s="340">
        <v>0</v>
      </c>
      <c r="E12" s="340">
        <v>0</v>
      </c>
      <c r="F12" s="340">
        <v>0</v>
      </c>
      <c r="G12" s="340">
        <v>0</v>
      </c>
      <c r="H12" s="340">
        <v>0</v>
      </c>
      <c r="I12" s="340">
        <v>0</v>
      </c>
      <c r="J12" s="340">
        <v>9.5558275387858001E-3</v>
      </c>
      <c r="K12" s="340">
        <v>2.681184979586048E-2</v>
      </c>
      <c r="L12" s="340">
        <v>2.8511963030688103E-2</v>
      </c>
      <c r="M12" s="340">
        <v>3.1952324882987888E-2</v>
      </c>
      <c r="N12" s="340">
        <v>5.5796541898211309E-2</v>
      </c>
      <c r="O12" s="340">
        <v>6.7734496702686775E-2</v>
      </c>
      <c r="P12" s="340">
        <v>6.7457849078014095E-2</v>
      </c>
      <c r="Q12" s="1163"/>
    </row>
    <row r="13" spans="1:18">
      <c r="A13" s="394" t="s">
        <v>131</v>
      </c>
      <c r="B13" s="341">
        <v>3.4879658526011415E-4</v>
      </c>
      <c r="C13" s="341">
        <v>3.8413091942900482E-4</v>
      </c>
      <c r="D13" s="341">
        <v>4.1725033004123314E-4</v>
      </c>
      <c r="E13" s="341">
        <v>4.0493054668084075E-4</v>
      </c>
      <c r="F13" s="341">
        <v>4.2327871543023775E-4</v>
      </c>
      <c r="G13" s="341">
        <v>4.2880479985480958E-4</v>
      </c>
      <c r="H13" s="342">
        <v>7.1690900619020379E-4</v>
      </c>
      <c r="I13" s="342">
        <v>4.1989382806015762E-4</v>
      </c>
      <c r="J13" s="340">
        <v>4.0493054668084075E-4</v>
      </c>
      <c r="K13" s="340">
        <v>4.4061986885859667E-4</v>
      </c>
      <c r="L13" s="340">
        <v>3.6744515045174041E-4</v>
      </c>
      <c r="M13" s="340">
        <v>4.4850898772832586E-4</v>
      </c>
      <c r="N13" s="340">
        <v>5.6809752627343666E-4</v>
      </c>
      <c r="O13" s="340">
        <v>5.5075310235561884E-4</v>
      </c>
      <c r="P13" s="340">
        <v>5.3854198220377395E-4</v>
      </c>
      <c r="Q13" s="1163"/>
      <c r="R13" s="181"/>
    </row>
    <row r="14" spans="1:18">
      <c r="A14" s="394" t="s">
        <v>77</v>
      </c>
      <c r="B14" s="341">
        <v>1.2423704817601891E-3</v>
      </c>
      <c r="C14" s="341">
        <v>9.7443090613302829E-4</v>
      </c>
      <c r="D14" s="341">
        <v>1.1192427650547972E-3</v>
      </c>
      <c r="E14" s="341">
        <v>1.5977263766525842E-3</v>
      </c>
      <c r="F14" s="341">
        <v>1.2112463816828546E-3</v>
      </c>
      <c r="G14" s="341">
        <v>1.1997203899311128E-3</v>
      </c>
      <c r="H14" s="342">
        <v>1.2501109323504111E-3</v>
      </c>
      <c r="I14" s="342">
        <v>1.4133674579392473E-3</v>
      </c>
      <c r="J14" s="340">
        <v>1.5977263766525842E-3</v>
      </c>
      <c r="K14" s="340">
        <v>1.7022240925833251E-3</v>
      </c>
      <c r="L14" s="340">
        <v>1.2605576812570588E-3</v>
      </c>
      <c r="M14" s="340">
        <v>1.7944287068782159E-3</v>
      </c>
      <c r="N14" s="340">
        <v>1.7129569775655869E-3</v>
      </c>
      <c r="O14" s="340">
        <v>1.5705043868906327E-3</v>
      </c>
      <c r="P14" s="340">
        <v>1.5074547587738576E-3</v>
      </c>
      <c r="Q14" s="1163"/>
      <c r="R14" s="181"/>
    </row>
    <row r="15" spans="1:18">
      <c r="A15" s="394" t="s">
        <v>132</v>
      </c>
      <c r="B15" s="341">
        <v>5.5828064604906047E-4</v>
      </c>
      <c r="C15" s="341">
        <v>4.9503340732056549E-4</v>
      </c>
      <c r="D15" s="341">
        <v>5.350107472062701E-4</v>
      </c>
      <c r="E15" s="341">
        <v>7.6344813650739286E-4</v>
      </c>
      <c r="F15" s="341">
        <v>7.7522663792862351E-4</v>
      </c>
      <c r="G15" s="341">
        <v>8.7873876778366174E-4</v>
      </c>
      <c r="H15" s="342">
        <v>7.5936305921562067E-4</v>
      </c>
      <c r="I15" s="342">
        <v>7.3750946069889691E-4</v>
      </c>
      <c r="J15" s="340">
        <v>7.6344813650739286E-4</v>
      </c>
      <c r="K15" s="340">
        <v>9.1407360724055781E-4</v>
      </c>
      <c r="L15" s="340">
        <v>7.3916804065494535E-4</v>
      </c>
      <c r="M15" s="340">
        <v>9.7124371120248709E-4</v>
      </c>
      <c r="N15" s="340">
        <v>8.7644343905627004E-4</v>
      </c>
      <c r="O15" s="340">
        <v>8.7456275774454274E-4</v>
      </c>
      <c r="P15" s="340">
        <v>8.7507218543746829E-4</v>
      </c>
      <c r="Q15" s="1163"/>
      <c r="R15" s="181"/>
    </row>
    <row r="16" spans="1:18" ht="15.75">
      <c r="A16" s="394" t="s">
        <v>661</v>
      </c>
      <c r="B16" s="340">
        <v>0</v>
      </c>
      <c r="C16" s="340">
        <v>0</v>
      </c>
      <c r="D16" s="340">
        <v>0</v>
      </c>
      <c r="E16" s="340">
        <v>0</v>
      </c>
      <c r="F16" s="340">
        <v>0</v>
      </c>
      <c r="G16" s="340">
        <v>0</v>
      </c>
      <c r="H16" s="340">
        <v>0</v>
      </c>
      <c r="I16" s="340">
        <v>0</v>
      </c>
      <c r="J16" s="340">
        <v>0</v>
      </c>
      <c r="K16" s="340">
        <v>4.5673039945763336E-3</v>
      </c>
      <c r="L16" s="340">
        <v>2.7107336397543848E-3</v>
      </c>
      <c r="M16" s="340">
        <v>3.5974796865074691E-3</v>
      </c>
      <c r="N16" s="340">
        <v>8.242115406413E-3</v>
      </c>
      <c r="O16" s="340">
        <v>1.0876653581265156E-2</v>
      </c>
      <c r="P16" s="340">
        <v>1.1708329760307487E-2</v>
      </c>
      <c r="Q16" s="1163"/>
      <c r="R16" s="181"/>
    </row>
    <row r="17" spans="1:18">
      <c r="A17" s="394" t="s">
        <v>175</v>
      </c>
      <c r="B17" s="341">
        <v>2.954852966398015E-3</v>
      </c>
      <c r="C17" s="341">
        <v>2.2672565227167835E-3</v>
      </c>
      <c r="D17" s="341">
        <v>2.3568843219220572E-3</v>
      </c>
      <c r="E17" s="341">
        <v>3.4305615457635085E-3</v>
      </c>
      <c r="F17" s="341">
        <v>3.3983162850349234E-3</v>
      </c>
      <c r="G17" s="341">
        <v>4.1025970720075322E-3</v>
      </c>
      <c r="H17" s="342">
        <v>4.3602402337426949E-3</v>
      </c>
      <c r="I17" s="342">
        <v>3.4742955672558916E-3</v>
      </c>
      <c r="J17" s="340">
        <v>3.4305615457635085E-3</v>
      </c>
      <c r="K17" s="340">
        <v>3.7235674752621765E-3</v>
      </c>
      <c r="L17" s="340">
        <v>3.5355112351863672E-3</v>
      </c>
      <c r="M17" s="340">
        <v>3.5426620625363145E-3</v>
      </c>
      <c r="N17" s="340">
        <v>3.6375879702187828E-3</v>
      </c>
      <c r="O17" s="340">
        <v>3.1975392977931501E-3</v>
      </c>
      <c r="P17" s="340">
        <v>3.3688109186062951E-3</v>
      </c>
      <c r="Q17" s="1163"/>
      <c r="R17" s="181"/>
    </row>
    <row r="18" spans="1:18">
      <c r="A18" s="394" t="s">
        <v>172</v>
      </c>
      <c r="B18" s="341">
        <v>1.7055327067137512E-3</v>
      </c>
      <c r="C18" s="341">
        <v>1.3647227579688308E-3</v>
      </c>
      <c r="D18" s="341">
        <v>1.3642099447092684E-3</v>
      </c>
      <c r="E18" s="341">
        <v>1.6453002533557922E-3</v>
      </c>
      <c r="F18" s="341">
        <v>1.5049224845495232E-3</v>
      </c>
      <c r="G18" s="341">
        <v>1.7055327067137512E-3</v>
      </c>
      <c r="H18" s="342">
        <v>1.7123863717428203E-3</v>
      </c>
      <c r="I18" s="342">
        <v>1.5505458592092885E-3</v>
      </c>
      <c r="J18" s="340">
        <v>1.6453002533557922E-3</v>
      </c>
      <c r="K18" s="340">
        <v>1.7709194060855922E-3</v>
      </c>
      <c r="L18" s="340">
        <v>1.786448076078858E-3</v>
      </c>
      <c r="M18" s="340">
        <v>1.902193035459056E-3</v>
      </c>
      <c r="N18" s="340">
        <v>2.143904278328394E-3</v>
      </c>
      <c r="O18" s="340">
        <v>2.0972163555405222E-3</v>
      </c>
      <c r="P18" s="340">
        <v>2.0014544268098151E-3</v>
      </c>
      <c r="Q18" s="1163"/>
      <c r="R18" s="181"/>
    </row>
    <row r="19" spans="1:18" ht="15.75">
      <c r="A19" s="394" t="s">
        <v>1537</v>
      </c>
      <c r="B19" s="282">
        <v>0</v>
      </c>
      <c r="C19" s="282">
        <v>0</v>
      </c>
      <c r="D19" s="282">
        <v>0</v>
      </c>
      <c r="E19" s="282">
        <v>0</v>
      </c>
      <c r="F19" s="282">
        <v>0</v>
      </c>
      <c r="G19" s="282">
        <v>0</v>
      </c>
      <c r="H19" s="282">
        <v>0</v>
      </c>
      <c r="I19" s="282">
        <v>0</v>
      </c>
      <c r="J19" s="282">
        <v>0</v>
      </c>
      <c r="K19" s="282">
        <v>0</v>
      </c>
      <c r="L19" s="282">
        <v>0</v>
      </c>
      <c r="M19" s="282">
        <v>0</v>
      </c>
      <c r="N19" s="282">
        <v>0</v>
      </c>
      <c r="O19" s="340">
        <v>1.1528604939662717E-3</v>
      </c>
      <c r="P19" s="340">
        <v>1.0656345165541243E-3</v>
      </c>
      <c r="Q19" s="1163"/>
      <c r="R19" s="181"/>
    </row>
    <row r="20" spans="1:18">
      <c r="A20" s="394" t="s">
        <v>643</v>
      </c>
      <c r="B20" s="341">
        <v>6.9634242306203752E-4</v>
      </c>
      <c r="C20" s="341">
        <v>6.016533287387534E-4</v>
      </c>
      <c r="D20" s="341">
        <v>5.6055165186352058E-4</v>
      </c>
      <c r="E20" s="341">
        <v>5.8664061131646656E-4</v>
      </c>
      <c r="F20" s="341">
        <v>6.5931247213543058E-4</v>
      </c>
      <c r="G20" s="341">
        <v>5.005136366827566E-4</v>
      </c>
      <c r="H20" s="342">
        <v>5.1024121498805777E-4</v>
      </c>
      <c r="I20" s="342">
        <v>5.1024121498805777E-4</v>
      </c>
      <c r="J20" s="340">
        <v>5.8664061131646656E-4</v>
      </c>
      <c r="K20" s="340">
        <v>5.6441973424052226E-4</v>
      </c>
      <c r="L20" s="340">
        <v>4.3837862699240299E-4</v>
      </c>
      <c r="M20" s="340">
        <v>5.5709840319031264E-4</v>
      </c>
      <c r="N20" s="340">
        <v>3.6286367873417027E-4</v>
      </c>
      <c r="O20" s="340">
        <v>3.0494950856429966E-4</v>
      </c>
      <c r="P20" s="340">
        <v>2.4557754209948371E-4</v>
      </c>
      <c r="Q20" s="1163"/>
      <c r="R20" s="181"/>
    </row>
    <row r="21" spans="1:18">
      <c r="A21" s="745" t="s">
        <v>88</v>
      </c>
      <c r="B21" s="341">
        <v>0.7324223169375641</v>
      </c>
      <c r="C21" s="341">
        <v>0.74454806128231477</v>
      </c>
      <c r="D21" s="341">
        <v>0.75758456165309485</v>
      </c>
      <c r="E21" s="341">
        <v>0.73235826279036476</v>
      </c>
      <c r="F21" s="341">
        <v>0.74964114553030992</v>
      </c>
      <c r="G21" s="341">
        <v>0.72231100866701514</v>
      </c>
      <c r="H21" s="342">
        <v>0.71958724796231921</v>
      </c>
      <c r="I21" s="342">
        <v>0.74834757878571967</v>
      </c>
      <c r="J21" s="340">
        <v>0.73235826279036476</v>
      </c>
      <c r="K21" s="340">
        <v>0.7099715871271054</v>
      </c>
      <c r="L21" s="340">
        <v>0.7378381224888626</v>
      </c>
      <c r="M21" s="340">
        <v>0.68851037569649942</v>
      </c>
      <c r="N21" s="340">
        <v>0.69184664440112986</v>
      </c>
      <c r="O21" s="340">
        <v>0.69631624990252072</v>
      </c>
      <c r="P21" s="340">
        <v>0.70450084948954839</v>
      </c>
      <c r="Q21" s="1163"/>
      <c r="R21" s="181"/>
    </row>
    <row r="22" spans="1:18" ht="15.75">
      <c r="A22" s="745" t="s">
        <v>1538</v>
      </c>
      <c r="B22" s="341"/>
      <c r="C22" s="341"/>
      <c r="D22" s="341"/>
      <c r="E22" s="341"/>
      <c r="F22" s="341"/>
      <c r="G22" s="341"/>
      <c r="H22" s="342"/>
      <c r="I22" s="342"/>
      <c r="J22" s="340"/>
      <c r="K22" s="340"/>
      <c r="L22" s="340"/>
      <c r="M22" s="340"/>
      <c r="N22" s="340">
        <v>3.4541306010314797E-4</v>
      </c>
      <c r="O22" s="340">
        <v>3.9700250126266834E-4</v>
      </c>
      <c r="P22" s="340">
        <v>3.0484079681166658E-4</v>
      </c>
      <c r="Q22" s="1163"/>
      <c r="R22" s="181"/>
    </row>
    <row r="23" spans="1:18">
      <c r="A23" s="394" t="s">
        <v>170</v>
      </c>
      <c r="B23" s="341">
        <v>2.3739116216622624E-2</v>
      </c>
      <c r="C23" s="341">
        <v>2.2836821829852777E-2</v>
      </c>
      <c r="D23" s="341">
        <v>1.8944072428065523E-2</v>
      </c>
      <c r="E23" s="341">
        <v>1.8044208043389513E-2</v>
      </c>
      <c r="F23" s="341">
        <v>2.0101805592925587E-2</v>
      </c>
      <c r="G23" s="341">
        <v>2.1905890659747837E-2</v>
      </c>
      <c r="H23" s="342">
        <v>2.2941240521439567E-2</v>
      </c>
      <c r="I23" s="342">
        <v>1.7658937304478779E-2</v>
      </c>
      <c r="J23" s="340">
        <v>1.8044208043389513E-2</v>
      </c>
      <c r="K23" s="340">
        <v>1.9115345859252852E-2</v>
      </c>
      <c r="L23" s="340">
        <v>1.9326892838623645E-2</v>
      </c>
      <c r="M23" s="340">
        <v>2.2969626142070026E-2</v>
      </c>
      <c r="N23" s="340">
        <v>2.1263621525367846E-2</v>
      </c>
      <c r="O23" s="340">
        <v>2.2350424143911658E-2</v>
      </c>
      <c r="P23" s="340">
        <v>2.1259562597405635E-2</v>
      </c>
      <c r="Q23" s="1163"/>
      <c r="R23" s="181"/>
    </row>
    <row r="24" spans="1:18">
      <c r="A24" s="394" t="s">
        <v>418</v>
      </c>
      <c r="B24" s="341">
        <v>7.8670552300958881E-3</v>
      </c>
      <c r="C24" s="341">
        <v>8.0440300142249552E-3</v>
      </c>
      <c r="D24" s="341">
        <v>6.9473530729346469E-3</v>
      </c>
      <c r="E24" s="341">
        <v>1.2589409905278775E-2</v>
      </c>
      <c r="F24" s="341">
        <v>9.3208902414826291E-3</v>
      </c>
      <c r="G24" s="341">
        <v>9.8864337978215189E-3</v>
      </c>
      <c r="H24" s="342">
        <v>1.1085248202552651E-2</v>
      </c>
      <c r="I24" s="342">
        <v>1.004092609297972E-2</v>
      </c>
      <c r="J24" s="340">
        <v>1.2589409905278775E-2</v>
      </c>
      <c r="K24" s="340">
        <v>9.7767644467283438E-3</v>
      </c>
      <c r="L24" s="340">
        <v>6.7473654296729838E-3</v>
      </c>
      <c r="M24" s="340">
        <v>9.1441053248434295E-3</v>
      </c>
      <c r="N24" s="340">
        <v>6.6795587297917665E-3</v>
      </c>
      <c r="O24" s="340">
        <v>6.3031151995809583E-3</v>
      </c>
      <c r="P24" s="340">
        <v>5.9088009157290148E-3</v>
      </c>
      <c r="Q24" s="1163"/>
      <c r="R24" s="181"/>
    </row>
    <row r="25" spans="1:18">
      <c r="A25" s="394" t="s">
        <v>168</v>
      </c>
      <c r="B25" s="341">
        <v>3.2735722092267432E-2</v>
      </c>
      <c r="C25" s="341">
        <v>2.7493566361288264E-2</v>
      </c>
      <c r="D25" s="341">
        <v>2.7181929031021214E-2</v>
      </c>
      <c r="E25" s="341">
        <v>2.6460032662646644E-2</v>
      </c>
      <c r="F25" s="341">
        <v>2.5056011629030994E-2</v>
      </c>
      <c r="G25" s="341">
        <v>3.038515256039739E-2</v>
      </c>
      <c r="H25" s="342">
        <v>3.0958886671590326E-2</v>
      </c>
      <c r="I25" s="342">
        <v>2.5242420321036366E-2</v>
      </c>
      <c r="J25" s="340">
        <v>2.6460032662646644E-2</v>
      </c>
      <c r="K25" s="340">
        <v>2.810557948848098E-2</v>
      </c>
      <c r="L25" s="340">
        <v>2.3379947117593614E-2</v>
      </c>
      <c r="M25" s="340">
        <v>2.7787916926993107E-2</v>
      </c>
      <c r="N25" s="340">
        <v>2.678621015602867E-2</v>
      </c>
      <c r="O25" s="340">
        <v>2.6297581694117226E-2</v>
      </c>
      <c r="P25" s="340">
        <v>2.4976696048237837E-2</v>
      </c>
      <c r="Q25" s="1163"/>
      <c r="R25" s="181"/>
    </row>
    <row r="26" spans="1:18">
      <c r="A26" s="394" t="s">
        <v>148</v>
      </c>
      <c r="B26" s="341">
        <v>4.2895087207471269E-3</v>
      </c>
      <c r="C26" s="341">
        <v>3.6695761398593666E-3</v>
      </c>
      <c r="D26" s="341">
        <v>3.6833556360202904E-3</v>
      </c>
      <c r="E26" s="341">
        <v>4.0572015230620232E-3</v>
      </c>
      <c r="F26" s="341">
        <v>3.5608398470272397E-3</v>
      </c>
      <c r="G26" s="341">
        <v>3.356914079956883E-3</v>
      </c>
      <c r="H26" s="342">
        <v>3.480040216436539E-3</v>
      </c>
      <c r="I26" s="342">
        <v>4.083351940057542E-3</v>
      </c>
      <c r="J26" s="340">
        <v>4.0572015230620232E-3</v>
      </c>
      <c r="K26" s="340">
        <v>4.733717807066844E-3</v>
      </c>
      <c r="L26" s="340">
        <v>3.9052016252233506E-3</v>
      </c>
      <c r="M26" s="340">
        <v>5.4140008927967926E-3</v>
      </c>
      <c r="N26" s="340">
        <v>5.5354182618657976E-3</v>
      </c>
      <c r="O26" s="340">
        <v>5.6019942088807433E-3</v>
      </c>
      <c r="P26" s="340">
        <v>6.8504927506708524E-3</v>
      </c>
      <c r="Q26" s="1163"/>
      <c r="R26" s="181"/>
    </row>
    <row r="27" spans="1:18">
      <c r="A27" s="394" t="s">
        <v>129</v>
      </c>
      <c r="B27" s="341">
        <v>3.0886262661899352E-3</v>
      </c>
      <c r="C27" s="341">
        <v>3.0097597042136092E-3</v>
      </c>
      <c r="D27" s="341">
        <v>2.9666686445295148E-3</v>
      </c>
      <c r="E27" s="341">
        <v>3.9231088816757851E-3</v>
      </c>
      <c r="F27" s="341">
        <v>3.0019033875193801E-3</v>
      </c>
      <c r="G27" s="341">
        <v>3.3482578462558986E-3</v>
      </c>
      <c r="H27" s="342">
        <v>3.4232957871397013E-3</v>
      </c>
      <c r="I27" s="342">
        <v>3.4427176685589604E-3</v>
      </c>
      <c r="J27" s="340">
        <v>3.9231088816757851E-3</v>
      </c>
      <c r="K27" s="340">
        <v>4.1723151626876344E-3</v>
      </c>
      <c r="L27" s="340">
        <v>3.9050451057725819E-3</v>
      </c>
      <c r="M27" s="340">
        <v>5.7519562541881574E-3</v>
      </c>
      <c r="N27" s="340">
        <v>5.3892173152094817E-3</v>
      </c>
      <c r="O27" s="340">
        <v>5.5159085529790895E-3</v>
      </c>
      <c r="P27" s="340">
        <v>5.2580620161692404E-3</v>
      </c>
      <c r="Q27" s="1163"/>
      <c r="R27" s="181"/>
    </row>
    <row r="28" spans="1:18">
      <c r="A28" s="394" t="s">
        <v>695</v>
      </c>
      <c r="B28" s="341">
        <v>6.7479269771226098E-3</v>
      </c>
      <c r="C28" s="341">
        <v>6.0085746203993014E-3</v>
      </c>
      <c r="D28" s="341">
        <v>4.7242590507567102E-3</v>
      </c>
      <c r="E28" s="341">
        <v>5.1693477319328732E-3</v>
      </c>
      <c r="F28" s="341">
        <v>4.9987961400213823E-3</v>
      </c>
      <c r="G28" s="341">
        <v>5.0425911235724629E-3</v>
      </c>
      <c r="H28" s="342">
        <v>5.1372067615519839E-3</v>
      </c>
      <c r="I28" s="342">
        <v>4.9016973832093167E-3</v>
      </c>
      <c r="J28" s="340">
        <v>5.1693477319328732E-3</v>
      </c>
      <c r="K28" s="340">
        <v>5.19095257389898E-3</v>
      </c>
      <c r="L28" s="340">
        <v>4.8613949537492495E-3</v>
      </c>
      <c r="M28" s="340">
        <v>6.1331692736848282E-3</v>
      </c>
      <c r="N28" s="340">
        <v>6.6833167019300262E-3</v>
      </c>
      <c r="O28" s="340">
        <v>6.7882458874419481E-3</v>
      </c>
      <c r="P28" s="340">
        <v>6.6856724361321765E-3</v>
      </c>
      <c r="Q28" s="1163"/>
      <c r="R28" s="181"/>
    </row>
    <row r="29" spans="1:18" ht="15.75">
      <c r="A29" s="394" t="s">
        <v>1539</v>
      </c>
      <c r="B29" s="341">
        <v>2.3923331850883026E-2</v>
      </c>
      <c r="C29" s="341">
        <v>2.2740306507412E-2</v>
      </c>
      <c r="D29" s="341">
        <v>2.0537078589911148E-2</v>
      </c>
      <c r="E29" s="341">
        <v>1.9451850085086736E-2</v>
      </c>
      <c r="F29" s="341">
        <v>1.8768922700942301E-2</v>
      </c>
      <c r="G29" s="341">
        <v>2.1545679256158655E-2</v>
      </c>
      <c r="H29" s="342">
        <v>2.060628883723855E-2</v>
      </c>
      <c r="I29" s="342">
        <v>1.8694832236231168E-2</v>
      </c>
      <c r="J29" s="340">
        <v>1.9451850085086736E-2</v>
      </c>
      <c r="K29" s="340">
        <v>1.9785907108503985E-2</v>
      </c>
      <c r="L29" s="340">
        <v>1.8493640778317472E-2</v>
      </c>
      <c r="M29" s="340">
        <v>2.0764475102042695E-2</v>
      </c>
      <c r="N29" s="340">
        <v>2.090792150931025E-2</v>
      </c>
      <c r="O29" s="340">
        <v>2.1825600713760055E-2</v>
      </c>
      <c r="P29" s="340">
        <v>2.0750589605192587E-2</v>
      </c>
      <c r="Q29" s="1163"/>
      <c r="R29" s="181"/>
    </row>
    <row r="30" spans="1:18" ht="15.75">
      <c r="A30" s="394" t="s">
        <v>1540</v>
      </c>
      <c r="B30" s="342">
        <v>5.5199172054150814E-2</v>
      </c>
      <c r="C30" s="341">
        <v>5.8743474330424171E-2</v>
      </c>
      <c r="D30" s="341">
        <v>5.98216172940585E-2</v>
      </c>
      <c r="E30" s="341">
        <v>4.2240226780501093E-2</v>
      </c>
      <c r="F30" s="341">
        <v>5.8743474330424171E-2</v>
      </c>
      <c r="G30" s="341">
        <v>5.7413363505345434E-2</v>
      </c>
      <c r="H30" s="342">
        <v>5.5199172054150814E-2</v>
      </c>
      <c r="I30" s="342">
        <v>4.2364005296535334E-2</v>
      </c>
      <c r="J30" s="340">
        <v>4.2240226780501093E-2</v>
      </c>
      <c r="K30" s="340">
        <v>4.3847567539669743E-2</v>
      </c>
      <c r="L30" s="340">
        <v>3.9915549286453793E-2</v>
      </c>
      <c r="M30" s="340">
        <v>4.0333109137821822E-2</v>
      </c>
      <c r="N30" s="340">
        <v>2.7944391238774166E-2</v>
      </c>
      <c r="O30" s="340">
        <v>2.2762441196795959E-2</v>
      </c>
      <c r="P30" s="340">
        <v>2.160841405458239E-2</v>
      </c>
      <c r="Q30" s="1163"/>
      <c r="R30" s="181"/>
    </row>
    <row r="31" spans="1:18" ht="15.75">
      <c r="A31" s="394" t="s">
        <v>1541</v>
      </c>
      <c r="B31" s="342"/>
      <c r="C31" s="341"/>
      <c r="D31" s="341"/>
      <c r="E31" s="341"/>
      <c r="F31" s="341"/>
      <c r="G31" s="341"/>
      <c r="H31" s="342"/>
      <c r="I31" s="342"/>
      <c r="J31" s="340"/>
      <c r="K31" s="340"/>
      <c r="L31" s="340"/>
      <c r="M31" s="340">
        <v>4.8215558126539311E-3</v>
      </c>
      <c r="N31" s="340">
        <v>4.6157594710728453E-3</v>
      </c>
      <c r="O31" s="340">
        <v>3.9277354372890035E-3</v>
      </c>
      <c r="P31" s="340">
        <v>3.3925137409203257E-3</v>
      </c>
      <c r="Q31" s="1163"/>
      <c r="R31" s="181"/>
    </row>
    <row r="32" spans="1:18">
      <c r="A32" s="394" t="s">
        <v>173</v>
      </c>
      <c r="B32" s="341">
        <v>2.3680197731137747E-3</v>
      </c>
      <c r="C32" s="341">
        <v>2.6088169186241836E-3</v>
      </c>
      <c r="D32" s="341">
        <v>1.7552029718659484E-3</v>
      </c>
      <c r="E32" s="341">
        <v>2.284539944035378E-3</v>
      </c>
      <c r="F32" s="341">
        <v>1.9868856012850442E-3</v>
      </c>
      <c r="G32" s="341">
        <v>1.8587526946171168E-3</v>
      </c>
      <c r="H32" s="342">
        <v>1.8262136180588761E-3</v>
      </c>
      <c r="I32" s="342">
        <v>2.4045896349402557E-3</v>
      </c>
      <c r="J32" s="340">
        <v>2.284539944035378E-3</v>
      </c>
      <c r="K32" s="340">
        <v>2.4857624862777519E-3</v>
      </c>
      <c r="L32" s="340">
        <v>2.5846134126921525E-3</v>
      </c>
      <c r="M32" s="340">
        <v>3.2094060362023126E-3</v>
      </c>
      <c r="N32" s="340">
        <v>3.0661666650059652E-3</v>
      </c>
      <c r="O32" s="340">
        <v>2.9553140606032278E-3</v>
      </c>
      <c r="P32" s="340">
        <v>2.9960728626677231E-3</v>
      </c>
      <c r="Q32" s="1163"/>
      <c r="R32" s="181"/>
    </row>
    <row r="33" spans="1:18">
      <c r="A33" s="394" t="s">
        <v>177</v>
      </c>
      <c r="B33" s="341">
        <v>2.1720996527069204E-3</v>
      </c>
      <c r="C33" s="341">
        <v>1.8500945139334208E-3</v>
      </c>
      <c r="D33" s="341">
        <v>1.6559015068521536E-3</v>
      </c>
      <c r="E33" s="341">
        <v>1.0132979476513673E-3</v>
      </c>
      <c r="F33" s="341">
        <v>1.0892423717081612E-3</v>
      </c>
      <c r="G33" s="341">
        <v>1.4299114270298454E-3</v>
      </c>
      <c r="H33" s="342">
        <v>1.6833440634171047E-3</v>
      </c>
      <c r="I33" s="342">
        <v>1.0245260844853603E-3</v>
      </c>
      <c r="J33" s="340">
        <v>1.0132979476513673E-3</v>
      </c>
      <c r="K33" s="340">
        <v>1.1896370444646987E-3</v>
      </c>
      <c r="L33" s="340">
        <v>1.0269978962788395E-3</v>
      </c>
      <c r="M33" s="340">
        <v>1.3507271608561157E-3</v>
      </c>
      <c r="N33" s="340">
        <v>1.356716443031125E-3</v>
      </c>
      <c r="O33" s="340">
        <v>1.3579429734972136E-3</v>
      </c>
      <c r="P33" s="340">
        <v>1.3390203111496529E-3</v>
      </c>
      <c r="Q33" s="1163"/>
      <c r="R33" s="181"/>
    </row>
    <row r="34" spans="1:18">
      <c r="A34" s="394" t="s">
        <v>167</v>
      </c>
      <c r="B34" s="341">
        <v>9.6989108913857105E-4</v>
      </c>
      <c r="C34" s="341">
        <v>8.3616845065192244E-4</v>
      </c>
      <c r="D34" s="341">
        <v>6.6169223493493399E-4</v>
      </c>
      <c r="E34" s="341">
        <v>7.3578010187353923E-4</v>
      </c>
      <c r="F34" s="341">
        <v>8.0261079477790792E-4</v>
      </c>
      <c r="G34" s="341">
        <v>6.7345945186232507E-4</v>
      </c>
      <c r="H34" s="342">
        <v>6.4108768845431822E-4</v>
      </c>
      <c r="I34" s="342">
        <v>6.7789121873839699E-4</v>
      </c>
      <c r="J34" s="340">
        <v>7.3578010187353923E-4</v>
      </c>
      <c r="K34" s="340">
        <v>7.8208534059792743E-4</v>
      </c>
      <c r="L34" s="340">
        <v>5.8393810023669264E-4</v>
      </c>
      <c r="M34" s="340">
        <v>9.8933907473023881E-4</v>
      </c>
      <c r="N34" s="340">
        <v>1.0965178822984493E-3</v>
      </c>
      <c r="O34" s="340">
        <v>1.0980844048110441E-3</v>
      </c>
      <c r="P34" s="340">
        <v>8.9936690554193318E-4</v>
      </c>
      <c r="Q34" s="1163"/>
      <c r="R34" s="181"/>
    </row>
    <row r="35" spans="1:18" ht="15.75">
      <c r="A35" s="394" t="s">
        <v>1542</v>
      </c>
      <c r="B35" s="341">
        <v>1.3723401249057568E-2</v>
      </c>
      <c r="C35" s="341">
        <v>1.4150792800883624E-2</v>
      </c>
      <c r="D35" s="341">
        <v>1.4398628462636412E-2</v>
      </c>
      <c r="E35" s="341">
        <v>1.6255129002133835E-2</v>
      </c>
      <c r="F35" s="341">
        <v>1.5380993547309615E-2</v>
      </c>
      <c r="G35" s="341">
        <v>1.7105336375531788E-2</v>
      </c>
      <c r="H35" s="342">
        <v>1.8492415488989715E-2</v>
      </c>
      <c r="I35" s="342">
        <v>1.5719205039926434E-2</v>
      </c>
      <c r="J35" s="340">
        <v>1.6255129002133835E-2</v>
      </c>
      <c r="K35" s="340">
        <v>1.7102366799402191E-2</v>
      </c>
      <c r="L35" s="340">
        <v>1.6154293105768786E-2</v>
      </c>
      <c r="M35" s="340">
        <v>2.0159791302946796E-2</v>
      </c>
      <c r="N35" s="340">
        <v>2.065045062227544E-2</v>
      </c>
      <c r="O35" s="340">
        <v>1.948715553967147E-2</v>
      </c>
      <c r="P35" s="340">
        <v>1.8447191966560573E-2</v>
      </c>
      <c r="Q35" s="1163"/>
      <c r="R35" s="181"/>
    </row>
    <row r="36" spans="1:18">
      <c r="A36" s="394" t="s">
        <v>5</v>
      </c>
      <c r="B36" s="341">
        <v>9.2132623106600583E-3</v>
      </c>
      <c r="C36" s="341">
        <v>7.5037213357588076E-3</v>
      </c>
      <c r="D36" s="341">
        <v>6.2512299396414251E-3</v>
      </c>
      <c r="E36" s="341">
        <v>4.9925003601090081E-3</v>
      </c>
      <c r="F36" s="341">
        <v>5.2401695062518081E-3</v>
      </c>
      <c r="G36" s="341">
        <v>5.6728405533951485E-3</v>
      </c>
      <c r="H36" s="342">
        <v>6.0091202146474957E-3</v>
      </c>
      <c r="I36" s="342">
        <v>5.1376949550092504E-3</v>
      </c>
      <c r="J36" s="340">
        <v>4.9925003601090081E-3</v>
      </c>
      <c r="K36" s="340">
        <v>5.1106437654461403E-3</v>
      </c>
      <c r="L36" s="340">
        <v>3.5824857817157844E-3</v>
      </c>
      <c r="M36" s="340">
        <v>5.26037374221054E-3</v>
      </c>
      <c r="N36" s="340">
        <v>5.7710563425676003E-3</v>
      </c>
      <c r="O36" s="340">
        <v>5.3474735695321959E-3</v>
      </c>
      <c r="P36" s="340">
        <v>5.2103889837483352E-3</v>
      </c>
      <c r="Q36" s="1163"/>
      <c r="R36" s="181"/>
    </row>
    <row r="37" spans="1:18" ht="15.75" customHeight="1">
      <c r="A37" s="394" t="s">
        <v>130</v>
      </c>
      <c r="B37" s="341">
        <v>5.6247453762987235E-4</v>
      </c>
      <c r="C37" s="341">
        <v>5.2441692676784724E-4</v>
      </c>
      <c r="D37" s="341">
        <v>6.00932507844668E-4</v>
      </c>
      <c r="E37" s="341">
        <v>6.6866900946623725E-4</v>
      </c>
      <c r="F37" s="341">
        <v>5.7379416607250056E-4</v>
      </c>
      <c r="G37" s="341">
        <v>5.8085597882428174E-4</v>
      </c>
      <c r="H37" s="342">
        <v>5.9090251308435693E-4</v>
      </c>
      <c r="I37" s="342">
        <v>6.3699549537461471E-4</v>
      </c>
      <c r="J37" s="340">
        <v>6.6866900946623725E-4</v>
      </c>
      <c r="K37" s="340">
        <v>7.1487941469806676E-4</v>
      </c>
      <c r="L37" s="340">
        <v>6.9647586552489286E-4</v>
      </c>
      <c r="M37" s="340">
        <v>9.5315430222522326E-4</v>
      </c>
      <c r="N37" s="340">
        <v>1.047132594922904E-3</v>
      </c>
      <c r="O37" s="340">
        <v>1.00870351986505E-3</v>
      </c>
      <c r="P37" s="340">
        <v>1.1460782655845446E-3</v>
      </c>
      <c r="Q37" s="1163"/>
      <c r="R37" s="181"/>
    </row>
    <row r="38" spans="1:18" ht="15.75">
      <c r="A38" s="736" t="s">
        <v>1543</v>
      </c>
      <c r="B38" s="341">
        <v>9.6944457697271708E-4</v>
      </c>
      <c r="C38" s="341">
        <v>8.5650769317938049E-4</v>
      </c>
      <c r="D38" s="341">
        <v>1.0788275834176003E-3</v>
      </c>
      <c r="E38" s="341">
        <v>9.115049434672241E-4</v>
      </c>
      <c r="F38" s="341">
        <v>9.4000544113604137E-4</v>
      </c>
      <c r="G38" s="341">
        <v>1.0749809659979274E-3</v>
      </c>
      <c r="H38" s="342">
        <v>9.8258129830491392E-4</v>
      </c>
      <c r="I38" s="342">
        <v>8.6631737824049222E-4</v>
      </c>
      <c r="J38" s="340">
        <v>9.115049434672241E-4</v>
      </c>
      <c r="K38" s="340">
        <v>1.0616477397350772E-3</v>
      </c>
      <c r="L38" s="340">
        <v>8.3814467455472878E-4</v>
      </c>
      <c r="M38" s="340">
        <v>1.2091318343941102E-3</v>
      </c>
      <c r="N38" s="340">
        <v>1.4699132579230184E-3</v>
      </c>
      <c r="O38" s="340">
        <v>1.3979411007733217E-3</v>
      </c>
      <c r="P38" s="340">
        <v>1.3319288948652629E-3</v>
      </c>
      <c r="Q38" s="1163"/>
      <c r="R38" s="181"/>
    </row>
    <row r="39" spans="1:18" ht="15.75">
      <c r="A39" s="363" t="s">
        <v>1544</v>
      </c>
      <c r="B39" s="341">
        <v>3.050083896832612E-2</v>
      </c>
      <c r="C39" s="341">
        <v>3.050083896832612E-2</v>
      </c>
      <c r="D39" s="341">
        <v>3.050083896832612E-2</v>
      </c>
      <c r="E39" s="341">
        <v>5.2383514706310565E-2</v>
      </c>
      <c r="F39" s="341">
        <v>3.8953958087573605E-2</v>
      </c>
      <c r="G39" s="341">
        <v>4.7041997246079117E-2</v>
      </c>
      <c r="H39" s="342">
        <v>5.12423310122853E-2</v>
      </c>
      <c r="I39" s="342">
        <v>5.460091678346813E-2</v>
      </c>
      <c r="J39" s="340">
        <v>5.2383514706310565E-2</v>
      </c>
      <c r="K39" s="340">
        <v>4.2599547039893104E-2</v>
      </c>
      <c r="L39" s="340">
        <v>3.7507267371144952E-2</v>
      </c>
      <c r="M39" s="340">
        <v>4.4408205537491953E-2</v>
      </c>
      <c r="N39" s="340">
        <v>3.1467948742918514E-2</v>
      </c>
      <c r="O39" s="340">
        <v>2.3581218877541176E-2</v>
      </c>
      <c r="P39" s="340">
        <v>2.2794558698933168E-2</v>
      </c>
      <c r="Q39" s="1163"/>
      <c r="R39" s="181"/>
    </row>
    <row r="40" spans="1:18">
      <c r="A40" s="394" t="s">
        <v>134</v>
      </c>
      <c r="B40" s="341">
        <v>1.0760376318062743E-2</v>
      </c>
      <c r="C40" s="341">
        <v>1.0232610939611898E-2</v>
      </c>
      <c r="D40" s="341">
        <v>1.0076659856703477E-2</v>
      </c>
      <c r="E40" s="341">
        <v>9.8135016000746467E-3</v>
      </c>
      <c r="F40" s="341">
        <v>8.9471590298622044E-3</v>
      </c>
      <c r="G40" s="341">
        <v>1.1167829896540448E-2</v>
      </c>
      <c r="H40" s="342">
        <v>1.2345610371392635E-2</v>
      </c>
      <c r="I40" s="342">
        <v>9.8579850385630639E-3</v>
      </c>
      <c r="J40" s="340">
        <v>9.8135016000746467E-3</v>
      </c>
      <c r="K40" s="340">
        <v>1.1063415088335797E-2</v>
      </c>
      <c r="L40" s="340">
        <v>9.9609088170411839E-3</v>
      </c>
      <c r="M40" s="340">
        <v>1.289843507520032E-2</v>
      </c>
      <c r="N40" s="340">
        <v>9.8953155684714158E-3</v>
      </c>
      <c r="O40" s="340">
        <v>6.911666598454492E-3</v>
      </c>
      <c r="P40" s="340">
        <v>6.0901293817227919E-3</v>
      </c>
      <c r="Q40" s="1163"/>
      <c r="R40" s="181"/>
    </row>
    <row r="41" spans="1:18">
      <c r="A41" s="394" t="s">
        <v>171</v>
      </c>
      <c r="B41" s="341">
        <v>2.6365889417831233E-3</v>
      </c>
      <c r="C41" s="341">
        <v>2.4852992692431831E-3</v>
      </c>
      <c r="D41" s="341">
        <v>2.644520684726529E-3</v>
      </c>
      <c r="E41" s="341">
        <v>3.1777005574001494E-3</v>
      </c>
      <c r="F41" s="341">
        <v>2.9230040184559949E-3</v>
      </c>
      <c r="G41" s="341">
        <v>2.8107717010955285E-3</v>
      </c>
      <c r="H41" s="342">
        <v>2.9637510138381239E-3</v>
      </c>
      <c r="I41" s="342">
        <v>2.8187483231744588E-3</v>
      </c>
      <c r="J41" s="340">
        <v>3.1777005574001494E-3</v>
      </c>
      <c r="K41" s="340">
        <v>3.4490824872201588E-3</v>
      </c>
      <c r="L41" s="340">
        <v>3.0194486894417017E-3</v>
      </c>
      <c r="M41" s="340">
        <v>4.0752551198253275E-3</v>
      </c>
      <c r="N41" s="340">
        <v>4.1101719328948735E-3</v>
      </c>
      <c r="O41" s="340">
        <v>2.9849418420656326E-3</v>
      </c>
      <c r="P41" s="340">
        <v>2.8176040287843001E-3</v>
      </c>
      <c r="Q41" s="1163"/>
      <c r="R41" s="181"/>
    </row>
    <row r="42" spans="1:18">
      <c r="A42" s="394" t="s">
        <v>135</v>
      </c>
      <c r="B42" s="341">
        <v>5.9628135906244584E-4</v>
      </c>
      <c r="C42" s="341">
        <v>5.9628135906244584E-4</v>
      </c>
      <c r="D42" s="341">
        <v>5.9628135906244584E-4</v>
      </c>
      <c r="E42" s="341">
        <v>8.680082106270827E-4</v>
      </c>
      <c r="F42" s="341">
        <v>6.3190257401754242E-4</v>
      </c>
      <c r="G42" s="341">
        <v>7.3211362850766828E-4</v>
      </c>
      <c r="H42" s="342">
        <v>6.8880198005115336E-4</v>
      </c>
      <c r="I42" s="342">
        <v>8.2723010563195715E-4</v>
      </c>
      <c r="J42" s="340">
        <v>8.680082106270827E-4</v>
      </c>
      <c r="K42" s="340">
        <v>1.1216635067341247E-3</v>
      </c>
      <c r="L42" s="340">
        <v>7.9676850379206839E-4</v>
      </c>
      <c r="M42" s="340">
        <v>1.1302874557367359E-3</v>
      </c>
      <c r="N42" s="340">
        <v>9.4589427790347754E-4</v>
      </c>
      <c r="O42" s="340">
        <v>1.0198949636776515E-3</v>
      </c>
      <c r="P42" s="340">
        <v>1.0715483029344543E-3</v>
      </c>
      <c r="Q42" s="1163"/>
      <c r="R42" s="181"/>
    </row>
    <row r="43" spans="1:18">
      <c r="A43" s="394" t="s">
        <v>147</v>
      </c>
      <c r="B43" s="341">
        <v>3.2212735436110331E-3</v>
      </c>
      <c r="C43" s="341">
        <v>2.7365640308930237E-3</v>
      </c>
      <c r="D43" s="341">
        <v>2.6313554928592761E-3</v>
      </c>
      <c r="E43" s="341">
        <v>2.7997621404971442E-3</v>
      </c>
      <c r="F43" s="341">
        <v>2.8447178953040545E-3</v>
      </c>
      <c r="G43" s="341">
        <v>2.5762017282490034E-3</v>
      </c>
      <c r="H43" s="342">
        <v>2.5396989930304126E-3</v>
      </c>
      <c r="I43" s="342">
        <v>2.6972841492772046E-3</v>
      </c>
      <c r="J43" s="340">
        <v>2.7997621404971442E-3</v>
      </c>
      <c r="K43" s="340">
        <v>3.1037456167457515E-3</v>
      </c>
      <c r="L43" s="340">
        <v>2.2791529371331567E-3</v>
      </c>
      <c r="M43" s="340">
        <v>2.590560795303952E-3</v>
      </c>
      <c r="N43" s="340">
        <v>2.8379789588241205E-3</v>
      </c>
      <c r="O43" s="340">
        <v>2.7357429991181036E-3</v>
      </c>
      <c r="P43" s="340">
        <v>2.8641585140152929E-3</v>
      </c>
      <c r="Q43" s="1163"/>
      <c r="R43" s="181"/>
    </row>
    <row r="44" spans="1:18">
      <c r="A44" s="394" t="s">
        <v>32</v>
      </c>
      <c r="B44" s="341">
        <v>1.0645263204114453E-2</v>
      </c>
      <c r="C44" s="341">
        <v>8.7551782390018727E-3</v>
      </c>
      <c r="D44" s="341">
        <v>6.5626871465492669E-3</v>
      </c>
      <c r="E44" s="341">
        <v>8.4340058366634881E-3</v>
      </c>
      <c r="F44" s="341">
        <v>6.2749239744575641E-3</v>
      </c>
      <c r="G44" s="341">
        <v>6.5556104006219279E-3</v>
      </c>
      <c r="H44" s="342">
        <v>5.7760044167824856E-3</v>
      </c>
      <c r="I44" s="342">
        <v>7.1483948110599672E-3</v>
      </c>
      <c r="J44" s="340">
        <v>8.4340058366634881E-3</v>
      </c>
      <c r="K44" s="340">
        <v>9.5082281109036531E-3</v>
      </c>
      <c r="L44" s="340">
        <v>8.9651530182698457E-3</v>
      </c>
      <c r="M44" s="340">
        <v>8.0511609080365937E-3</v>
      </c>
      <c r="N44" s="340">
        <v>6.9163930856550905E-3</v>
      </c>
      <c r="O44" s="340">
        <v>6.1331985317297708E-3</v>
      </c>
      <c r="P44" s="340">
        <v>6.0073450901195185E-3</v>
      </c>
      <c r="Q44" s="1163"/>
      <c r="R44" s="181"/>
    </row>
    <row r="45" spans="1:18">
      <c r="A45" s="394" t="s">
        <v>178</v>
      </c>
      <c r="B45" s="341">
        <v>2.3274463344055188E-3</v>
      </c>
      <c r="C45" s="341">
        <v>2.3751888704390055E-3</v>
      </c>
      <c r="D45" s="341">
        <v>1.2467026131681666E-3</v>
      </c>
      <c r="E45" s="341">
        <v>1.5636362497857418E-3</v>
      </c>
      <c r="F45" s="341">
        <v>1.3783583034806994E-3</v>
      </c>
      <c r="G45" s="341">
        <v>1.3724064722402374E-3</v>
      </c>
      <c r="H45" s="342">
        <v>1.3037511423344031E-3</v>
      </c>
      <c r="I45" s="342">
        <v>1.5498250189125607E-3</v>
      </c>
      <c r="J45" s="340">
        <v>1.5636362497857418E-3</v>
      </c>
      <c r="K45" s="340">
        <v>1.8878777186955974E-3</v>
      </c>
      <c r="L45" s="340">
        <v>1.531547118733532E-3</v>
      </c>
      <c r="M45" s="340">
        <v>1.8301035178590066E-3</v>
      </c>
      <c r="N45" s="340">
        <v>1.7105672316517911E-3</v>
      </c>
      <c r="O45" s="340">
        <v>1.6211726747950889E-3</v>
      </c>
      <c r="P45" s="340">
        <v>1.6181331594433213E-3</v>
      </c>
      <c r="Q45" s="1163"/>
      <c r="R45" s="181"/>
    </row>
    <row r="46" spans="1:18">
      <c r="A46" s="394" t="s">
        <v>174</v>
      </c>
      <c r="B46" s="341">
        <v>2.747103690985683E-3</v>
      </c>
      <c r="C46" s="341">
        <v>2.684161994348744E-3</v>
      </c>
      <c r="D46" s="341">
        <v>2.9162287490394644E-3</v>
      </c>
      <c r="E46" s="341">
        <v>4.7247539744821555E-3</v>
      </c>
      <c r="F46" s="341">
        <v>3.5636720696485863E-3</v>
      </c>
      <c r="G46" s="341">
        <v>3.871368811992851E-3</v>
      </c>
      <c r="H46" s="342">
        <v>4.207096066183514E-3</v>
      </c>
      <c r="I46" s="342">
        <v>4.4084538695132033E-3</v>
      </c>
      <c r="J46" s="340">
        <v>4.7247539744821555E-3</v>
      </c>
      <c r="K46" s="340">
        <v>5.0574716748043305E-3</v>
      </c>
      <c r="L46" s="340">
        <v>4.4571153760813598E-3</v>
      </c>
      <c r="M46" s="340">
        <v>5.6377711227721342E-3</v>
      </c>
      <c r="N46" s="340">
        <v>5.742780301933894E-3</v>
      </c>
      <c r="O46" s="340">
        <v>5.0607662750398559E-3</v>
      </c>
      <c r="P46" s="340">
        <v>5.33522096804192E-3</v>
      </c>
      <c r="Q46" s="1163"/>
      <c r="R46" s="181"/>
    </row>
    <row r="47" spans="1:18">
      <c r="A47" s="394" t="s">
        <v>169</v>
      </c>
      <c r="B47" s="341">
        <v>9.0672822954827922E-3</v>
      </c>
      <c r="C47" s="341">
        <v>8.1219590569783021E-3</v>
      </c>
      <c r="D47" s="341">
        <v>7.6782647611831735E-3</v>
      </c>
      <c r="E47" s="341">
        <v>7.095612002421741E-3</v>
      </c>
      <c r="F47" s="341">
        <v>7.3025102422138574E-3</v>
      </c>
      <c r="G47" s="341">
        <v>1.1464363798169576E-2</v>
      </c>
      <c r="H47" s="342">
        <v>6.9794122864956136E-3</v>
      </c>
      <c r="I47" s="342">
        <v>6.6945738028519903E-3</v>
      </c>
      <c r="J47" s="340">
        <v>7.095612002421741E-3</v>
      </c>
      <c r="K47" s="340">
        <v>8.5672310779430823E-3</v>
      </c>
      <c r="L47" s="340">
        <v>8.2923242262571036E-3</v>
      </c>
      <c r="M47" s="340">
        <v>9.8500669741244454E-3</v>
      </c>
      <c r="N47" s="340">
        <v>1.0577012546337528E-2</v>
      </c>
      <c r="O47" s="340">
        <v>1.0852946443477986E-2</v>
      </c>
      <c r="P47" s="340">
        <v>9.7660340456809606E-3</v>
      </c>
      <c r="Q47" s="1163"/>
      <c r="R47" s="181"/>
    </row>
    <row r="48" spans="1:18" ht="15" customHeight="1">
      <c r="A48" s="740" t="s">
        <v>200</v>
      </c>
      <c r="B48" s="737">
        <v>0.99999999999999989</v>
      </c>
      <c r="C48" s="737">
        <v>1</v>
      </c>
      <c r="D48" s="737">
        <v>1.0000000000000007</v>
      </c>
      <c r="E48" s="737">
        <v>0.99044417246121419</v>
      </c>
      <c r="F48" s="737">
        <v>1.0000000000000007</v>
      </c>
      <c r="G48" s="737">
        <v>0.99999999999999978</v>
      </c>
      <c r="H48" s="737">
        <v>0.99999999999999944</v>
      </c>
      <c r="I48" s="737">
        <v>0.99995295212612545</v>
      </c>
      <c r="J48" s="737">
        <v>1</v>
      </c>
      <c r="K48" s="737">
        <v>1</v>
      </c>
      <c r="L48" s="737">
        <v>1</v>
      </c>
      <c r="M48" s="737">
        <v>1</v>
      </c>
      <c r="N48" s="737">
        <v>1</v>
      </c>
      <c r="O48" s="737">
        <v>1</v>
      </c>
      <c r="P48" s="737">
        <v>1</v>
      </c>
      <c r="Q48" s="1163"/>
      <c r="R48" s="181"/>
    </row>
    <row r="49" spans="1:18" ht="15" customHeight="1">
      <c r="A49" s="139" t="s">
        <v>442</v>
      </c>
      <c r="B49" s="139"/>
      <c r="C49" s="139"/>
      <c r="D49" s="139"/>
      <c r="I49" s="738"/>
      <c r="Q49" s="1163"/>
      <c r="R49" s="181"/>
    </row>
    <row r="50" spans="1:18" ht="15" customHeight="1">
      <c r="A50" s="139" t="s">
        <v>697</v>
      </c>
      <c r="B50" s="1004"/>
      <c r="C50" s="1008"/>
      <c r="D50" s="1004"/>
      <c r="F50" s="327"/>
      <c r="I50" s="342"/>
      <c r="Q50" s="1163"/>
      <c r="R50" s="181"/>
    </row>
    <row r="51" spans="1:18" ht="15" customHeight="1">
      <c r="A51" s="139" t="s">
        <v>439</v>
      </c>
      <c r="B51" s="1004"/>
      <c r="C51" s="1004"/>
      <c r="D51" s="1004"/>
      <c r="I51" s="342"/>
      <c r="Q51" s="1163"/>
      <c r="R51" s="181"/>
    </row>
    <row r="52" spans="1:18" ht="15" customHeight="1">
      <c r="A52" s="139" t="s">
        <v>1545</v>
      </c>
      <c r="B52" s="1009"/>
      <c r="C52" s="1010"/>
      <c r="D52" s="1011"/>
      <c r="I52" s="342"/>
      <c r="Q52" s="1163"/>
      <c r="R52" s="181"/>
    </row>
    <row r="53" spans="1:18" ht="15" customHeight="1">
      <c r="A53" s="294" t="s">
        <v>1546</v>
      </c>
      <c r="B53" s="1009"/>
      <c r="C53" s="1010"/>
      <c r="D53" s="1011"/>
      <c r="I53" s="342"/>
      <c r="Q53" s="1163"/>
      <c r="R53" s="181"/>
    </row>
    <row r="54" spans="1:18">
      <c r="A54" s="139" t="s">
        <v>1547</v>
      </c>
      <c r="B54" s="1009"/>
      <c r="C54" s="1012"/>
      <c r="D54" s="1011"/>
      <c r="I54" s="342"/>
      <c r="Q54" s="1163"/>
      <c r="R54" s="181"/>
    </row>
    <row r="55" spans="1:18">
      <c r="A55" s="294" t="s">
        <v>1548</v>
      </c>
      <c r="B55" s="1013"/>
      <c r="C55" s="1012"/>
      <c r="D55" s="244"/>
      <c r="Q55" s="1163"/>
      <c r="R55" s="181"/>
    </row>
    <row r="56" spans="1:18">
      <c r="A56" s="294" t="s">
        <v>1549</v>
      </c>
      <c r="B56" s="1014"/>
      <c r="C56" s="1015"/>
      <c r="D56" s="244"/>
      <c r="Q56" s="1163"/>
      <c r="R56" s="181"/>
    </row>
    <row r="57" spans="1:18">
      <c r="A57" s="294" t="s">
        <v>1550</v>
      </c>
      <c r="B57" s="1016"/>
      <c r="C57" s="1017"/>
      <c r="D57" s="1017"/>
      <c r="Q57" s="1163"/>
      <c r="R57" s="181"/>
    </row>
    <row r="58" spans="1:18">
      <c r="A58" s="294" t="s">
        <v>1551</v>
      </c>
      <c r="B58" s="1016"/>
      <c r="C58" s="1017"/>
      <c r="D58" s="1017"/>
      <c r="Q58" s="1163"/>
      <c r="R58" s="181"/>
    </row>
    <row r="59" spans="1:18" ht="15" customHeight="1">
      <c r="A59" s="294" t="s">
        <v>1552</v>
      </c>
      <c r="B59" s="1018"/>
      <c r="C59" s="1019"/>
      <c r="D59" s="1012"/>
      <c r="Q59" s="1163"/>
      <c r="R59" s="181"/>
    </row>
    <row r="60" spans="1:18">
      <c r="A60" s="294" t="s">
        <v>1620</v>
      </c>
      <c r="B60" s="294"/>
      <c r="C60" s="294"/>
      <c r="D60" s="294"/>
      <c r="Q60" s="1163"/>
      <c r="R60" s="181"/>
    </row>
    <row r="61" spans="1:18">
      <c r="A61" s="294" t="s">
        <v>559</v>
      </c>
      <c r="B61" s="327"/>
      <c r="C61" s="327"/>
      <c r="D61" s="327"/>
      <c r="Q61" s="1163"/>
      <c r="R61" s="181"/>
    </row>
    <row r="62" spans="1:18">
      <c r="A62"/>
      <c r="B62" s="327"/>
      <c r="C62" s="327"/>
      <c r="D62" s="327"/>
    </row>
    <row r="63" spans="1:18">
      <c r="A63"/>
      <c r="B63" s="328"/>
      <c r="C63" s="325"/>
      <c r="D63" s="329"/>
    </row>
    <row r="64" spans="1:18">
      <c r="A64"/>
      <c r="B64" s="328"/>
      <c r="C64" s="331"/>
      <c r="D64" s="329"/>
    </row>
    <row r="65" spans="1:4">
      <c r="A65"/>
      <c r="B65" s="330"/>
      <c r="C65" s="331"/>
      <c r="D65" s="324"/>
    </row>
    <row r="66" spans="1:4">
      <c r="A66"/>
      <c r="B66" s="344"/>
      <c r="C66" s="332"/>
      <c r="D66" s="324"/>
    </row>
    <row r="67" spans="1:4">
      <c r="A67"/>
      <c r="B67" s="333"/>
      <c r="C67" s="334"/>
      <c r="D67" s="334"/>
    </row>
    <row r="68" spans="1:4">
      <c r="A68" s="335"/>
      <c r="B68" s="336"/>
      <c r="C68" s="337"/>
      <c r="D68" s="331"/>
    </row>
  </sheetData>
  <sortState xmlns:xlrd2="http://schemas.microsoft.com/office/spreadsheetml/2017/richdata2" ref="A14:F48">
    <sortCondition ref="A13"/>
  </sortState>
  <phoneticPr fontId="0" type="noConversion"/>
  <pageMargins left="0.77" right="0.37" top="0.77" bottom="0.63" header="0.45" footer="0.31496062992125984"/>
  <pageSetup scale="7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66"/>
  <sheetViews>
    <sheetView showGridLines="0" zoomScaleNormal="100" zoomScaleSheetLayoutView="100" workbookViewId="0">
      <pane ySplit="6" topLeftCell="A7" activePane="bottomLeft" state="frozen"/>
      <selection pane="bottomLeft" activeCell="A53" sqref="A53"/>
    </sheetView>
  </sheetViews>
  <sheetFormatPr defaultColWidth="9.140625" defaultRowHeight="12.75"/>
  <cols>
    <col min="1" max="1" width="33" style="109" customWidth="1"/>
    <col min="2" max="2" width="34.140625" style="274" customWidth="1"/>
    <col min="3" max="3" width="52.85546875" style="274" customWidth="1"/>
    <col min="4" max="4" width="10.140625" customWidth="1"/>
    <col min="5" max="5" width="9.7109375" style="109" customWidth="1"/>
    <col min="6" max="16384" width="9.140625" style="109"/>
  </cols>
  <sheetData>
    <row r="1" spans="1:10">
      <c r="A1" s="134" t="s">
        <v>115</v>
      </c>
      <c r="B1" s="345"/>
      <c r="C1" s="136">
        <v>27</v>
      </c>
    </row>
    <row r="4" spans="1:10">
      <c r="A4" s="173" t="s">
        <v>240</v>
      </c>
      <c r="B4" s="248"/>
      <c r="C4" s="248"/>
    </row>
    <row r="5" spans="1:10">
      <c r="A5" s="173" t="s">
        <v>1553</v>
      </c>
      <c r="B5" s="248"/>
      <c r="C5" s="248"/>
    </row>
    <row r="6" spans="1:10" ht="16.5" customHeight="1">
      <c r="A6" s="346" t="s">
        <v>89</v>
      </c>
      <c r="B6" s="347" t="s">
        <v>211</v>
      </c>
      <c r="C6" s="348" t="s">
        <v>224</v>
      </c>
      <c r="G6" s="349"/>
      <c r="H6" s="349"/>
      <c r="I6" s="349"/>
      <c r="J6" s="349"/>
    </row>
    <row r="7" spans="1:10" ht="15.75" customHeight="1">
      <c r="A7" s="363" t="s">
        <v>660</v>
      </c>
      <c r="B7" s="350"/>
      <c r="C7" s="351" t="s">
        <v>739</v>
      </c>
    </row>
    <row r="8" spans="1:10" ht="15.75" customHeight="1">
      <c r="A8" s="394" t="s">
        <v>131</v>
      </c>
      <c r="B8" s="350"/>
      <c r="C8" s="351" t="s">
        <v>739</v>
      </c>
    </row>
    <row r="9" spans="1:10" ht="15.75" customHeight="1">
      <c r="A9" s="394" t="s">
        <v>77</v>
      </c>
      <c r="B9" s="351" t="s">
        <v>149</v>
      </c>
      <c r="C9" s="351" t="s">
        <v>739</v>
      </c>
    </row>
    <row r="10" spans="1:10" ht="15.75" customHeight="1">
      <c r="A10" s="394" t="s">
        <v>132</v>
      </c>
      <c r="B10" s="351" t="s">
        <v>215</v>
      </c>
      <c r="C10" s="351" t="s">
        <v>739</v>
      </c>
    </row>
    <row r="11" spans="1:10" ht="15.75" customHeight="1">
      <c r="A11" s="394" t="s">
        <v>661</v>
      </c>
      <c r="B11" s="351"/>
      <c r="C11" s="351" t="s">
        <v>213</v>
      </c>
    </row>
    <row r="12" spans="1:10" ht="15.75" customHeight="1">
      <c r="A12" s="394" t="s">
        <v>175</v>
      </c>
      <c r="B12" s="274" t="s">
        <v>433</v>
      </c>
      <c r="C12" s="351" t="s">
        <v>739</v>
      </c>
    </row>
    <row r="13" spans="1:10" ht="15.75" customHeight="1">
      <c r="A13" s="394" t="s">
        <v>172</v>
      </c>
      <c r="B13" s="351"/>
      <c r="C13" s="351" t="s">
        <v>739</v>
      </c>
    </row>
    <row r="14" spans="1:10" ht="15.75" customHeight="1">
      <c r="A14" s="394" t="s">
        <v>1537</v>
      </c>
      <c r="B14" s="351"/>
      <c r="C14" s="351"/>
    </row>
    <row r="15" spans="1:10" ht="15.75" customHeight="1">
      <c r="A15" s="394" t="s">
        <v>643</v>
      </c>
      <c r="B15" s="351"/>
      <c r="C15" s="351" t="s">
        <v>739</v>
      </c>
    </row>
    <row r="16" spans="1:10" ht="15.75" customHeight="1">
      <c r="A16" s="745" t="s">
        <v>88</v>
      </c>
      <c r="B16" s="351"/>
      <c r="C16" s="351" t="s">
        <v>739</v>
      </c>
    </row>
    <row r="17" spans="1:3" ht="15.75" customHeight="1">
      <c r="A17" s="745" t="s">
        <v>1554</v>
      </c>
      <c r="B17" s="351"/>
      <c r="C17" s="351"/>
    </row>
    <row r="18" spans="1:3" ht="15.75" customHeight="1">
      <c r="A18" s="394" t="s">
        <v>170</v>
      </c>
      <c r="B18" s="350"/>
      <c r="C18" s="351" t="s">
        <v>218</v>
      </c>
    </row>
    <row r="19" spans="1:3" ht="15.75" customHeight="1">
      <c r="A19" s="394" t="s">
        <v>418</v>
      </c>
      <c r="C19" s="274" t="s">
        <v>739</v>
      </c>
    </row>
    <row r="20" spans="1:3" ht="15.75" customHeight="1">
      <c r="A20" s="394" t="s">
        <v>168</v>
      </c>
      <c r="C20" s="274" t="s">
        <v>740</v>
      </c>
    </row>
    <row r="21" spans="1:3" ht="15.75" customHeight="1">
      <c r="A21" s="394" t="s">
        <v>148</v>
      </c>
      <c r="C21" s="274" t="s">
        <v>739</v>
      </c>
    </row>
    <row r="22" spans="1:3" ht="15.75" customHeight="1">
      <c r="A22" s="394" t="s">
        <v>129</v>
      </c>
      <c r="B22" s="274" t="s">
        <v>220</v>
      </c>
      <c r="C22" s="274" t="s">
        <v>739</v>
      </c>
    </row>
    <row r="23" spans="1:3" ht="15.75" customHeight="1">
      <c r="A23" s="394" t="s">
        <v>695</v>
      </c>
      <c r="C23" s="351" t="s">
        <v>739</v>
      </c>
    </row>
    <row r="24" spans="1:3" ht="15.75" customHeight="1">
      <c r="A24" s="394" t="s">
        <v>1539</v>
      </c>
      <c r="C24" s="351" t="s">
        <v>741</v>
      </c>
    </row>
    <row r="25" spans="1:3" ht="15.75" customHeight="1">
      <c r="A25" s="394" t="s">
        <v>1540</v>
      </c>
      <c r="B25" s="350"/>
      <c r="C25" s="351" t="s">
        <v>739</v>
      </c>
    </row>
    <row r="26" spans="1:3" ht="15.75" customHeight="1">
      <c r="A26" s="394" t="s">
        <v>1541</v>
      </c>
      <c r="B26" s="350"/>
      <c r="C26" s="351" t="s">
        <v>739</v>
      </c>
    </row>
    <row r="27" spans="1:3" ht="15.75" customHeight="1">
      <c r="A27" s="394" t="s">
        <v>173</v>
      </c>
      <c r="B27" s="350"/>
      <c r="C27" s="351" t="s">
        <v>739</v>
      </c>
    </row>
    <row r="28" spans="1:3" ht="15.75" customHeight="1">
      <c r="A28" s="394" t="s">
        <v>177</v>
      </c>
      <c r="B28" s="352" t="s">
        <v>221</v>
      </c>
      <c r="C28" s="351" t="s">
        <v>739</v>
      </c>
    </row>
    <row r="29" spans="1:3" ht="15.75" customHeight="1">
      <c r="A29" s="394" t="s">
        <v>167</v>
      </c>
      <c r="B29" s="350"/>
      <c r="C29" s="351" t="s">
        <v>739</v>
      </c>
    </row>
    <row r="30" spans="1:3" ht="15.75" customHeight="1">
      <c r="A30" s="394" t="s">
        <v>1542</v>
      </c>
      <c r="B30" s="350"/>
      <c r="C30" s="351" t="s">
        <v>739</v>
      </c>
    </row>
    <row r="31" spans="1:3" ht="15.75" customHeight="1">
      <c r="A31" s="394" t="s">
        <v>5</v>
      </c>
      <c r="B31" s="351" t="s">
        <v>214</v>
      </c>
      <c r="C31" s="351" t="s">
        <v>133</v>
      </c>
    </row>
    <row r="32" spans="1:3" ht="15.75" customHeight="1">
      <c r="A32" s="394" t="s">
        <v>130</v>
      </c>
      <c r="B32" s="350"/>
      <c r="C32" s="351" t="s">
        <v>739</v>
      </c>
    </row>
    <row r="33" spans="1:8" ht="15.75" customHeight="1">
      <c r="A33" s="736" t="s">
        <v>1543</v>
      </c>
      <c r="B33" s="351" t="s">
        <v>222</v>
      </c>
      <c r="C33" s="351" t="s">
        <v>739</v>
      </c>
    </row>
    <row r="34" spans="1:8" ht="15.75" customHeight="1">
      <c r="A34" s="363" t="s">
        <v>1544</v>
      </c>
      <c r="B34" s="350"/>
      <c r="C34" s="351" t="s">
        <v>743</v>
      </c>
    </row>
    <row r="35" spans="1:8" ht="15.75" customHeight="1">
      <c r="A35" s="394" t="s">
        <v>134</v>
      </c>
      <c r="B35" s="350"/>
      <c r="C35" s="351" t="s">
        <v>738</v>
      </c>
    </row>
    <row r="36" spans="1:8" ht="15.75" customHeight="1">
      <c r="A36" s="394" t="s">
        <v>171</v>
      </c>
      <c r="B36" s="351"/>
      <c r="C36" s="351" t="s">
        <v>739</v>
      </c>
    </row>
    <row r="37" spans="1:8" ht="15.75" customHeight="1">
      <c r="A37" s="394" t="s">
        <v>135</v>
      </c>
      <c r="B37" s="351" t="s">
        <v>223</v>
      </c>
      <c r="C37" s="274" t="s">
        <v>739</v>
      </c>
    </row>
    <row r="38" spans="1:8" ht="15.75" customHeight="1">
      <c r="A38" s="394" t="s">
        <v>147</v>
      </c>
      <c r="B38" s="351"/>
      <c r="C38" s="274" t="s">
        <v>739</v>
      </c>
    </row>
    <row r="39" spans="1:8" ht="15.75" customHeight="1">
      <c r="A39" s="394" t="s">
        <v>32</v>
      </c>
      <c r="B39" s="109"/>
      <c r="C39" s="274" t="s">
        <v>742</v>
      </c>
      <c r="H39" s="225"/>
    </row>
    <row r="40" spans="1:8" ht="15.75" customHeight="1">
      <c r="A40" s="394" t="s">
        <v>178</v>
      </c>
      <c r="B40" s="351" t="s">
        <v>137</v>
      </c>
      <c r="C40" s="351" t="s">
        <v>739</v>
      </c>
    </row>
    <row r="41" spans="1:8" ht="15.75" customHeight="1">
      <c r="A41" s="394" t="s">
        <v>174</v>
      </c>
      <c r="B41" s="351" t="s">
        <v>212</v>
      </c>
      <c r="C41" s="351" t="s">
        <v>744</v>
      </c>
    </row>
    <row r="42" spans="1:8" ht="15.75" customHeight="1">
      <c r="A42" s="394" t="s">
        <v>169</v>
      </c>
      <c r="B42" s="109"/>
      <c r="C42" s="274" t="s">
        <v>1486</v>
      </c>
    </row>
    <row r="43" spans="1:8" ht="9" customHeight="1" thickBot="1">
      <c r="A43" s="353"/>
      <c r="B43" s="354"/>
      <c r="C43" s="354"/>
    </row>
    <row r="44" spans="1:8" ht="13.5" thickTop="1">
      <c r="A44" s="233" t="s">
        <v>443</v>
      </c>
    </row>
    <row r="45" spans="1:8">
      <c r="A45" s="294" t="s">
        <v>697</v>
      </c>
      <c r="B45" s="327"/>
      <c r="C45" s="343"/>
    </row>
    <row r="46" spans="1:8">
      <c r="A46" s="294" t="s">
        <v>439</v>
      </c>
      <c r="B46" s="327"/>
      <c r="C46" s="327"/>
    </row>
    <row r="47" spans="1:8">
      <c r="A47" s="294" t="s">
        <v>1545</v>
      </c>
      <c r="B47" s="328"/>
      <c r="C47" s="325"/>
    </row>
    <row r="48" spans="1:8">
      <c r="A48" s="294" t="s">
        <v>1546</v>
      </c>
      <c r="B48" s="328"/>
      <c r="C48" s="331"/>
    </row>
    <row r="49" spans="1:5">
      <c r="A49" s="294" t="s">
        <v>1547</v>
      </c>
      <c r="B49" s="330"/>
      <c r="C49" s="331"/>
    </row>
    <row r="50" spans="1:5">
      <c r="A50" s="294" t="s">
        <v>1548</v>
      </c>
      <c r="B50" s="344"/>
      <c r="C50" s="332"/>
    </row>
    <row r="51" spans="1:5">
      <c r="A51" s="294" t="s">
        <v>1549</v>
      </c>
      <c r="B51" s="344"/>
      <c r="C51" s="332"/>
    </row>
    <row r="52" spans="1:5">
      <c r="A52" s="294" t="s">
        <v>1550</v>
      </c>
      <c r="B52" s="344"/>
      <c r="C52" s="332"/>
    </row>
    <row r="53" spans="1:5">
      <c r="A53" s="294" t="s">
        <v>1551</v>
      </c>
      <c r="B53" s="344"/>
      <c r="C53" s="332"/>
    </row>
    <row r="54" spans="1:5">
      <c r="A54" s="109" t="s">
        <v>1552</v>
      </c>
      <c r="B54" s="316"/>
      <c r="C54" s="316"/>
      <c r="E54" s="316"/>
    </row>
    <row r="55" spans="1:5">
      <c r="A55" s="735" t="s">
        <v>692</v>
      </c>
      <c r="B55" s="316"/>
      <c r="C55" s="316"/>
      <c r="E55" s="316"/>
    </row>
    <row r="56" spans="1:5">
      <c r="A56" s="735" t="s">
        <v>226</v>
      </c>
      <c r="B56" s="316"/>
      <c r="C56" s="316"/>
      <c r="E56" s="316"/>
    </row>
    <row r="57" spans="1:5">
      <c r="A57" s="735" t="s">
        <v>1485</v>
      </c>
      <c r="B57" s="316"/>
      <c r="C57" s="316"/>
      <c r="E57" s="316"/>
    </row>
    <row r="58" spans="1:5">
      <c r="A58" s="735" t="s">
        <v>227</v>
      </c>
      <c r="B58" s="355"/>
      <c r="C58" s="355"/>
      <c r="E58" s="356"/>
    </row>
    <row r="59" spans="1:5">
      <c r="A59" s="238" t="s">
        <v>693</v>
      </c>
      <c r="B59" s="355"/>
      <c r="C59" s="355"/>
      <c r="E59" s="356"/>
    </row>
    <row r="60" spans="1:5">
      <c r="A60" s="238" t="s">
        <v>449</v>
      </c>
      <c r="B60" s="355"/>
      <c r="C60" s="355"/>
      <c r="E60" s="356"/>
    </row>
    <row r="61" spans="1:5">
      <c r="A61" s="238" t="s">
        <v>228</v>
      </c>
      <c r="B61" s="355"/>
      <c r="C61" s="355"/>
      <c r="E61" s="356"/>
    </row>
    <row r="62" spans="1:5">
      <c r="A62" s="238" t="s">
        <v>694</v>
      </c>
      <c r="B62" s="355"/>
      <c r="C62" s="355"/>
      <c r="E62" s="356"/>
    </row>
    <row r="63" spans="1:5">
      <c r="A63" s="238" t="s">
        <v>229</v>
      </c>
      <c r="B63" s="355"/>
      <c r="C63" s="355"/>
      <c r="E63" s="356"/>
    </row>
    <row r="64" spans="1:5">
      <c r="A64" s="127" t="s">
        <v>559</v>
      </c>
    </row>
    <row r="65" spans="1:1" ht="14.25">
      <c r="A65" s="357"/>
    </row>
    <row r="66" spans="1:1" ht="14.25">
      <c r="A66" s="357"/>
    </row>
  </sheetData>
  <pageMargins left="0.97" right="0.35433070866141736" top="0.74803149606299213" bottom="0.52" header="0.31496062992125984" footer="0.31496062992125984"/>
  <pageSetup scale="74"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87"/>
  <sheetViews>
    <sheetView showGridLines="0" zoomScaleNormal="100" workbookViewId="0">
      <pane xSplit="1" ySplit="7" topLeftCell="B64" activePane="bottomRight" state="frozen"/>
      <selection pane="topRight" activeCell="B1" sqref="B1"/>
      <selection pane="bottomLeft" activeCell="A13" sqref="A13"/>
      <selection pane="bottomRight" activeCell="O71" sqref="O71"/>
    </sheetView>
  </sheetViews>
  <sheetFormatPr defaultColWidth="11.42578125" defaultRowHeight="15"/>
  <cols>
    <col min="1" max="1" width="78.5703125" style="225" customWidth="1"/>
    <col min="2" max="2" width="9.140625" style="225" bestFit="1" customWidth="1"/>
    <col min="3" max="13" width="11.28515625" style="225" customWidth="1"/>
    <col min="14" max="14" width="11.5703125" style="225" customWidth="1"/>
    <col min="15" max="15" width="39.28515625" style="34" customWidth="1"/>
    <col min="16" max="16" width="15.5703125" style="34" customWidth="1"/>
    <col min="17" max="17" width="11.42578125" style="34"/>
    <col min="18" max="18" width="12.85546875" style="34" bestFit="1" customWidth="1"/>
    <col min="19" max="16384" width="11.42578125" style="34"/>
  </cols>
  <sheetData>
    <row r="1" spans="1:16" ht="15.75" customHeight="1">
      <c r="A1" s="747" t="s">
        <v>115</v>
      </c>
      <c r="B1" s="135"/>
      <c r="C1" s="135"/>
      <c r="D1" s="135"/>
      <c r="E1" s="135"/>
      <c r="F1" s="135"/>
      <c r="G1" s="135"/>
      <c r="H1" s="135"/>
      <c r="I1" s="135"/>
      <c r="J1" s="135"/>
      <c r="K1" s="135"/>
      <c r="L1" s="135"/>
      <c r="M1" s="135"/>
      <c r="N1" s="136">
        <v>28</v>
      </c>
    </row>
    <row r="2" spans="1:16" s="746" customFormat="1">
      <c r="A2" s="748"/>
      <c r="B2" s="185"/>
      <c r="C2" s="185"/>
      <c r="D2" s="185"/>
      <c r="E2" s="185"/>
      <c r="F2" s="185"/>
      <c r="G2" s="185"/>
      <c r="H2" s="185"/>
      <c r="I2" s="185"/>
      <c r="J2" s="185"/>
      <c r="K2" s="185"/>
      <c r="L2" s="185"/>
      <c r="M2" s="185"/>
      <c r="N2" s="185"/>
    </row>
    <row r="4" spans="1:16">
      <c r="A4" s="171" t="s">
        <v>241</v>
      </c>
    </row>
    <row r="5" spans="1:16">
      <c r="A5" s="226" t="s">
        <v>1623</v>
      </c>
    </row>
    <row r="6" spans="1:16">
      <c r="A6" s="225" t="s">
        <v>181</v>
      </c>
    </row>
    <row r="7" spans="1:16" ht="15.75" customHeight="1">
      <c r="A7" s="227"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6">
      <c r="A8" s="228" t="s">
        <v>182</v>
      </c>
      <c r="B8" s="1077">
        <v>2548055722.75</v>
      </c>
      <c r="C8" s="1077">
        <v>1922411085.4400001</v>
      </c>
      <c r="D8" s="1077">
        <v>2021073845.1900001</v>
      </c>
      <c r="E8" s="1077">
        <v>5259471370.8299999</v>
      </c>
      <c r="F8" s="1077">
        <v>2975837365.6000004</v>
      </c>
      <c r="G8" s="1077">
        <v>2319454873.27</v>
      </c>
      <c r="H8" s="1077">
        <v>2395749192.46</v>
      </c>
      <c r="I8" s="1077">
        <v>2161023538.3699994</v>
      </c>
      <c r="J8" s="1077">
        <v>2285798245.8600001</v>
      </c>
      <c r="K8" s="1077">
        <v>2331457149.2700005</v>
      </c>
      <c r="L8" s="1077">
        <v>2239011386.9099994</v>
      </c>
      <c r="M8" s="1077">
        <v>2487827505.7600002</v>
      </c>
      <c r="N8" s="1077">
        <v>30947171281.709999</v>
      </c>
      <c r="O8" s="39"/>
    </row>
    <row r="9" spans="1:16">
      <c r="A9" s="228" t="s">
        <v>297</v>
      </c>
      <c r="B9" s="1077">
        <v>1026254703.33</v>
      </c>
      <c r="C9" s="1077">
        <v>810219848.75</v>
      </c>
      <c r="D9" s="1077">
        <v>883125197.50999999</v>
      </c>
      <c r="E9" s="1077">
        <v>890289280.60000002</v>
      </c>
      <c r="F9" s="1077">
        <v>1071701141.1000001</v>
      </c>
      <c r="G9" s="1077">
        <v>885663758.46000004</v>
      </c>
      <c r="H9" s="1077">
        <v>763549744.09000015</v>
      </c>
      <c r="I9" s="1077">
        <v>811030252.77999997</v>
      </c>
      <c r="J9" s="1077">
        <v>795793027.15999985</v>
      </c>
      <c r="K9" s="1077">
        <v>780809615.8900001</v>
      </c>
      <c r="L9" s="1077">
        <v>792888773.32999992</v>
      </c>
      <c r="M9" s="1077">
        <v>842508650.46999991</v>
      </c>
      <c r="N9" s="1077">
        <v>10353833993.470001</v>
      </c>
      <c r="O9" s="40"/>
    </row>
    <row r="10" spans="1:16">
      <c r="A10" s="229" t="s">
        <v>505</v>
      </c>
      <c r="B10" s="1079">
        <v>54849285.810000002</v>
      </c>
      <c r="C10" s="1079">
        <v>74493882.060000002</v>
      </c>
      <c r="D10" s="1079">
        <v>149420669.42000002</v>
      </c>
      <c r="E10" s="1079">
        <v>94443490.700000003</v>
      </c>
      <c r="F10" s="1079">
        <v>25857010.590000004</v>
      </c>
      <c r="G10" s="1079">
        <v>97931887.11999999</v>
      </c>
      <c r="H10" s="1079">
        <v>46227079.340000004</v>
      </c>
      <c r="I10" s="1079">
        <v>56209330.509999998</v>
      </c>
      <c r="J10" s="1079">
        <v>66309213.090000004</v>
      </c>
      <c r="K10" s="1079">
        <v>16997215.800000001</v>
      </c>
      <c r="L10" s="1079">
        <v>16002317.02</v>
      </c>
      <c r="M10" s="1079">
        <v>43981135.960000001</v>
      </c>
      <c r="N10" s="1079">
        <v>742722517.42000008</v>
      </c>
      <c r="O10" s="63"/>
    </row>
    <row r="11" spans="1:16">
      <c r="A11" s="229" t="s">
        <v>506</v>
      </c>
      <c r="B11" s="1079">
        <v>760164884.93000007</v>
      </c>
      <c r="C11" s="1079">
        <v>583929494.05999994</v>
      </c>
      <c r="D11" s="1079">
        <v>594619697.35000002</v>
      </c>
      <c r="E11" s="1079">
        <v>653583633.77999997</v>
      </c>
      <c r="F11" s="1079">
        <v>909751669.86000001</v>
      </c>
      <c r="G11" s="1079">
        <v>644946075.60000002</v>
      </c>
      <c r="H11" s="1079">
        <v>573609265.76999998</v>
      </c>
      <c r="I11" s="1079">
        <v>601372667.59000003</v>
      </c>
      <c r="J11" s="1079">
        <v>581950030.57999992</v>
      </c>
      <c r="K11" s="1079">
        <v>614861452.70000005</v>
      </c>
      <c r="L11" s="1079">
        <v>621706895.95000005</v>
      </c>
      <c r="M11" s="1079">
        <v>644025849.02999997</v>
      </c>
      <c r="N11" s="1079">
        <v>7784521617.1999998</v>
      </c>
      <c r="O11" s="63"/>
    </row>
    <row r="12" spans="1:16">
      <c r="A12" s="229" t="s">
        <v>507</v>
      </c>
      <c r="B12" s="1079">
        <v>153680796.13</v>
      </c>
      <c r="C12" s="1079">
        <v>91553300.760000005</v>
      </c>
      <c r="D12" s="1079">
        <v>98087423.819999993</v>
      </c>
      <c r="E12" s="1079">
        <v>98974245.270000011</v>
      </c>
      <c r="F12" s="1079">
        <v>95778423.719999999</v>
      </c>
      <c r="G12" s="1079">
        <v>96533673.340000004</v>
      </c>
      <c r="H12" s="1079">
        <v>96481904.300000012</v>
      </c>
      <c r="I12" s="1079">
        <v>102328690.25999999</v>
      </c>
      <c r="J12" s="1079">
        <v>102517784.24000001</v>
      </c>
      <c r="K12" s="1079">
        <v>102853620.69999999</v>
      </c>
      <c r="L12" s="1079">
        <v>99215779.919999987</v>
      </c>
      <c r="M12" s="1079">
        <v>107532234.87</v>
      </c>
      <c r="N12" s="1079">
        <v>1245537877.3300004</v>
      </c>
      <c r="O12" s="40"/>
    </row>
    <row r="13" spans="1:16">
      <c r="A13" s="229" t="s">
        <v>508</v>
      </c>
      <c r="B13" s="1079">
        <v>8440858.1400000006</v>
      </c>
      <c r="C13" s="1079">
        <v>3800200.48</v>
      </c>
      <c r="D13" s="1079">
        <v>2191175.71</v>
      </c>
      <c r="E13" s="1079">
        <v>1814380.47</v>
      </c>
      <c r="F13" s="1079">
        <v>1962969.35</v>
      </c>
      <c r="G13" s="1079">
        <v>3393095.53</v>
      </c>
      <c r="H13" s="1079">
        <v>2201035.89</v>
      </c>
      <c r="I13" s="1079">
        <v>4803874.6399999997</v>
      </c>
      <c r="J13" s="1079">
        <v>4391477.8099999996</v>
      </c>
      <c r="K13" s="1079">
        <v>3169208.85</v>
      </c>
      <c r="L13" s="1079">
        <v>15355425.190000001</v>
      </c>
      <c r="M13" s="1079">
        <v>2854329.79</v>
      </c>
      <c r="N13" s="1079">
        <v>54378031.850000001</v>
      </c>
      <c r="O13" s="63"/>
    </row>
    <row r="14" spans="1:16">
      <c r="A14" s="229" t="s">
        <v>509</v>
      </c>
      <c r="B14" s="1079">
        <v>18131670.100000001</v>
      </c>
      <c r="C14" s="1079">
        <v>18746185.079999998</v>
      </c>
      <c r="D14" s="1079">
        <v>15958630.5</v>
      </c>
      <c r="E14" s="1079">
        <v>17856333.77</v>
      </c>
      <c r="F14" s="1079">
        <v>16315391.329999998</v>
      </c>
      <c r="G14" s="1079">
        <v>17385197.869999997</v>
      </c>
      <c r="H14" s="1079">
        <v>17410810.84</v>
      </c>
      <c r="I14" s="1079">
        <v>17137091.969999999</v>
      </c>
      <c r="J14" s="1079">
        <v>15877959.289999999</v>
      </c>
      <c r="K14" s="1079">
        <v>17521077.66</v>
      </c>
      <c r="L14" s="1079">
        <v>17360698.689999998</v>
      </c>
      <c r="M14" s="1079">
        <v>18702257.140000001</v>
      </c>
      <c r="N14" s="1079">
        <v>208403304.24000001</v>
      </c>
      <c r="O14" s="63"/>
    </row>
    <row r="15" spans="1:16">
      <c r="A15" s="229" t="s">
        <v>510</v>
      </c>
      <c r="B15" s="1079">
        <v>20349833.229999997</v>
      </c>
      <c r="C15" s="1079">
        <v>28068543.100000001</v>
      </c>
      <c r="D15" s="1079">
        <v>13174268.99</v>
      </c>
      <c r="E15" s="1079">
        <v>13215274.719999999</v>
      </c>
      <c r="F15" s="1079">
        <v>13100531.630000001</v>
      </c>
      <c r="G15" s="1079">
        <v>15246846.890000001</v>
      </c>
      <c r="H15" s="1079">
        <v>13872986.699999999</v>
      </c>
      <c r="I15" s="1079">
        <v>14115634.4</v>
      </c>
      <c r="J15" s="1079">
        <v>15334033.039999999</v>
      </c>
      <c r="K15" s="1079">
        <v>15358929.970000001</v>
      </c>
      <c r="L15" s="1079">
        <v>14529919.170000002</v>
      </c>
      <c r="M15" s="1079">
        <v>15836907.92</v>
      </c>
      <c r="N15" s="1079">
        <v>192203709.75999996</v>
      </c>
      <c r="O15" s="63"/>
    </row>
    <row r="16" spans="1:16">
      <c r="A16" s="229" t="s">
        <v>511</v>
      </c>
      <c r="B16" s="1079">
        <v>10637374.99</v>
      </c>
      <c r="C16" s="1079">
        <v>9628243.2100000009</v>
      </c>
      <c r="D16" s="1079">
        <v>9673331.7200000007</v>
      </c>
      <c r="E16" s="1079">
        <v>10401921.889999999</v>
      </c>
      <c r="F16" s="1079">
        <v>8935144.6199999992</v>
      </c>
      <c r="G16" s="1079">
        <v>10226982.110000001</v>
      </c>
      <c r="H16" s="1079">
        <v>13746661.25</v>
      </c>
      <c r="I16" s="1079">
        <v>15062963.409999998</v>
      </c>
      <c r="J16" s="1079">
        <v>9412529.1099999994</v>
      </c>
      <c r="K16" s="1079">
        <v>10048110.210000001</v>
      </c>
      <c r="L16" s="1079">
        <v>8717737.3900000006</v>
      </c>
      <c r="M16" s="1079">
        <v>9575935.7599999998</v>
      </c>
      <c r="N16" s="1079">
        <v>126066935.66999999</v>
      </c>
      <c r="P16" s="40"/>
    </row>
    <row r="17" spans="1:16">
      <c r="A17" s="228" t="s">
        <v>288</v>
      </c>
      <c r="B17" s="1077">
        <v>756197871.92000008</v>
      </c>
      <c r="C17" s="1077">
        <v>759227924.60000014</v>
      </c>
      <c r="D17" s="1077">
        <v>775436069.3599999</v>
      </c>
      <c r="E17" s="1077">
        <v>3747371680.8499994</v>
      </c>
      <c r="F17" s="1077">
        <v>870755316.71000004</v>
      </c>
      <c r="G17" s="1077">
        <v>991702250.80999994</v>
      </c>
      <c r="H17" s="1077">
        <v>1082043570.0599999</v>
      </c>
      <c r="I17" s="1077">
        <v>909834820.74999988</v>
      </c>
      <c r="J17" s="1077">
        <v>1078821602.5600002</v>
      </c>
      <c r="K17" s="1077">
        <v>1056758613.7599999</v>
      </c>
      <c r="L17" s="1077">
        <v>913944777.87999976</v>
      </c>
      <c r="M17" s="1077">
        <v>903770041.08999991</v>
      </c>
      <c r="N17" s="1077">
        <v>13845864540.35</v>
      </c>
      <c r="O17" s="77"/>
    </row>
    <row r="18" spans="1:16">
      <c r="A18" s="229" t="s">
        <v>512</v>
      </c>
      <c r="B18" s="1079">
        <v>732830808.22000003</v>
      </c>
      <c r="C18" s="1079">
        <v>733271578.70000005</v>
      </c>
      <c r="D18" s="1079">
        <v>751930023.91999996</v>
      </c>
      <c r="E18" s="1079">
        <v>3719670135.7799997</v>
      </c>
      <c r="F18" s="1079">
        <v>843587172.29999995</v>
      </c>
      <c r="G18" s="1079">
        <v>967090041.39999998</v>
      </c>
      <c r="H18" s="1079">
        <v>1058501953.21</v>
      </c>
      <c r="I18" s="1079">
        <v>885019055.8499999</v>
      </c>
      <c r="J18" s="1079">
        <v>1057523770.1</v>
      </c>
      <c r="K18" s="1079">
        <v>994383236.19999993</v>
      </c>
      <c r="L18" s="1079">
        <v>890992627.25999987</v>
      </c>
      <c r="M18" s="1079">
        <v>880269511.38999999</v>
      </c>
      <c r="N18" s="1079">
        <v>13515069914.33</v>
      </c>
    </row>
    <row r="19" spans="1:16">
      <c r="A19" s="229" t="s">
        <v>513</v>
      </c>
      <c r="B19" s="1079">
        <v>0</v>
      </c>
      <c r="C19" s="1079">
        <v>0</v>
      </c>
      <c r="D19" s="1079">
        <v>0</v>
      </c>
      <c r="E19" s="1079">
        <v>0</v>
      </c>
      <c r="F19" s="1079">
        <v>0</v>
      </c>
      <c r="G19" s="1079">
        <v>0</v>
      </c>
      <c r="H19" s="1079">
        <v>0</v>
      </c>
      <c r="I19" s="1079">
        <v>0</v>
      </c>
      <c r="J19" s="1079">
        <v>0</v>
      </c>
      <c r="K19" s="1079">
        <v>0</v>
      </c>
      <c r="L19" s="1079">
        <v>0</v>
      </c>
      <c r="M19" s="1079">
        <v>0</v>
      </c>
      <c r="N19" s="1079">
        <v>0</v>
      </c>
    </row>
    <row r="20" spans="1:16">
      <c r="A20" s="229" t="s">
        <v>514</v>
      </c>
      <c r="B20" s="1079">
        <v>0</v>
      </c>
      <c r="C20" s="1079">
        <v>0</v>
      </c>
      <c r="D20" s="1079">
        <v>0</v>
      </c>
      <c r="E20" s="1079">
        <v>0</v>
      </c>
      <c r="F20" s="1079">
        <v>0</v>
      </c>
      <c r="G20" s="1079">
        <v>0</v>
      </c>
      <c r="H20" s="1079">
        <v>0</v>
      </c>
      <c r="I20" s="1079">
        <v>0</v>
      </c>
      <c r="J20" s="1079">
        <v>0</v>
      </c>
      <c r="K20" s="1079">
        <v>0</v>
      </c>
      <c r="L20" s="1079">
        <v>0</v>
      </c>
      <c r="M20" s="1079">
        <v>0</v>
      </c>
      <c r="N20" s="1079">
        <v>0</v>
      </c>
    </row>
    <row r="21" spans="1:16">
      <c r="A21" s="229" t="s">
        <v>515</v>
      </c>
      <c r="B21" s="1079">
        <v>3159390.63</v>
      </c>
      <c r="C21" s="1079">
        <v>3080620.45</v>
      </c>
      <c r="D21" s="1079">
        <v>2953116.79</v>
      </c>
      <c r="E21" s="1079">
        <v>4217363.2699999996</v>
      </c>
      <c r="F21" s="1079">
        <v>4091266.6900000004</v>
      </c>
      <c r="G21" s="1079">
        <v>3215199.31</v>
      </c>
      <c r="H21" s="1079">
        <v>3254426.4400000004</v>
      </c>
      <c r="I21" s="1079">
        <v>3016645.91</v>
      </c>
      <c r="J21" s="1079">
        <v>3383123.9400000004</v>
      </c>
      <c r="K21" s="1079">
        <v>3553307.83</v>
      </c>
      <c r="L21" s="1079">
        <v>3856393.46</v>
      </c>
      <c r="M21" s="1079">
        <v>3144870.7</v>
      </c>
      <c r="N21" s="1079">
        <v>40925725.420000009</v>
      </c>
    </row>
    <row r="22" spans="1:16">
      <c r="A22" s="229" t="s">
        <v>516</v>
      </c>
      <c r="B22" s="1079">
        <v>15111916.23</v>
      </c>
      <c r="C22" s="1079">
        <v>17761214.240000002</v>
      </c>
      <c r="D22" s="1079">
        <v>16455407.389999999</v>
      </c>
      <c r="E22" s="1079">
        <v>17757628.16</v>
      </c>
      <c r="F22" s="1079">
        <v>16974270.07</v>
      </c>
      <c r="G22" s="1079">
        <v>13969753.98</v>
      </c>
      <c r="H22" s="1079">
        <v>13546245.060000001</v>
      </c>
      <c r="I22" s="1079">
        <v>15959373.35</v>
      </c>
      <c r="J22" s="1079">
        <v>13459805.869999999</v>
      </c>
      <c r="K22" s="1079">
        <v>10045805.93</v>
      </c>
      <c r="L22" s="1079">
        <v>12205269.27</v>
      </c>
      <c r="M22" s="1079">
        <v>14768598.470000001</v>
      </c>
      <c r="N22" s="1079">
        <v>178015288.02000001</v>
      </c>
    </row>
    <row r="23" spans="1:16">
      <c r="A23" s="229" t="s">
        <v>517</v>
      </c>
      <c r="B23" s="1079">
        <v>1593610.2</v>
      </c>
      <c r="C23" s="1079">
        <v>1670004.7</v>
      </c>
      <c r="D23" s="1079">
        <v>1524786.9</v>
      </c>
      <c r="E23" s="1079">
        <v>1742613.6</v>
      </c>
      <c r="F23" s="1079">
        <v>1597395.8</v>
      </c>
      <c r="G23" s="1079">
        <v>1524786.9</v>
      </c>
      <c r="H23" s="1079">
        <v>1524786.9</v>
      </c>
      <c r="I23" s="1079">
        <v>1524786.9</v>
      </c>
      <c r="J23" s="1079">
        <v>1597395.8</v>
      </c>
      <c r="K23" s="1079">
        <v>1597395.8</v>
      </c>
      <c r="L23" s="1079">
        <v>1597395.8</v>
      </c>
      <c r="M23" s="1079">
        <v>1597395.8</v>
      </c>
      <c r="N23" s="1079">
        <v>19092355.100000001</v>
      </c>
    </row>
    <row r="24" spans="1:16">
      <c r="A24" s="229" t="s">
        <v>518</v>
      </c>
      <c r="B24" s="1079">
        <v>2654267.6399999997</v>
      </c>
      <c r="C24" s="1079">
        <v>2787042.4699999997</v>
      </c>
      <c r="D24" s="1079">
        <v>1289153.32</v>
      </c>
      <c r="E24" s="1079">
        <v>2970881.2800000003</v>
      </c>
      <c r="F24" s="1079">
        <v>3754595.7600000002</v>
      </c>
      <c r="G24" s="1079">
        <v>5077025.8000000007</v>
      </c>
      <c r="H24" s="1079">
        <v>3699143.06</v>
      </c>
      <c r="I24" s="1079">
        <v>3517202.77</v>
      </c>
      <c r="J24" s="1079">
        <v>1335077.7399999998</v>
      </c>
      <c r="K24" s="1079">
        <v>4588585.54</v>
      </c>
      <c r="L24" s="1079">
        <v>2667335.6300000004</v>
      </c>
      <c r="M24" s="1079">
        <v>3317612.41</v>
      </c>
      <c r="N24" s="1079">
        <v>37657923.420000002</v>
      </c>
      <c r="O24" s="40"/>
      <c r="P24" s="40"/>
    </row>
    <row r="25" spans="1:16">
      <c r="A25" s="229" t="s">
        <v>519</v>
      </c>
      <c r="B25" s="1079">
        <v>332871.74</v>
      </c>
      <c r="C25" s="1079">
        <v>63456.9</v>
      </c>
      <c r="D25" s="1079">
        <v>508832.27999999997</v>
      </c>
      <c r="E25" s="1079">
        <v>238004.79</v>
      </c>
      <c r="F25" s="1079">
        <v>67535.94</v>
      </c>
      <c r="G25" s="1079">
        <v>134569.96000000002</v>
      </c>
      <c r="H25" s="1079">
        <v>844050.09000000008</v>
      </c>
      <c r="I25" s="1079">
        <v>120019.59999999999</v>
      </c>
      <c r="J25" s="1079">
        <v>960809.73</v>
      </c>
      <c r="K25" s="1079">
        <v>42069885.729999997</v>
      </c>
      <c r="L25" s="1079">
        <v>2098407.1799999997</v>
      </c>
      <c r="M25" s="1079">
        <v>102292.54999999999</v>
      </c>
      <c r="N25" s="1079">
        <v>47540736.489999995</v>
      </c>
      <c r="O25" s="86"/>
      <c r="P25" s="41"/>
    </row>
    <row r="26" spans="1:16">
      <c r="A26" s="229" t="s">
        <v>520</v>
      </c>
      <c r="B26" s="1079">
        <v>515007.26</v>
      </c>
      <c r="C26" s="1079">
        <v>594007.14</v>
      </c>
      <c r="D26" s="1079">
        <v>774748.76</v>
      </c>
      <c r="E26" s="1079">
        <v>775053.97</v>
      </c>
      <c r="F26" s="1079">
        <v>683080.15</v>
      </c>
      <c r="G26" s="1079">
        <v>690873.46000000008</v>
      </c>
      <c r="H26" s="1079">
        <v>672965.3</v>
      </c>
      <c r="I26" s="1079">
        <v>677736.37</v>
      </c>
      <c r="J26" s="1079">
        <v>561619.38</v>
      </c>
      <c r="K26" s="1079">
        <v>520396.73000000004</v>
      </c>
      <c r="L26" s="1079">
        <v>527349.28</v>
      </c>
      <c r="M26" s="1079">
        <v>569759.77</v>
      </c>
      <c r="N26" s="1079">
        <v>7562597.5700000003</v>
      </c>
      <c r="O26" s="86"/>
      <c r="P26" s="41"/>
    </row>
    <row r="27" spans="1:16">
      <c r="A27" s="228" t="s">
        <v>287</v>
      </c>
      <c r="B27" s="1077">
        <v>717207077.5999999</v>
      </c>
      <c r="C27" s="1077">
        <v>325615148.26999998</v>
      </c>
      <c r="D27" s="1077">
        <v>335556484.36000001</v>
      </c>
      <c r="E27" s="1077">
        <v>551452021.62</v>
      </c>
      <c r="F27" s="1077">
        <v>983727332.96000004</v>
      </c>
      <c r="G27" s="1077">
        <v>409228472.42999995</v>
      </c>
      <c r="H27" s="1077">
        <v>507071273.84999996</v>
      </c>
      <c r="I27" s="1077">
        <v>403962345.90999991</v>
      </c>
      <c r="J27" s="1077">
        <v>348487453.63</v>
      </c>
      <c r="K27" s="1077">
        <v>448051211.02999997</v>
      </c>
      <c r="L27" s="1077">
        <v>496373560.75</v>
      </c>
      <c r="M27" s="1077">
        <v>687863726.44000006</v>
      </c>
      <c r="N27" s="1077">
        <v>6214596108.8499985</v>
      </c>
      <c r="O27" s="86"/>
      <c r="P27" s="41"/>
    </row>
    <row r="28" spans="1:16">
      <c r="A28" s="229" t="s">
        <v>521</v>
      </c>
      <c r="B28" s="1079">
        <v>248777162.09999999</v>
      </c>
      <c r="C28" s="1079">
        <v>94083770.790000007</v>
      </c>
      <c r="D28" s="1079">
        <v>65803269.039999999</v>
      </c>
      <c r="E28" s="1079">
        <v>141482071.69999999</v>
      </c>
      <c r="F28" s="1079">
        <v>323296585.13</v>
      </c>
      <c r="G28" s="1079">
        <v>122447492.56999999</v>
      </c>
      <c r="H28" s="1079">
        <v>203395557.85000002</v>
      </c>
      <c r="I28" s="1079">
        <v>142244409.51999998</v>
      </c>
      <c r="J28" s="1079">
        <v>86223020.75999999</v>
      </c>
      <c r="K28" s="1079">
        <v>101841592.22</v>
      </c>
      <c r="L28" s="1079">
        <v>100421293.41</v>
      </c>
      <c r="M28" s="1079">
        <v>300787281.30000001</v>
      </c>
      <c r="N28" s="1079">
        <v>1930803506.3899999</v>
      </c>
      <c r="O28" s="86"/>
      <c r="P28" s="41"/>
    </row>
    <row r="29" spans="1:16">
      <c r="A29" s="229" t="s">
        <v>522</v>
      </c>
      <c r="B29" s="1079">
        <v>24474429.25</v>
      </c>
      <c r="C29" s="1079">
        <v>34480138.5</v>
      </c>
      <c r="D29" s="1079">
        <v>40485683.269999996</v>
      </c>
      <c r="E29" s="1079">
        <v>25821637.579999998</v>
      </c>
      <c r="F29" s="1079">
        <v>23739012.879999999</v>
      </c>
      <c r="G29" s="1079">
        <v>15487201.199999999</v>
      </c>
      <c r="H29" s="1079">
        <v>28340901.809999999</v>
      </c>
      <c r="I29" s="1079">
        <v>34909556.769999996</v>
      </c>
      <c r="J29" s="1079">
        <v>22629416.689999998</v>
      </c>
      <c r="K29" s="1079">
        <v>20426477.890000001</v>
      </c>
      <c r="L29" s="1079">
        <v>56204757.039999999</v>
      </c>
      <c r="M29" s="1079">
        <v>21911520.800000001</v>
      </c>
      <c r="N29" s="1079">
        <v>348910733.68000001</v>
      </c>
      <c r="O29" s="86"/>
      <c r="P29" s="41"/>
    </row>
    <row r="30" spans="1:16">
      <c r="A30" s="229" t="s">
        <v>523</v>
      </c>
      <c r="B30" s="1079">
        <v>271127809.92000002</v>
      </c>
      <c r="C30" s="1079">
        <v>108305236.02000001</v>
      </c>
      <c r="D30" s="1079">
        <v>139836541.03</v>
      </c>
      <c r="E30" s="1079">
        <v>265718604.63</v>
      </c>
      <c r="F30" s="1079">
        <v>346679491.36000001</v>
      </c>
      <c r="G30" s="1079">
        <v>154659025.01999998</v>
      </c>
      <c r="H30" s="1079">
        <v>170842386.64999998</v>
      </c>
      <c r="I30" s="1079">
        <v>123867772.7</v>
      </c>
      <c r="J30" s="1079">
        <v>129954471.27</v>
      </c>
      <c r="K30" s="1079">
        <v>209941020.84</v>
      </c>
      <c r="L30" s="1079">
        <v>212511019.55000001</v>
      </c>
      <c r="M30" s="1079">
        <v>233689982.54000002</v>
      </c>
      <c r="N30" s="1079">
        <v>2367133361.5300002</v>
      </c>
      <c r="O30" s="86"/>
      <c r="P30" s="41"/>
    </row>
    <row r="31" spans="1:16">
      <c r="A31" s="229" t="s">
        <v>524</v>
      </c>
      <c r="B31" s="1079">
        <v>968899.89</v>
      </c>
      <c r="C31" s="1079">
        <v>591094.94999999995</v>
      </c>
      <c r="D31" s="1079">
        <v>511325.9</v>
      </c>
      <c r="E31" s="1079">
        <v>461558.54000000004</v>
      </c>
      <c r="F31" s="1079">
        <v>587118</v>
      </c>
      <c r="G31" s="1079">
        <v>703988.32000000007</v>
      </c>
      <c r="H31" s="1079">
        <v>606672.71</v>
      </c>
      <c r="I31" s="1079">
        <v>603890.80999999994</v>
      </c>
      <c r="J31" s="1079">
        <v>544821.44000000006</v>
      </c>
      <c r="K31" s="1079">
        <v>630057.59000000008</v>
      </c>
      <c r="L31" s="1079">
        <v>560101.36</v>
      </c>
      <c r="M31" s="1079">
        <v>557045.43000000005</v>
      </c>
      <c r="N31" s="1079">
        <v>7326574.9399999995</v>
      </c>
      <c r="O31" s="86"/>
      <c r="P31" s="41"/>
    </row>
    <row r="32" spans="1:16">
      <c r="A32" s="229" t="s">
        <v>525</v>
      </c>
      <c r="B32" s="1079">
        <v>12369196</v>
      </c>
      <c r="C32" s="1079">
        <v>12810676</v>
      </c>
      <c r="D32" s="1079">
        <v>12958016</v>
      </c>
      <c r="E32" s="1079">
        <v>12958016</v>
      </c>
      <c r="F32" s="1079">
        <v>12958016</v>
      </c>
      <c r="G32" s="1079">
        <v>12958016</v>
      </c>
      <c r="H32" s="1079">
        <v>12958016</v>
      </c>
      <c r="I32" s="1079">
        <v>12958016</v>
      </c>
      <c r="J32" s="1079">
        <v>12958016</v>
      </c>
      <c r="K32" s="1079">
        <v>12958016</v>
      </c>
      <c r="L32" s="1079">
        <v>12958016</v>
      </c>
      <c r="M32" s="1079">
        <v>12736266</v>
      </c>
      <c r="N32" s="1079">
        <v>154538282</v>
      </c>
      <c r="O32" s="86"/>
      <c r="P32" s="41"/>
    </row>
    <row r="33" spans="1:16">
      <c r="A33" s="229" t="s">
        <v>526</v>
      </c>
      <c r="B33" s="1079">
        <v>7262218.0200000005</v>
      </c>
      <c r="C33" s="1079">
        <v>6220650.5699999994</v>
      </c>
      <c r="D33" s="1079">
        <v>3193918.84</v>
      </c>
      <c r="E33" s="1079">
        <v>5750955.0099999998</v>
      </c>
      <c r="F33" s="1079">
        <v>6686227.7599999998</v>
      </c>
      <c r="G33" s="1079">
        <v>5029620.59</v>
      </c>
      <c r="H33" s="1079">
        <v>9522898.6400000006</v>
      </c>
      <c r="I33" s="1079">
        <v>1706739.0299999998</v>
      </c>
      <c r="J33" s="1079">
        <v>3250403.9</v>
      </c>
      <c r="K33" s="1079">
        <v>7860508.7599999998</v>
      </c>
      <c r="L33" s="1079">
        <v>2646540.6900000004</v>
      </c>
      <c r="M33" s="1079">
        <v>9237668.7200000007</v>
      </c>
      <c r="N33" s="1079">
        <v>68368350.529999986</v>
      </c>
      <c r="O33" s="40"/>
      <c r="P33" s="41"/>
    </row>
    <row r="34" spans="1:16">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0"/>
      <c r="P34" s="41"/>
    </row>
    <row r="35" spans="1:16">
      <c r="A35" s="229" t="s">
        <v>528</v>
      </c>
      <c r="B35" s="1079">
        <v>152227362.42000002</v>
      </c>
      <c r="C35" s="1079">
        <v>69123581.439999998</v>
      </c>
      <c r="D35" s="1079">
        <v>72767730.280000001</v>
      </c>
      <c r="E35" s="1079">
        <v>99259178.159999996</v>
      </c>
      <c r="F35" s="1079">
        <v>269780881.82999998</v>
      </c>
      <c r="G35" s="1079">
        <v>97943128.729999989</v>
      </c>
      <c r="H35" s="1079">
        <v>81404840.189999998</v>
      </c>
      <c r="I35" s="1079">
        <v>87671961.079999998</v>
      </c>
      <c r="J35" s="1079">
        <v>92927303.570000008</v>
      </c>
      <c r="K35" s="1079">
        <v>94393537.730000004</v>
      </c>
      <c r="L35" s="1079">
        <v>111071832.69999999</v>
      </c>
      <c r="M35" s="1079">
        <v>108943961.65000001</v>
      </c>
      <c r="N35" s="1079">
        <v>1337515299.7800002</v>
      </c>
      <c r="O35" s="40"/>
      <c r="P35" s="41"/>
    </row>
    <row r="36" spans="1:16">
      <c r="A36" s="228" t="s">
        <v>285</v>
      </c>
      <c r="B36" s="1077">
        <v>48396069.900000006</v>
      </c>
      <c r="C36" s="1077">
        <v>27348163.82</v>
      </c>
      <c r="D36" s="1077">
        <v>26956093.959999997</v>
      </c>
      <c r="E36" s="1077">
        <v>70358387.760000005</v>
      </c>
      <c r="F36" s="1077">
        <v>49653574.829999998</v>
      </c>
      <c r="G36" s="1077">
        <v>32860391.57</v>
      </c>
      <c r="H36" s="1077">
        <v>43084604.460000001</v>
      </c>
      <c r="I36" s="1077">
        <v>36196118.93</v>
      </c>
      <c r="J36" s="1077">
        <v>62696162.510000005</v>
      </c>
      <c r="K36" s="1077">
        <v>45837708.590000004</v>
      </c>
      <c r="L36" s="1077">
        <v>35804274.950000003</v>
      </c>
      <c r="M36" s="1077">
        <v>53685087.759999998</v>
      </c>
      <c r="N36" s="1077">
        <v>532876639.0399999</v>
      </c>
      <c r="O36" s="40"/>
      <c r="P36" s="41"/>
    </row>
    <row r="37" spans="1:16">
      <c r="A37" s="228" t="s">
        <v>184</v>
      </c>
      <c r="B37" s="1077">
        <v>220358430.25999996</v>
      </c>
      <c r="C37" s="1077">
        <v>322079231.92999995</v>
      </c>
      <c r="D37" s="1077">
        <v>477311988.79999995</v>
      </c>
      <c r="E37" s="1077">
        <v>1271734720.3800004</v>
      </c>
      <c r="F37" s="1077">
        <v>389214128.36000001</v>
      </c>
      <c r="G37" s="1077">
        <v>312607996.62</v>
      </c>
      <c r="H37" s="1077">
        <v>279365511.73000002</v>
      </c>
      <c r="I37" s="1077">
        <v>244192921.47999999</v>
      </c>
      <c r="J37" s="1077">
        <v>426871092.80000007</v>
      </c>
      <c r="K37" s="1077">
        <v>1062339384.9100001</v>
      </c>
      <c r="L37" s="1077">
        <v>282548340.37</v>
      </c>
      <c r="M37" s="1077">
        <v>404219544.82999992</v>
      </c>
      <c r="N37" s="1077">
        <v>5692843292.4700003</v>
      </c>
      <c r="O37" s="40"/>
      <c r="P37" s="41"/>
    </row>
    <row r="38" spans="1:16">
      <c r="A38" s="229" t="s">
        <v>529</v>
      </c>
      <c r="B38" s="1079">
        <v>88270895.540000007</v>
      </c>
      <c r="C38" s="1079">
        <v>120756365.69</v>
      </c>
      <c r="D38" s="1079">
        <v>123621951.8</v>
      </c>
      <c r="E38" s="1079">
        <v>136808610.62</v>
      </c>
      <c r="F38" s="1079">
        <v>171303234.27000001</v>
      </c>
      <c r="G38" s="1079">
        <v>142614867.36000001</v>
      </c>
      <c r="H38" s="1079">
        <v>111081545.92</v>
      </c>
      <c r="I38" s="1079">
        <v>114419340.62</v>
      </c>
      <c r="J38" s="1079">
        <v>100747963.92</v>
      </c>
      <c r="K38" s="1079">
        <v>155522299.13</v>
      </c>
      <c r="L38" s="1079">
        <v>114757597.93000001</v>
      </c>
      <c r="M38" s="1079">
        <v>161599841.69999999</v>
      </c>
      <c r="N38" s="1079">
        <v>1541504514.5</v>
      </c>
      <c r="O38" s="40"/>
      <c r="P38" s="41"/>
    </row>
    <row r="39" spans="1:16">
      <c r="A39" s="229" t="s">
        <v>530</v>
      </c>
      <c r="B39" s="1079">
        <v>83922682.520000011</v>
      </c>
      <c r="C39" s="1079">
        <v>61318926.899999999</v>
      </c>
      <c r="D39" s="1079">
        <v>44219658.050000004</v>
      </c>
      <c r="E39" s="1079">
        <v>1044281509.1800001</v>
      </c>
      <c r="F39" s="1079">
        <v>103890572.34999999</v>
      </c>
      <c r="G39" s="1079">
        <v>102120123.28</v>
      </c>
      <c r="H39" s="1079">
        <v>80493835.909999996</v>
      </c>
      <c r="I39" s="1079">
        <v>40375800.160000004</v>
      </c>
      <c r="J39" s="1079">
        <v>66799103.189999998</v>
      </c>
      <c r="K39" s="1079">
        <v>848816537.10000002</v>
      </c>
      <c r="L39" s="1079">
        <v>84700831.530000001</v>
      </c>
      <c r="M39" s="1079">
        <v>35839384.089999996</v>
      </c>
      <c r="N39" s="1079">
        <v>2596778964.2600007</v>
      </c>
      <c r="O39" s="40"/>
      <c r="P39" s="41"/>
    </row>
    <row r="40" spans="1:16">
      <c r="A40" s="229" t="s">
        <v>531</v>
      </c>
      <c r="B40" s="1079">
        <v>18415957.199999999</v>
      </c>
      <c r="C40" s="1079">
        <v>77189492.629999995</v>
      </c>
      <c r="D40" s="1079">
        <v>269557927.51999998</v>
      </c>
      <c r="E40" s="1079">
        <v>26375346.710000001</v>
      </c>
      <c r="F40" s="1079">
        <v>28536869.359999999</v>
      </c>
      <c r="G40" s="1079">
        <v>14443439.890000001</v>
      </c>
      <c r="H40" s="1079">
        <v>26367052.420000002</v>
      </c>
      <c r="I40" s="1079">
        <v>53527848.869999997</v>
      </c>
      <c r="J40" s="1079">
        <v>216086664.83000001</v>
      </c>
      <c r="K40" s="1079">
        <v>13221922.390000001</v>
      </c>
      <c r="L40" s="1079">
        <v>6638431.21</v>
      </c>
      <c r="M40" s="1079">
        <v>5758662.7199999997</v>
      </c>
      <c r="N40" s="1079">
        <v>756119615.75</v>
      </c>
      <c r="O40" s="40"/>
      <c r="P40" s="41"/>
    </row>
    <row r="41" spans="1:16">
      <c r="A41" s="229" t="s">
        <v>532</v>
      </c>
      <c r="B41" s="1079">
        <v>2839394.04</v>
      </c>
      <c r="C41" s="1079">
        <v>4205513.45</v>
      </c>
      <c r="D41" s="1079">
        <v>5062330.26</v>
      </c>
      <c r="E41" s="1079">
        <v>9810104.3900000006</v>
      </c>
      <c r="F41" s="1079">
        <v>19550707</v>
      </c>
      <c r="G41" s="1079">
        <v>16417988.77</v>
      </c>
      <c r="H41" s="1079">
        <v>8785122.1300000008</v>
      </c>
      <c r="I41" s="1079">
        <v>5662885.7699999996</v>
      </c>
      <c r="J41" s="1079">
        <v>3580373.76</v>
      </c>
      <c r="K41" s="1079">
        <v>9548096.3800000008</v>
      </c>
      <c r="L41" s="1079">
        <v>7271834.8700000001</v>
      </c>
      <c r="M41" s="1079">
        <v>7581201.79</v>
      </c>
      <c r="N41" s="1079">
        <v>100315552.61000001</v>
      </c>
      <c r="O41" s="40"/>
      <c r="P41" s="41"/>
    </row>
    <row r="42" spans="1:16">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0"/>
      <c r="P42" s="41"/>
    </row>
    <row r="43" spans="1:16">
      <c r="A43" s="229" t="s">
        <v>730</v>
      </c>
      <c r="B43" s="1079">
        <v>80360.319999999992</v>
      </c>
      <c r="C43" s="1079">
        <v>103941.9</v>
      </c>
      <c r="D43" s="1079">
        <v>58061.279999999999</v>
      </c>
      <c r="E43" s="1079">
        <v>248276.54</v>
      </c>
      <c r="F43" s="1079">
        <v>77920.149999999994</v>
      </c>
      <c r="G43" s="1079">
        <v>50553.96</v>
      </c>
      <c r="H43" s="1079">
        <v>92729.209999999992</v>
      </c>
      <c r="I43" s="1079">
        <v>127117.26</v>
      </c>
      <c r="J43" s="1079">
        <v>106289.68</v>
      </c>
      <c r="K43" s="1079">
        <v>48654.47</v>
      </c>
      <c r="L43" s="1079">
        <v>55118.63</v>
      </c>
      <c r="M43" s="1079">
        <v>63714.22</v>
      </c>
      <c r="N43" s="1079">
        <v>1112737.6199999996</v>
      </c>
      <c r="O43" s="40"/>
      <c r="P43" s="41"/>
    </row>
    <row r="44" spans="1:16">
      <c r="A44" s="229" t="s">
        <v>535</v>
      </c>
      <c r="B44" s="1079">
        <v>5480697.9400000004</v>
      </c>
      <c r="C44" s="1079">
        <v>33031420.310000002</v>
      </c>
      <c r="D44" s="1079">
        <v>8840052</v>
      </c>
      <c r="E44" s="1079">
        <v>27694031.09</v>
      </c>
      <c r="F44" s="1079">
        <v>36596674.620000005</v>
      </c>
      <c r="G44" s="1079">
        <v>3515497.36</v>
      </c>
      <c r="H44" s="1079">
        <v>22461854</v>
      </c>
      <c r="I44" s="1079">
        <v>3803465.51</v>
      </c>
      <c r="J44" s="1079">
        <v>13524541</v>
      </c>
      <c r="K44" s="1079">
        <v>12035459.1</v>
      </c>
      <c r="L44" s="1079">
        <v>41923309.600000001</v>
      </c>
      <c r="M44" s="1079">
        <v>164860638.38</v>
      </c>
      <c r="N44" s="1079">
        <v>373767640.90999997</v>
      </c>
      <c r="O44" s="40"/>
      <c r="P44" s="41"/>
    </row>
    <row r="45" spans="1:16">
      <c r="A45" s="229" t="s">
        <v>536</v>
      </c>
      <c r="B45" s="1079">
        <v>3905058.66</v>
      </c>
      <c r="C45" s="1079">
        <v>4409085.7699999996</v>
      </c>
      <c r="D45" s="1079">
        <v>4874748.7699999996</v>
      </c>
      <c r="E45" s="1079">
        <v>7191711.4500000002</v>
      </c>
      <c r="F45" s="1079">
        <v>5301794.07</v>
      </c>
      <c r="G45" s="1079">
        <v>6049441.2200000007</v>
      </c>
      <c r="H45" s="1079">
        <v>5438305.9400000004</v>
      </c>
      <c r="I45" s="1079">
        <v>5070657.66</v>
      </c>
      <c r="J45" s="1079">
        <v>4834957.8</v>
      </c>
      <c r="K45" s="1079">
        <v>4502521.21</v>
      </c>
      <c r="L45" s="1079">
        <v>5192384.01</v>
      </c>
      <c r="M45" s="1079">
        <v>5044704.96</v>
      </c>
      <c r="N45" s="1079">
        <v>61815371.519999988</v>
      </c>
      <c r="O45" s="40"/>
      <c r="P45" s="41"/>
    </row>
    <row r="46" spans="1:16">
      <c r="A46" s="229" t="s">
        <v>537</v>
      </c>
      <c r="B46" s="1079">
        <v>17443384.039999999</v>
      </c>
      <c r="C46" s="1079">
        <v>21064485.280000001</v>
      </c>
      <c r="D46" s="1079">
        <v>21077259.120000001</v>
      </c>
      <c r="E46" s="1079">
        <v>19325130.400000002</v>
      </c>
      <c r="F46" s="1079">
        <v>23956356.540000003</v>
      </c>
      <c r="G46" s="1079">
        <v>27396084.780000001</v>
      </c>
      <c r="H46" s="1079">
        <v>24645066.199999999</v>
      </c>
      <c r="I46" s="1079">
        <v>21205805.630000003</v>
      </c>
      <c r="J46" s="1079">
        <v>21191198.619999997</v>
      </c>
      <c r="K46" s="1079">
        <v>18643895.129999999</v>
      </c>
      <c r="L46" s="1079">
        <v>22008832.59</v>
      </c>
      <c r="M46" s="1079">
        <v>23471396.969999999</v>
      </c>
      <c r="N46" s="1079">
        <v>261428895.30000001</v>
      </c>
      <c r="O46" s="40"/>
      <c r="P46" s="41"/>
    </row>
    <row r="47" spans="1:16" ht="15.75" customHeight="1">
      <c r="A47" s="228" t="s">
        <v>299</v>
      </c>
      <c r="B47" s="1077">
        <v>2157159623.7800002</v>
      </c>
      <c r="C47" s="1077">
        <v>1715036458.3699999</v>
      </c>
      <c r="D47" s="1077">
        <v>1532360748.9500003</v>
      </c>
      <c r="E47" s="1077">
        <v>1641844805.8499999</v>
      </c>
      <c r="F47" s="1077">
        <v>1617011055.21</v>
      </c>
      <c r="G47" s="1077">
        <v>1618360441.01</v>
      </c>
      <c r="H47" s="1077">
        <v>1570408125.8700001</v>
      </c>
      <c r="I47" s="1077">
        <v>1667236209.9399998</v>
      </c>
      <c r="J47" s="1077">
        <v>1633830310.9699998</v>
      </c>
      <c r="K47" s="1077">
        <v>1631060422.6500001</v>
      </c>
      <c r="L47" s="1077">
        <v>1825074722.6800001</v>
      </c>
      <c r="M47" s="1077">
        <v>1744483195.75</v>
      </c>
      <c r="N47" s="1077">
        <v>20353866121.029999</v>
      </c>
      <c r="O47" s="40"/>
      <c r="P47" s="41"/>
    </row>
    <row r="48" spans="1:16" ht="15" customHeight="1">
      <c r="A48" s="228" t="s">
        <v>300</v>
      </c>
      <c r="B48" s="1077">
        <v>2051046998.5900002</v>
      </c>
      <c r="C48" s="1077">
        <v>1616704891.0899999</v>
      </c>
      <c r="D48" s="1077">
        <v>1437817540.8200002</v>
      </c>
      <c r="E48" s="1077">
        <v>1537040435.72</v>
      </c>
      <c r="F48" s="1077">
        <v>1519049836.1900001</v>
      </c>
      <c r="G48" s="1077">
        <v>1509275066.23</v>
      </c>
      <c r="H48" s="1077">
        <v>1461986327.6700001</v>
      </c>
      <c r="I48" s="1077">
        <v>1552173607.3099999</v>
      </c>
      <c r="J48" s="1077">
        <v>1541267830.1199999</v>
      </c>
      <c r="K48" s="1077">
        <v>1524008092.1900001</v>
      </c>
      <c r="L48" s="1077">
        <v>1696707426.1700001</v>
      </c>
      <c r="M48" s="1077">
        <v>1636209431.77</v>
      </c>
      <c r="N48" s="1077">
        <v>19083287483.869999</v>
      </c>
      <c r="O48" s="40"/>
      <c r="P48" s="41"/>
    </row>
    <row r="49" spans="1:18">
      <c r="A49" s="229" t="s">
        <v>538</v>
      </c>
      <c r="B49" s="1079">
        <v>2051046998.5900002</v>
      </c>
      <c r="C49" s="1079">
        <v>1616704891.0899999</v>
      </c>
      <c r="D49" s="1079">
        <v>1437817540.8200002</v>
      </c>
      <c r="E49" s="1079">
        <v>1537040435.72</v>
      </c>
      <c r="F49" s="1079">
        <v>1519049836.1900001</v>
      </c>
      <c r="G49" s="1079">
        <v>1509275066.23</v>
      </c>
      <c r="H49" s="1079">
        <v>1461986327.6700001</v>
      </c>
      <c r="I49" s="1079">
        <v>1552173607.3099999</v>
      </c>
      <c r="J49" s="1079">
        <v>1541267830.1199999</v>
      </c>
      <c r="K49" s="1079">
        <v>1524008092.1900001</v>
      </c>
      <c r="L49" s="1079">
        <v>1696707426.1700001</v>
      </c>
      <c r="M49" s="1079">
        <v>1636209431.77</v>
      </c>
      <c r="N49" s="1079">
        <v>19083287483.869999</v>
      </c>
    </row>
    <row r="50" spans="1:18">
      <c r="A50" s="228" t="s">
        <v>290</v>
      </c>
      <c r="B50" s="1077">
        <v>16145463.74</v>
      </c>
      <c r="C50" s="1077">
        <v>11087082.369999999</v>
      </c>
      <c r="D50" s="1077">
        <v>15829789.409999998</v>
      </c>
      <c r="E50" s="1077">
        <v>15790992.220000001</v>
      </c>
      <c r="F50" s="1077">
        <v>16592827.83</v>
      </c>
      <c r="G50" s="1077">
        <v>16799858</v>
      </c>
      <c r="H50" s="1077">
        <v>10393817.390000001</v>
      </c>
      <c r="I50" s="1077">
        <v>25217438.359999999</v>
      </c>
      <c r="J50" s="1077">
        <v>15497534.309999999</v>
      </c>
      <c r="K50" s="1077">
        <v>14562574.73</v>
      </c>
      <c r="L50" s="1077">
        <v>22480158.450000003</v>
      </c>
      <c r="M50" s="1077">
        <v>12120175.240000002</v>
      </c>
      <c r="N50" s="1077">
        <v>192517712.05000001</v>
      </c>
      <c r="R50" s="40"/>
    </row>
    <row r="51" spans="1:18">
      <c r="A51" s="229" t="s">
        <v>539</v>
      </c>
      <c r="B51" s="1079">
        <v>0</v>
      </c>
      <c r="C51" s="1079">
        <v>0</v>
      </c>
      <c r="D51" s="1079">
        <v>0</v>
      </c>
      <c r="E51" s="1079">
        <v>0</v>
      </c>
      <c r="F51" s="1079">
        <v>0</v>
      </c>
      <c r="G51" s="1079">
        <v>0</v>
      </c>
      <c r="H51" s="1079">
        <v>0</v>
      </c>
      <c r="I51" s="1079">
        <v>0</v>
      </c>
      <c r="J51" s="1079">
        <v>0</v>
      </c>
      <c r="K51" s="1079">
        <v>0</v>
      </c>
      <c r="L51" s="1079">
        <v>0</v>
      </c>
      <c r="M51" s="1079">
        <v>0</v>
      </c>
      <c r="N51" s="1079">
        <v>0</v>
      </c>
    </row>
    <row r="52" spans="1:18">
      <c r="A52" s="229" t="s">
        <v>540</v>
      </c>
      <c r="B52" s="1079">
        <v>0</v>
      </c>
      <c r="C52" s="1079">
        <v>0</v>
      </c>
      <c r="D52" s="1079">
        <v>0</v>
      </c>
      <c r="E52" s="1079">
        <v>0</v>
      </c>
      <c r="F52" s="1079">
        <v>0</v>
      </c>
      <c r="G52" s="1079">
        <v>0</v>
      </c>
      <c r="H52" s="1079">
        <v>0</v>
      </c>
      <c r="I52" s="1079">
        <v>0</v>
      </c>
      <c r="J52" s="1079">
        <v>0</v>
      </c>
      <c r="K52" s="1079">
        <v>0</v>
      </c>
      <c r="L52" s="1079">
        <v>0</v>
      </c>
      <c r="M52" s="1079">
        <v>0</v>
      </c>
      <c r="N52" s="1079">
        <v>0</v>
      </c>
    </row>
    <row r="53" spans="1:18">
      <c r="A53" s="229" t="s">
        <v>541</v>
      </c>
      <c r="B53" s="1079">
        <v>0</v>
      </c>
      <c r="C53" s="1079">
        <v>0</v>
      </c>
      <c r="D53" s="1079">
        <v>0</v>
      </c>
      <c r="E53" s="1079">
        <v>0</v>
      </c>
      <c r="F53" s="1079">
        <v>0</v>
      </c>
      <c r="G53" s="1079">
        <v>0</v>
      </c>
      <c r="H53" s="1079">
        <v>0</v>
      </c>
      <c r="I53" s="1079">
        <v>0</v>
      </c>
      <c r="J53" s="1079">
        <v>0</v>
      </c>
      <c r="K53" s="1079">
        <v>0</v>
      </c>
      <c r="L53" s="1079">
        <v>0</v>
      </c>
      <c r="M53" s="1079">
        <v>0</v>
      </c>
      <c r="N53" s="1079">
        <v>0</v>
      </c>
    </row>
    <row r="54" spans="1:18">
      <c r="A54" s="229" t="s">
        <v>542</v>
      </c>
      <c r="B54" s="1079">
        <v>0</v>
      </c>
      <c r="C54" s="1079">
        <v>0</v>
      </c>
      <c r="D54" s="1079">
        <v>0</v>
      </c>
      <c r="E54" s="1079">
        <v>0</v>
      </c>
      <c r="F54" s="1079">
        <v>0</v>
      </c>
      <c r="G54" s="1079">
        <v>0</v>
      </c>
      <c r="H54" s="1079">
        <v>0</v>
      </c>
      <c r="I54" s="1079">
        <v>0</v>
      </c>
      <c r="J54" s="1079">
        <v>0</v>
      </c>
      <c r="K54" s="1079">
        <v>0</v>
      </c>
      <c r="L54" s="1079">
        <v>0</v>
      </c>
      <c r="M54" s="1079">
        <v>0</v>
      </c>
      <c r="N54" s="1079">
        <v>0</v>
      </c>
      <c r="R54" s="40"/>
    </row>
    <row r="55" spans="1:18">
      <c r="A55" s="229" t="s">
        <v>543</v>
      </c>
      <c r="B55" s="1079">
        <v>0</v>
      </c>
      <c r="C55" s="1079">
        <v>0</v>
      </c>
      <c r="D55" s="1079">
        <v>0</v>
      </c>
      <c r="E55" s="1079">
        <v>0</v>
      </c>
      <c r="F55" s="1079">
        <v>0</v>
      </c>
      <c r="G55" s="1079">
        <v>0</v>
      </c>
      <c r="H55" s="1079">
        <v>0</v>
      </c>
      <c r="I55" s="1079">
        <v>0</v>
      </c>
      <c r="J55" s="1079">
        <v>0</v>
      </c>
      <c r="K55" s="1079">
        <v>0</v>
      </c>
      <c r="L55" s="1079">
        <v>0</v>
      </c>
      <c r="M55" s="1079">
        <v>0</v>
      </c>
      <c r="N55" s="1079">
        <v>0</v>
      </c>
      <c r="O55" s="40"/>
    </row>
    <row r="56" spans="1:18" s="35" customFormat="1">
      <c r="A56" s="229" t="s">
        <v>544</v>
      </c>
      <c r="B56" s="1079">
        <v>3044077.49</v>
      </c>
      <c r="C56" s="1079">
        <v>2245084.2400000002</v>
      </c>
      <c r="D56" s="1079">
        <v>3947212.1</v>
      </c>
      <c r="E56" s="1079">
        <v>3899948.19</v>
      </c>
      <c r="F56" s="1079">
        <v>3721164.25</v>
      </c>
      <c r="G56" s="1079">
        <v>5049341.58</v>
      </c>
      <c r="H56" s="1079">
        <v>2463821.73</v>
      </c>
      <c r="I56" s="1079">
        <v>3236385.03</v>
      </c>
      <c r="J56" s="1079">
        <v>2732779.5599999996</v>
      </c>
      <c r="K56" s="1079">
        <v>3637681.4699999997</v>
      </c>
      <c r="L56" s="1079">
        <v>10873949.810000001</v>
      </c>
      <c r="M56" s="1079">
        <v>2395915.12</v>
      </c>
      <c r="N56" s="1079">
        <v>47247360.57</v>
      </c>
    </row>
    <row r="57" spans="1:18">
      <c r="A57" s="229" t="s">
        <v>545</v>
      </c>
      <c r="B57" s="1079">
        <v>13101386.25</v>
      </c>
      <c r="C57" s="1079">
        <v>8841998.129999999</v>
      </c>
      <c r="D57" s="1079">
        <v>11882577.309999999</v>
      </c>
      <c r="E57" s="1079">
        <v>11891044.030000001</v>
      </c>
      <c r="F57" s="1079">
        <v>12871663.58</v>
      </c>
      <c r="G57" s="1079">
        <v>11750516.420000002</v>
      </c>
      <c r="H57" s="1079">
        <v>7929995.6600000001</v>
      </c>
      <c r="I57" s="1079">
        <v>21981053.329999998</v>
      </c>
      <c r="J57" s="1079">
        <v>12764754.75</v>
      </c>
      <c r="K57" s="1079">
        <v>10924893.26</v>
      </c>
      <c r="L57" s="1079">
        <v>11606208.640000001</v>
      </c>
      <c r="M57" s="1079">
        <v>9724260.120000001</v>
      </c>
      <c r="N57" s="1079">
        <v>145270351.48000002</v>
      </c>
    </row>
    <row r="58" spans="1:18" ht="15" customHeight="1">
      <c r="A58" s="229" t="s">
        <v>528</v>
      </c>
      <c r="B58" s="1079">
        <v>0</v>
      </c>
      <c r="C58" s="1079">
        <v>0</v>
      </c>
      <c r="D58" s="1079">
        <v>0</v>
      </c>
      <c r="E58" s="1079">
        <v>0</v>
      </c>
      <c r="F58" s="1079">
        <v>0</v>
      </c>
      <c r="G58" s="1079">
        <v>0</v>
      </c>
      <c r="H58" s="1079">
        <v>0</v>
      </c>
      <c r="I58" s="1079">
        <v>0</v>
      </c>
      <c r="J58" s="1079">
        <v>0</v>
      </c>
      <c r="K58" s="1079">
        <v>0</v>
      </c>
      <c r="L58" s="1079">
        <v>0</v>
      </c>
      <c r="M58" s="1079">
        <v>0</v>
      </c>
      <c r="N58" s="1079">
        <v>0</v>
      </c>
    </row>
    <row r="59" spans="1:18">
      <c r="A59" s="228" t="s">
        <v>4</v>
      </c>
      <c r="B59" s="1077">
        <v>68431739.609999999</v>
      </c>
      <c r="C59" s="1077">
        <v>64251508.930000007</v>
      </c>
      <c r="D59" s="1077">
        <v>61201509.490000002</v>
      </c>
      <c r="E59" s="1077">
        <v>67361382.040000007</v>
      </c>
      <c r="F59" s="1077">
        <v>57681829.560000002</v>
      </c>
      <c r="G59" s="1077">
        <v>73519699.799999997</v>
      </c>
      <c r="H59" s="1077">
        <v>77489897.309999987</v>
      </c>
      <c r="I59" s="1077">
        <v>70114974.930000007</v>
      </c>
      <c r="J59" s="1077">
        <v>60387881.419999994</v>
      </c>
      <c r="K59" s="1077">
        <v>70142500.960000008</v>
      </c>
      <c r="L59" s="1077">
        <v>72381353.229999989</v>
      </c>
      <c r="M59" s="1077">
        <v>75454433.25999999</v>
      </c>
      <c r="N59" s="1077">
        <v>818418710.54000008</v>
      </c>
    </row>
    <row r="60" spans="1:18">
      <c r="A60" s="229" t="s">
        <v>546</v>
      </c>
      <c r="B60" s="1079">
        <v>57442004.490000002</v>
      </c>
      <c r="C60" s="1079">
        <v>54135228.340000004</v>
      </c>
      <c r="D60" s="1079">
        <v>53528398.640000001</v>
      </c>
      <c r="E60" s="1079">
        <v>59991401.030000001</v>
      </c>
      <c r="F60" s="1079">
        <v>49794440.850000001</v>
      </c>
      <c r="G60" s="1079">
        <v>65027035.740000002</v>
      </c>
      <c r="H60" s="1079">
        <v>68925050.439999998</v>
      </c>
      <c r="I60" s="1079">
        <v>62841861.560000002</v>
      </c>
      <c r="J60" s="1079">
        <v>53156540.729999997</v>
      </c>
      <c r="K60" s="1079">
        <v>61923520.5</v>
      </c>
      <c r="L60" s="1079">
        <v>64524112.599999994</v>
      </c>
      <c r="M60" s="1079">
        <v>67091695.759999998</v>
      </c>
      <c r="N60" s="1079">
        <v>718381290.68000007</v>
      </c>
    </row>
    <row r="61" spans="1:18">
      <c r="A61" s="229" t="s">
        <v>547</v>
      </c>
      <c r="B61" s="1079">
        <v>2190100</v>
      </c>
      <c r="C61" s="1079">
        <v>1959100</v>
      </c>
      <c r="D61" s="1079">
        <v>1213300</v>
      </c>
      <c r="E61" s="1079">
        <v>1240500</v>
      </c>
      <c r="F61" s="1079">
        <v>1334000</v>
      </c>
      <c r="G61" s="1079">
        <v>1338500</v>
      </c>
      <c r="H61" s="1079">
        <v>1474300</v>
      </c>
      <c r="I61" s="1079">
        <v>1361300</v>
      </c>
      <c r="J61" s="1079">
        <v>1262000</v>
      </c>
      <c r="K61" s="1079">
        <v>1961000</v>
      </c>
      <c r="L61" s="1079">
        <v>1760500</v>
      </c>
      <c r="M61" s="1079">
        <v>2398500</v>
      </c>
      <c r="N61" s="1079">
        <v>19493100</v>
      </c>
      <c r="O61" s="30"/>
    </row>
    <row r="62" spans="1:18">
      <c r="A62" s="230" t="s">
        <v>562</v>
      </c>
      <c r="B62" s="1079">
        <v>0</v>
      </c>
      <c r="C62" s="1079">
        <v>0</v>
      </c>
      <c r="D62" s="1079">
        <v>0</v>
      </c>
      <c r="E62" s="1079">
        <v>0</v>
      </c>
      <c r="F62" s="1079">
        <v>0</v>
      </c>
      <c r="G62" s="1079">
        <v>0</v>
      </c>
      <c r="H62" s="1079">
        <v>0</v>
      </c>
      <c r="I62" s="1079">
        <v>0</v>
      </c>
      <c r="J62" s="1079">
        <v>0</v>
      </c>
      <c r="K62" s="1079">
        <v>0</v>
      </c>
      <c r="L62" s="1079">
        <v>0</v>
      </c>
      <c r="M62" s="1079">
        <v>0</v>
      </c>
      <c r="N62" s="1079">
        <v>0</v>
      </c>
      <c r="O62" s="30"/>
    </row>
    <row r="63" spans="1:18">
      <c r="A63" s="229" t="s">
        <v>548</v>
      </c>
      <c r="B63" s="1079">
        <v>8799635.1199999992</v>
      </c>
      <c r="C63" s="1079">
        <v>8157180.5899999999</v>
      </c>
      <c r="D63" s="1079">
        <v>6459810.8500000006</v>
      </c>
      <c r="E63" s="1079">
        <v>6129481.0099999998</v>
      </c>
      <c r="F63" s="1079">
        <v>6553388.71</v>
      </c>
      <c r="G63" s="1079">
        <v>7154164.0599999996</v>
      </c>
      <c r="H63" s="1079">
        <v>7090434.5700000003</v>
      </c>
      <c r="I63" s="1079">
        <v>5911798.3699999992</v>
      </c>
      <c r="J63" s="1079">
        <v>5969340.6899999995</v>
      </c>
      <c r="K63" s="1079">
        <v>6257929.1500000004</v>
      </c>
      <c r="L63" s="1079">
        <v>6096690.6300000008</v>
      </c>
      <c r="M63" s="1079">
        <v>5964237.5000000009</v>
      </c>
      <c r="N63" s="1079">
        <v>80544091.25</v>
      </c>
      <c r="O63" s="30"/>
    </row>
    <row r="64" spans="1:18">
      <c r="A64" s="229" t="s">
        <v>549</v>
      </c>
      <c r="B64" s="1079">
        <v>0</v>
      </c>
      <c r="C64" s="1079">
        <v>0</v>
      </c>
      <c r="D64" s="1079">
        <v>0</v>
      </c>
      <c r="E64" s="1079">
        <v>0</v>
      </c>
      <c r="F64" s="1079">
        <v>0</v>
      </c>
      <c r="G64" s="1079">
        <v>0</v>
      </c>
      <c r="H64" s="1079">
        <v>112.3</v>
      </c>
      <c r="I64" s="1079">
        <v>15</v>
      </c>
      <c r="J64" s="1079">
        <v>0</v>
      </c>
      <c r="K64" s="1079">
        <v>51.31</v>
      </c>
      <c r="L64" s="1079">
        <v>50</v>
      </c>
      <c r="M64" s="1079">
        <v>0</v>
      </c>
      <c r="N64" s="1079">
        <v>228.61</v>
      </c>
      <c r="O64" s="30"/>
    </row>
    <row r="65" spans="1:14" ht="17.25" customHeight="1">
      <c r="A65" s="228" t="s">
        <v>291</v>
      </c>
      <c r="B65" s="1077">
        <v>21535421.84</v>
      </c>
      <c r="C65" s="1077">
        <v>22992975.980000004</v>
      </c>
      <c r="D65" s="1077">
        <v>17511909.23</v>
      </c>
      <c r="E65" s="1077">
        <v>21651995.869999997</v>
      </c>
      <c r="F65" s="1077">
        <v>23686561.630000003</v>
      </c>
      <c r="G65" s="1077">
        <v>18765816.98</v>
      </c>
      <c r="H65" s="1077">
        <v>20538083.499999996</v>
      </c>
      <c r="I65" s="1077">
        <v>19730189.340000004</v>
      </c>
      <c r="J65" s="1077">
        <v>16677065.119999999</v>
      </c>
      <c r="K65" s="1077">
        <v>22347254.770000003</v>
      </c>
      <c r="L65" s="1077">
        <v>33505784.829999998</v>
      </c>
      <c r="M65" s="1077">
        <v>20699155.479999997</v>
      </c>
      <c r="N65" s="1077">
        <v>259642214.57000002</v>
      </c>
    </row>
    <row r="66" spans="1:14">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4">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4">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4">
      <c r="A69" s="228" t="s">
        <v>293</v>
      </c>
      <c r="B69" s="1077">
        <v>4957871.43</v>
      </c>
      <c r="C69" s="1077">
        <v>4244865.76</v>
      </c>
      <c r="D69" s="1077">
        <v>3658886.6</v>
      </c>
      <c r="E69" s="1077">
        <v>4372527.17</v>
      </c>
      <c r="F69" s="1077">
        <v>3960954.3</v>
      </c>
      <c r="G69" s="1077">
        <v>5492184.4399999995</v>
      </c>
      <c r="H69" s="1077">
        <v>5215747.0999999996</v>
      </c>
      <c r="I69" s="1077">
        <v>5290966.42</v>
      </c>
      <c r="J69" s="1077">
        <v>4487183.5600000005</v>
      </c>
      <c r="K69" s="1077">
        <v>5103698.76</v>
      </c>
      <c r="L69" s="1077">
        <v>4199585.37</v>
      </c>
      <c r="M69" s="1077">
        <v>5048101.5</v>
      </c>
      <c r="N69" s="1077">
        <v>56032572.410000004</v>
      </c>
    </row>
    <row r="70" spans="1:14" s="35" customFormat="1">
      <c r="A70" s="229" t="s">
        <v>551</v>
      </c>
      <c r="B70" s="1079">
        <v>4957871.43</v>
      </c>
      <c r="C70" s="1079">
        <v>4244865.76</v>
      </c>
      <c r="D70" s="1079">
        <v>3658886.6</v>
      </c>
      <c r="E70" s="1079">
        <v>4372527.17</v>
      </c>
      <c r="F70" s="1079">
        <v>3960954.3</v>
      </c>
      <c r="G70" s="1079">
        <v>5492184.4399999995</v>
      </c>
      <c r="H70" s="1079">
        <v>5215747.0999999996</v>
      </c>
      <c r="I70" s="1079">
        <v>5290966.42</v>
      </c>
      <c r="J70" s="1079">
        <v>4487183.5600000005</v>
      </c>
      <c r="K70" s="1079">
        <v>5103698.76</v>
      </c>
      <c r="L70" s="1079">
        <v>4199585.37</v>
      </c>
      <c r="M70" s="1079">
        <v>5048101.5</v>
      </c>
      <c r="N70" s="1079">
        <v>56032572.410000004</v>
      </c>
    </row>
    <row r="71" spans="1:14">
      <c r="A71" s="228" t="s">
        <v>294</v>
      </c>
      <c r="B71" s="1077">
        <v>217240</v>
      </c>
      <c r="C71" s="1077">
        <v>156631</v>
      </c>
      <c r="D71" s="1077">
        <v>216511</v>
      </c>
      <c r="E71" s="1077">
        <v>173690</v>
      </c>
      <c r="F71" s="1077">
        <v>147560</v>
      </c>
      <c r="G71" s="1077">
        <v>210209</v>
      </c>
      <c r="H71" s="1077">
        <v>207156</v>
      </c>
      <c r="I71" s="1077">
        <v>162451</v>
      </c>
      <c r="J71" s="1077">
        <v>194371</v>
      </c>
      <c r="K71" s="1077">
        <v>206600</v>
      </c>
      <c r="L71" s="1077">
        <v>205283</v>
      </c>
      <c r="M71" s="1077">
        <v>126036</v>
      </c>
      <c r="N71" s="1077">
        <v>2223738</v>
      </c>
    </row>
    <row r="72" spans="1:14">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4">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4" s="35" customFormat="1">
      <c r="A74" s="229" t="s">
        <v>301</v>
      </c>
      <c r="B74" s="1079">
        <v>217240</v>
      </c>
      <c r="C74" s="1079">
        <v>156631</v>
      </c>
      <c r="D74" s="1079">
        <v>216511</v>
      </c>
      <c r="E74" s="1079">
        <v>173690</v>
      </c>
      <c r="F74" s="1079">
        <v>147560</v>
      </c>
      <c r="G74" s="1079">
        <v>210209</v>
      </c>
      <c r="H74" s="1079">
        <v>207156</v>
      </c>
      <c r="I74" s="1079">
        <v>162451</v>
      </c>
      <c r="J74" s="1079">
        <v>194371</v>
      </c>
      <c r="K74" s="1079">
        <v>206600</v>
      </c>
      <c r="L74" s="1079">
        <v>205283</v>
      </c>
      <c r="M74" s="1079">
        <v>126036</v>
      </c>
      <c r="N74" s="1079">
        <v>2223738</v>
      </c>
    </row>
    <row r="75" spans="1:14">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4">
      <c r="A76" s="228" t="s">
        <v>302</v>
      </c>
      <c r="B76" s="1077">
        <v>11069045.41</v>
      </c>
      <c r="C76" s="1077">
        <v>16716235.18</v>
      </c>
      <c r="D76" s="1077">
        <v>2390787.89</v>
      </c>
      <c r="E76" s="1077">
        <v>1274162.8999999999</v>
      </c>
      <c r="F76" s="1077">
        <v>3313560.81</v>
      </c>
      <c r="G76" s="1077">
        <v>591991.89999999991</v>
      </c>
      <c r="H76" s="1077">
        <v>3418915.22</v>
      </c>
      <c r="I76" s="1077">
        <v>1876041.84</v>
      </c>
      <c r="J76" s="1077">
        <v>1994206.75</v>
      </c>
      <c r="K76" s="1077">
        <v>1369465.58</v>
      </c>
      <c r="L76" s="1077">
        <v>1059539.3600000001</v>
      </c>
      <c r="M76" s="1077">
        <v>3063817.89</v>
      </c>
      <c r="N76" s="1077">
        <v>48137770.729999997</v>
      </c>
    </row>
    <row r="77" spans="1:14">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4">
      <c r="A78" s="229" t="s">
        <v>432</v>
      </c>
      <c r="B78" s="1079">
        <v>11060390.1</v>
      </c>
      <c r="C78" s="1079">
        <v>16673587.77</v>
      </c>
      <c r="D78" s="1079">
        <v>2200604</v>
      </c>
      <c r="E78" s="1079">
        <v>1260541</v>
      </c>
      <c r="F78" s="1079">
        <v>3042364.1100000003</v>
      </c>
      <c r="G78" s="1079">
        <v>584712.95999999996</v>
      </c>
      <c r="H78" s="1079">
        <v>3413471</v>
      </c>
      <c r="I78" s="1079">
        <v>1850288</v>
      </c>
      <c r="J78" s="1079">
        <v>1990263.97</v>
      </c>
      <c r="K78" s="1079">
        <v>1362647</v>
      </c>
      <c r="L78" s="1079">
        <v>1048208</v>
      </c>
      <c r="M78" s="1079">
        <v>2701078.82</v>
      </c>
      <c r="N78" s="1079">
        <v>47188156.729999997</v>
      </c>
    </row>
    <row r="79" spans="1:14">
      <c r="A79" s="231" t="s">
        <v>556</v>
      </c>
      <c r="B79" s="1079">
        <v>275.51</v>
      </c>
      <c r="C79" s="1079">
        <v>4485.07</v>
      </c>
      <c r="D79" s="1079">
        <v>2063</v>
      </c>
      <c r="E79" s="1079">
        <v>2630.72</v>
      </c>
      <c r="F79" s="1079">
        <v>6653.42</v>
      </c>
      <c r="G79" s="1079">
        <v>1317.11</v>
      </c>
      <c r="H79" s="1079">
        <v>2860.14</v>
      </c>
      <c r="I79" s="1079">
        <v>8098.24</v>
      </c>
      <c r="J79" s="1079">
        <v>3079.93</v>
      </c>
      <c r="K79" s="1079">
        <v>304</v>
      </c>
      <c r="L79" s="1079">
        <v>3348.26</v>
      </c>
      <c r="M79" s="1079">
        <v>6481.37</v>
      </c>
      <c r="N79" s="1079">
        <v>41596.770000000004</v>
      </c>
    </row>
    <row r="80" spans="1:14">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5">
      <c r="A81" s="229" t="s">
        <v>558</v>
      </c>
      <c r="B81" s="1079">
        <v>8379.7999999999993</v>
      </c>
      <c r="C81" s="1079">
        <v>38162.339999999997</v>
      </c>
      <c r="D81" s="1079">
        <v>188120.88999999998</v>
      </c>
      <c r="E81" s="1079">
        <v>10991.179999999998</v>
      </c>
      <c r="F81" s="1079">
        <v>264543.27999999997</v>
      </c>
      <c r="G81" s="1079">
        <v>5961.8300000000008</v>
      </c>
      <c r="H81" s="1079">
        <v>2584.08</v>
      </c>
      <c r="I81" s="1079">
        <v>17655.599999999999</v>
      </c>
      <c r="J81" s="1079">
        <v>862.85</v>
      </c>
      <c r="K81" s="1079">
        <v>6514.58</v>
      </c>
      <c r="L81" s="1079">
        <v>7983.0999999999995</v>
      </c>
      <c r="M81" s="1079">
        <v>356257.7</v>
      </c>
      <c r="N81" s="1079">
        <v>908017.23</v>
      </c>
    </row>
    <row r="82" spans="1:15">
      <c r="A82" s="232" t="s">
        <v>122</v>
      </c>
      <c r="B82" s="1121">
        <v>4941817933.6300001</v>
      </c>
      <c r="C82" s="1121">
        <v>3980644507.6799998</v>
      </c>
      <c r="D82" s="1121">
        <v>4037012768.4299998</v>
      </c>
      <c r="E82" s="1121">
        <v>8178871277.1299992</v>
      </c>
      <c r="F82" s="1121">
        <v>4989484624.2800007</v>
      </c>
      <c r="G82" s="1121">
        <v>4256717696.2399998</v>
      </c>
      <c r="H82" s="1121">
        <v>4254364648.3800001</v>
      </c>
      <c r="I82" s="1121">
        <v>4079782129.0499992</v>
      </c>
      <c r="J82" s="1121">
        <v>4353175410.9400005</v>
      </c>
      <c r="K82" s="1121">
        <v>5031536721.1700001</v>
      </c>
      <c r="L82" s="1121">
        <v>4352098857.6899986</v>
      </c>
      <c r="M82" s="1121">
        <v>4644768201.7300005</v>
      </c>
      <c r="N82" s="1121">
        <v>57100274776.349998</v>
      </c>
    </row>
    <row r="83" spans="1:15">
      <c r="A83" s="233" t="s">
        <v>443</v>
      </c>
    </row>
    <row r="84" spans="1:15">
      <c r="A84" s="155" t="s">
        <v>1628</v>
      </c>
      <c r="O84"/>
    </row>
    <row r="85" spans="1:15">
      <c r="A85" s="127" t="s">
        <v>559</v>
      </c>
      <c r="L85"/>
      <c r="M85"/>
      <c r="N85"/>
      <c r="O85"/>
    </row>
    <row r="86" spans="1:15">
      <c r="L86"/>
      <c r="M86"/>
      <c r="N86"/>
      <c r="O86"/>
    </row>
    <row r="87" spans="1:15">
      <c r="L87"/>
      <c r="M87"/>
      <c r="N87"/>
      <c r="O87"/>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dimension ref="A1:J86"/>
  <sheetViews>
    <sheetView showGridLines="0" zoomScaleNormal="100" workbookViewId="0">
      <pane xSplit="1" ySplit="7" topLeftCell="B56" activePane="bottomRight" state="frozen"/>
      <selection pane="topRight" activeCell="B1" sqref="B1"/>
      <selection pane="bottomLeft" activeCell="A12" sqref="A12"/>
      <selection pane="bottomRight" activeCell="H84" sqref="H84"/>
    </sheetView>
  </sheetViews>
  <sheetFormatPr defaultColWidth="9.140625" defaultRowHeight="12.75"/>
  <cols>
    <col min="1" max="1" width="70.140625" style="109" customWidth="1"/>
    <col min="2" max="4" width="13.28515625" style="362" customWidth="1"/>
    <col min="5" max="5" width="13.28515625" style="363" customWidth="1"/>
    <col min="6" max="7" width="11.5703125" style="109" customWidth="1"/>
    <col min="8" max="8" width="15.140625" bestFit="1" customWidth="1"/>
    <col min="9" max="9" width="13.85546875" customWidth="1"/>
    <col min="10" max="10" width="16.85546875" bestFit="1" customWidth="1"/>
    <col min="11" max="16384" width="9.140625" style="109"/>
  </cols>
  <sheetData>
    <row r="1" spans="1:10">
      <c r="A1" s="133" t="s">
        <v>115</v>
      </c>
      <c r="B1" s="429"/>
      <c r="C1" s="429"/>
      <c r="D1" s="429"/>
      <c r="E1" s="429"/>
      <c r="F1" s="429"/>
      <c r="G1" s="429"/>
      <c r="H1" s="429"/>
      <c r="I1" s="429">
        <v>29</v>
      </c>
    </row>
    <row r="2" spans="1:10" s="185" customFormat="1">
      <c r="A2" s="749"/>
      <c r="B2" s="1148"/>
      <c r="C2" s="1148"/>
      <c r="D2" s="1148"/>
      <c r="E2" s="1148"/>
      <c r="F2" s="109"/>
      <c r="G2" s="109"/>
      <c r="H2"/>
      <c r="I2"/>
      <c r="J2"/>
    </row>
    <row r="3" spans="1:10">
      <c r="A3" s="226"/>
      <c r="B3" s="359"/>
      <c r="C3" s="359"/>
      <c r="D3" s="360"/>
      <c r="E3" s="361"/>
    </row>
    <row r="4" spans="1:10">
      <c r="A4" s="226" t="s">
        <v>313</v>
      </c>
    </row>
    <row r="5" spans="1:10">
      <c r="A5" s="226" t="s">
        <v>1624</v>
      </c>
    </row>
    <row r="6" spans="1:10">
      <c r="A6" s="225" t="s">
        <v>181</v>
      </c>
    </row>
    <row r="7" spans="1:10">
      <c r="A7" s="364" t="s">
        <v>581</v>
      </c>
      <c r="B7" s="365">
        <v>2017</v>
      </c>
      <c r="C7" s="365">
        <v>2018</v>
      </c>
      <c r="D7" s="365">
        <v>2019</v>
      </c>
      <c r="E7" s="365">
        <v>2020</v>
      </c>
      <c r="F7" s="771">
        <v>2021</v>
      </c>
      <c r="G7" s="771">
        <v>2022</v>
      </c>
      <c r="H7" s="771">
        <v>2023</v>
      </c>
      <c r="I7" s="771">
        <v>2024</v>
      </c>
    </row>
    <row r="8" spans="1:10">
      <c r="A8" s="366" t="s">
        <v>182</v>
      </c>
      <c r="B8" s="1122">
        <v>1328394081.52</v>
      </c>
      <c r="C8" s="1122">
        <v>1937889502.7799997</v>
      </c>
      <c r="D8" s="1122">
        <v>6566055629.1300001</v>
      </c>
      <c r="E8" s="1077">
        <v>5810200838.1800003</v>
      </c>
      <c r="F8" s="1077">
        <v>9736875382.6499996</v>
      </c>
      <c r="G8" s="1077">
        <v>19281184427.329971</v>
      </c>
      <c r="H8" s="1077">
        <v>28041126379.840004</v>
      </c>
      <c r="I8" s="1077">
        <v>30947171281.709999</v>
      </c>
    </row>
    <row r="9" spans="1:10">
      <c r="A9" s="367" t="s">
        <v>297</v>
      </c>
      <c r="B9" s="1123">
        <v>423812187.68999994</v>
      </c>
      <c r="C9" s="1123">
        <v>655227899.09000003</v>
      </c>
      <c r="D9" s="1123">
        <v>1869836387.8800001</v>
      </c>
      <c r="E9" s="1077">
        <v>2117751359.25</v>
      </c>
      <c r="F9" s="1077">
        <v>2996801215.6300001</v>
      </c>
      <c r="G9" s="1077">
        <v>6200280572.5</v>
      </c>
      <c r="H9" s="1077">
        <v>9216391439.6800003</v>
      </c>
      <c r="I9" s="1077">
        <v>10353833993.470001</v>
      </c>
    </row>
    <row r="10" spans="1:10">
      <c r="A10" s="368" t="s">
        <v>505</v>
      </c>
      <c r="B10" s="1124">
        <v>30106130.700000003</v>
      </c>
      <c r="C10" s="1124">
        <v>128042389.71000001</v>
      </c>
      <c r="D10" s="1124">
        <v>200355107.42000002</v>
      </c>
      <c r="E10" s="1079">
        <v>188691892.85000002</v>
      </c>
      <c r="F10" s="1079">
        <v>309873007.71999997</v>
      </c>
      <c r="G10" s="1079">
        <v>478957603.31999987</v>
      </c>
      <c r="H10" s="1079">
        <v>696743404.24000001</v>
      </c>
      <c r="I10" s="1079">
        <v>742722517.42000008</v>
      </c>
    </row>
    <row r="11" spans="1:10">
      <c r="A11" s="368" t="s">
        <v>506</v>
      </c>
      <c r="B11" s="1124">
        <v>279454973.90999997</v>
      </c>
      <c r="C11" s="1124">
        <v>387166084.06999999</v>
      </c>
      <c r="D11" s="1124">
        <v>1248536395.8800001</v>
      </c>
      <c r="E11" s="1079">
        <v>1473215432.3400002</v>
      </c>
      <c r="F11" s="1079">
        <v>2021507742.99</v>
      </c>
      <c r="G11" s="1079">
        <v>4509019881.7299995</v>
      </c>
      <c r="H11" s="1079">
        <v>6859375551.7600002</v>
      </c>
      <c r="I11" s="1079">
        <v>7784521617.1999998</v>
      </c>
    </row>
    <row r="12" spans="1:10">
      <c r="A12" s="368" t="s">
        <v>507</v>
      </c>
      <c r="B12" s="1124">
        <v>77849890.349999994</v>
      </c>
      <c r="C12" s="1124">
        <v>96880266.780000001</v>
      </c>
      <c r="D12" s="1124">
        <v>288407424.75999999</v>
      </c>
      <c r="E12" s="1079">
        <v>282587582.12</v>
      </c>
      <c r="F12" s="1079">
        <v>457898373.5</v>
      </c>
      <c r="G12" s="1079">
        <v>865807451.23999989</v>
      </c>
      <c r="H12" s="1079">
        <v>1103028415.0300002</v>
      </c>
      <c r="I12" s="1079">
        <v>1245537877.3300004</v>
      </c>
    </row>
    <row r="13" spans="1:10">
      <c r="A13" s="368" t="s">
        <v>508</v>
      </c>
      <c r="B13" s="1124">
        <v>1066616.6400000001</v>
      </c>
      <c r="C13" s="1124">
        <v>1798094.2100000004</v>
      </c>
      <c r="D13" s="1124">
        <v>6326393.7800000003</v>
      </c>
      <c r="E13" s="1079">
        <v>7072652.5500000007</v>
      </c>
      <c r="F13" s="1079">
        <v>11139069.99</v>
      </c>
      <c r="G13" s="1079">
        <v>36343661.400000006</v>
      </c>
      <c r="H13" s="1079">
        <v>95679255.069999993</v>
      </c>
      <c r="I13" s="1079">
        <v>54378031.850000001</v>
      </c>
    </row>
    <row r="14" spans="1:10">
      <c r="A14" s="368" t="s">
        <v>509</v>
      </c>
      <c r="B14" s="1124">
        <v>16066979.609999999</v>
      </c>
      <c r="C14" s="1124">
        <v>23095374.670000002</v>
      </c>
      <c r="D14" s="1124">
        <v>61644330.289999999</v>
      </c>
      <c r="E14" s="1079">
        <v>107174822.17999999</v>
      </c>
      <c r="F14" s="1079">
        <v>117945380.11000001</v>
      </c>
      <c r="G14" s="1079">
        <v>137836621.78</v>
      </c>
      <c r="H14" s="1079">
        <v>185339595.10999995</v>
      </c>
      <c r="I14" s="1079">
        <v>208403304.24000001</v>
      </c>
    </row>
    <row r="15" spans="1:10">
      <c r="A15" s="368" t="s">
        <v>510</v>
      </c>
      <c r="B15" s="1124">
        <v>7273392.4800000004</v>
      </c>
      <c r="C15" s="1124">
        <v>7166447.0800000001</v>
      </c>
      <c r="D15" s="1124">
        <v>24086386.419999994</v>
      </c>
      <c r="E15" s="1079">
        <v>24743564.240000002</v>
      </c>
      <c r="F15" s="1079">
        <v>33029601.629999999</v>
      </c>
      <c r="G15" s="1079">
        <v>91419301.149999991</v>
      </c>
      <c r="H15" s="1079">
        <v>154367346.32999998</v>
      </c>
      <c r="I15" s="1079">
        <v>192203709.75999996</v>
      </c>
    </row>
    <row r="16" spans="1:10">
      <c r="A16" s="368" t="s">
        <v>511</v>
      </c>
      <c r="B16" s="1124">
        <v>11994204</v>
      </c>
      <c r="C16" s="1124">
        <v>11079242.57</v>
      </c>
      <c r="D16" s="1124">
        <v>40480349.330000006</v>
      </c>
      <c r="E16" s="1079">
        <v>34265412.969999999</v>
      </c>
      <c r="F16" s="1079">
        <v>45408039.689999998</v>
      </c>
      <c r="G16" s="1079">
        <v>80896051.879999995</v>
      </c>
      <c r="H16" s="1079">
        <v>121857872.14000002</v>
      </c>
      <c r="I16" s="1079">
        <v>126066935.66999999</v>
      </c>
    </row>
    <row r="17" spans="1:9">
      <c r="A17" s="367" t="s">
        <v>288</v>
      </c>
      <c r="B17" s="1123">
        <v>623671215.75</v>
      </c>
      <c r="C17" s="1123">
        <v>791952783.08999991</v>
      </c>
      <c r="D17" s="1123">
        <v>3071977647.1499996</v>
      </c>
      <c r="E17" s="1077">
        <v>2232069517.46</v>
      </c>
      <c r="F17" s="1077">
        <v>4603129227.8399992</v>
      </c>
      <c r="G17" s="1077">
        <v>9259224640.6399994</v>
      </c>
      <c r="H17" s="1077">
        <v>13005453463.290003</v>
      </c>
      <c r="I17" s="1077">
        <v>13845864540.35</v>
      </c>
    </row>
    <row r="18" spans="1:9">
      <c r="A18" s="368" t="s">
        <v>512</v>
      </c>
      <c r="B18" s="1124">
        <v>607565651.42999995</v>
      </c>
      <c r="C18" s="1124">
        <v>764213225.79999995</v>
      </c>
      <c r="D18" s="1124">
        <v>2984000253.1899996</v>
      </c>
      <c r="E18" s="1079">
        <v>2186899823.3099999</v>
      </c>
      <c r="F18" s="1079">
        <v>4495193169.7600002</v>
      </c>
      <c r="G18" s="1079">
        <v>8995277803.5100002</v>
      </c>
      <c r="H18" s="1079">
        <v>12566251849.210001</v>
      </c>
      <c r="I18" s="1079">
        <v>13515069914.33</v>
      </c>
    </row>
    <row r="19" spans="1:9">
      <c r="A19" s="368" t="s">
        <v>513</v>
      </c>
      <c r="B19" s="1124">
        <v>0</v>
      </c>
      <c r="C19" s="1124">
        <v>0</v>
      </c>
      <c r="D19" s="1124">
        <v>0</v>
      </c>
      <c r="E19" s="1079">
        <v>0</v>
      </c>
      <c r="F19" s="1079">
        <v>0</v>
      </c>
      <c r="G19" s="1079">
        <v>0</v>
      </c>
      <c r="H19" s="1079">
        <v>0</v>
      </c>
      <c r="I19" s="1079">
        <v>0</v>
      </c>
    </row>
    <row r="20" spans="1:9">
      <c r="A20" s="368" t="s">
        <v>514</v>
      </c>
      <c r="B20" s="1124">
        <v>0</v>
      </c>
      <c r="C20" s="1124">
        <v>0</v>
      </c>
      <c r="D20" s="1124">
        <v>0</v>
      </c>
      <c r="E20" s="1079">
        <v>0</v>
      </c>
      <c r="F20" s="1079">
        <v>0</v>
      </c>
      <c r="G20" s="1079">
        <v>0</v>
      </c>
      <c r="H20" s="1079">
        <v>0</v>
      </c>
      <c r="I20" s="1079">
        <v>0</v>
      </c>
    </row>
    <row r="21" spans="1:9">
      <c r="A21" s="368" t="s">
        <v>515</v>
      </c>
      <c r="B21" s="1124">
        <v>3735206.06</v>
      </c>
      <c r="C21" s="1124">
        <v>5031571.34</v>
      </c>
      <c r="D21" s="1124">
        <v>3940269.8699999996</v>
      </c>
      <c r="E21" s="1079">
        <v>2367086.56</v>
      </c>
      <c r="F21" s="1079">
        <v>2507477.23</v>
      </c>
      <c r="G21" s="1079">
        <v>22920047.659999996</v>
      </c>
      <c r="H21" s="1079">
        <v>32557660.700000003</v>
      </c>
      <c r="I21" s="1079">
        <v>40925725.420000009</v>
      </c>
    </row>
    <row r="22" spans="1:9">
      <c r="A22" s="368" t="s">
        <v>516</v>
      </c>
      <c r="B22" s="1124">
        <v>7842564.5000000009</v>
      </c>
      <c r="C22" s="1124">
        <v>8129427.2599999998</v>
      </c>
      <c r="D22" s="1124">
        <v>37270671.560000002</v>
      </c>
      <c r="E22" s="1079">
        <v>13651303.140000001</v>
      </c>
      <c r="F22" s="1079">
        <v>27920422.620000001</v>
      </c>
      <c r="G22" s="1079">
        <v>119844837.61</v>
      </c>
      <c r="H22" s="1079">
        <v>149935445.78</v>
      </c>
      <c r="I22" s="1079">
        <v>178015288.02000001</v>
      </c>
    </row>
    <row r="23" spans="1:9">
      <c r="A23" s="368" t="s">
        <v>517</v>
      </c>
      <c r="B23" s="1124">
        <v>3218581.6</v>
      </c>
      <c r="C23" s="1124">
        <v>4169092.7699999996</v>
      </c>
      <c r="D23" s="1124">
        <v>8523540.9499999993</v>
      </c>
      <c r="E23" s="1079">
        <v>5777762.709999999</v>
      </c>
      <c r="F23" s="1079">
        <v>19446512.440000001</v>
      </c>
      <c r="G23" s="1079">
        <v>17363777.080000002</v>
      </c>
      <c r="H23" s="1079">
        <v>20226486.799999997</v>
      </c>
      <c r="I23" s="1079">
        <v>19092355.100000001</v>
      </c>
    </row>
    <row r="24" spans="1:9">
      <c r="A24" s="368" t="s">
        <v>518</v>
      </c>
      <c r="B24" s="1124">
        <v>81463.34</v>
      </c>
      <c r="C24" s="1124">
        <v>237227.43</v>
      </c>
      <c r="D24" s="1124">
        <v>492172.30000000005</v>
      </c>
      <c r="E24" s="1079">
        <v>523063.65000000008</v>
      </c>
      <c r="F24" s="1079">
        <v>2412678.6800000002</v>
      </c>
      <c r="G24" s="1079">
        <v>18769994.059999999</v>
      </c>
      <c r="H24" s="1079">
        <v>35742662.760000005</v>
      </c>
      <c r="I24" s="1079">
        <v>37657923.420000002</v>
      </c>
    </row>
    <row r="25" spans="1:9">
      <c r="A25" s="368" t="s">
        <v>519</v>
      </c>
      <c r="B25" s="1124">
        <v>896675.88</v>
      </c>
      <c r="C25" s="1124">
        <v>870881.27</v>
      </c>
      <c r="D25" s="1124">
        <v>16489024.960000003</v>
      </c>
      <c r="E25" s="1079">
        <v>11078653.77</v>
      </c>
      <c r="F25" s="1079">
        <v>25751196.440000005</v>
      </c>
      <c r="G25" s="1079">
        <v>60096477.719999999</v>
      </c>
      <c r="H25" s="1079">
        <v>66898895.370000005</v>
      </c>
      <c r="I25" s="1079">
        <v>47540736.489999995</v>
      </c>
    </row>
    <row r="26" spans="1:9">
      <c r="A26" s="368" t="s">
        <v>520</v>
      </c>
      <c r="B26" s="1124">
        <v>331072.94000000006</v>
      </c>
      <c r="C26" s="1124">
        <v>9301357.2200000007</v>
      </c>
      <c r="D26" s="1124">
        <v>21261714.319999997</v>
      </c>
      <c r="E26" s="1079">
        <v>11771824.32</v>
      </c>
      <c r="F26" s="1079">
        <v>29897770.670000002</v>
      </c>
      <c r="G26" s="1079">
        <v>24951703</v>
      </c>
      <c r="H26" s="1079">
        <v>133840462.66999997</v>
      </c>
      <c r="I26" s="1079">
        <v>7562597.5700000003</v>
      </c>
    </row>
    <row r="27" spans="1:9">
      <c r="A27" s="367" t="s">
        <v>287</v>
      </c>
      <c r="B27" s="1123">
        <v>238952082.25</v>
      </c>
      <c r="C27" s="1123">
        <v>368809472.57999992</v>
      </c>
      <c r="D27" s="1123">
        <v>1412235911.73</v>
      </c>
      <c r="E27" s="1077">
        <v>1339197374.8399999</v>
      </c>
      <c r="F27" s="1077">
        <v>1992853836.6900001</v>
      </c>
      <c r="G27" s="1077">
        <v>3555809356.7999601</v>
      </c>
      <c r="H27" s="1077">
        <v>5406242715.9700003</v>
      </c>
      <c r="I27" s="1077">
        <v>6214596108.8499985</v>
      </c>
    </row>
    <row r="28" spans="1:9">
      <c r="A28" s="368" t="s">
        <v>521</v>
      </c>
      <c r="B28" s="1124">
        <v>70870054.480000004</v>
      </c>
      <c r="C28" s="1124">
        <v>117615789.55</v>
      </c>
      <c r="D28" s="1124">
        <v>346634306.09000003</v>
      </c>
      <c r="E28" s="1079">
        <v>413314573.00999999</v>
      </c>
      <c r="F28" s="1079">
        <v>523274120.16000003</v>
      </c>
      <c r="G28" s="1079">
        <v>1147715156.4000003</v>
      </c>
      <c r="H28" s="1079">
        <v>1579516719.0599999</v>
      </c>
      <c r="I28" s="1079">
        <v>1930803506.3899999</v>
      </c>
    </row>
    <row r="29" spans="1:9">
      <c r="A29" s="368" t="s">
        <v>522</v>
      </c>
      <c r="B29" s="1124">
        <v>13030407.809999999</v>
      </c>
      <c r="C29" s="1124">
        <v>16377920.83</v>
      </c>
      <c r="D29" s="1124">
        <v>82725965.109999999</v>
      </c>
      <c r="E29" s="1079">
        <v>54301073.859999999</v>
      </c>
      <c r="F29" s="1079">
        <v>82146343.949999988</v>
      </c>
      <c r="G29" s="1079">
        <v>117310566.97000001</v>
      </c>
      <c r="H29" s="1079">
        <v>206320501.25999999</v>
      </c>
      <c r="I29" s="1079">
        <v>348910733.68000001</v>
      </c>
    </row>
    <row r="30" spans="1:9">
      <c r="A30" s="368" t="s">
        <v>523</v>
      </c>
      <c r="B30" s="1124">
        <v>96572779.150000006</v>
      </c>
      <c r="C30" s="1124">
        <v>160719684.25</v>
      </c>
      <c r="D30" s="1124">
        <v>744689032.51999998</v>
      </c>
      <c r="E30" s="1079">
        <v>613936954.51999998</v>
      </c>
      <c r="F30" s="1079">
        <v>851248255.53000009</v>
      </c>
      <c r="G30" s="1079">
        <v>1664556395.9899595</v>
      </c>
      <c r="H30" s="1079">
        <v>2601711200.3899999</v>
      </c>
      <c r="I30" s="1079">
        <v>2367133361.5300002</v>
      </c>
    </row>
    <row r="31" spans="1:9">
      <c r="A31" s="368" t="s">
        <v>524</v>
      </c>
      <c r="B31" s="1124">
        <v>1683276.0899999996</v>
      </c>
      <c r="C31" s="1124">
        <v>1640320.8900000004</v>
      </c>
      <c r="D31" s="1124">
        <v>3766041.53</v>
      </c>
      <c r="E31" s="1079">
        <v>2372484.86</v>
      </c>
      <c r="F31" s="1079">
        <v>3613302.4599999995</v>
      </c>
      <c r="G31" s="1079">
        <v>4683053.51</v>
      </c>
      <c r="H31" s="1079">
        <v>6282166.0300000003</v>
      </c>
      <c r="I31" s="1079">
        <v>7326574.9399999995</v>
      </c>
    </row>
    <row r="32" spans="1:9">
      <c r="A32" s="368" t="s">
        <v>525</v>
      </c>
      <c r="B32" s="1124">
        <v>17514934.699999999</v>
      </c>
      <c r="C32" s="1124">
        <v>18502753.190000001</v>
      </c>
      <c r="D32" s="1124">
        <v>44508366.130000003</v>
      </c>
      <c r="E32" s="1079">
        <v>18391741.720000003</v>
      </c>
      <c r="F32" s="1079">
        <v>27797086.480000004</v>
      </c>
      <c r="G32" s="1079">
        <v>81074827.87000002</v>
      </c>
      <c r="H32" s="1079">
        <v>149775170.46000001</v>
      </c>
      <c r="I32" s="1079">
        <v>154538282</v>
      </c>
    </row>
    <row r="33" spans="1:9">
      <c r="A33" s="368" t="s">
        <v>526</v>
      </c>
      <c r="B33" s="1124">
        <v>546166.02</v>
      </c>
      <c r="C33" s="1124">
        <v>1700654.84</v>
      </c>
      <c r="D33" s="1124">
        <v>2698885.5199999996</v>
      </c>
      <c r="E33" s="1079">
        <v>4727594.74</v>
      </c>
      <c r="F33" s="1079">
        <v>46109586.580000006</v>
      </c>
      <c r="G33" s="1079">
        <v>40081989.950000003</v>
      </c>
      <c r="H33" s="1079">
        <v>79454561.219999999</v>
      </c>
      <c r="I33" s="1079">
        <v>68368350.529999986</v>
      </c>
    </row>
    <row r="34" spans="1:9">
      <c r="A34" s="368" t="s">
        <v>527</v>
      </c>
      <c r="B34" s="1124">
        <v>30311208.560000002</v>
      </c>
      <c r="C34" s="1124">
        <v>29550564.390000001</v>
      </c>
      <c r="D34" s="1124">
        <v>126825560.37</v>
      </c>
      <c r="E34" s="1079">
        <v>135204284.94</v>
      </c>
      <c r="F34" s="1079">
        <v>162200437.93000001</v>
      </c>
      <c r="G34" s="1079">
        <v>303070782.86000001</v>
      </c>
      <c r="H34" s="1079">
        <v>0</v>
      </c>
      <c r="I34" s="1079">
        <v>0</v>
      </c>
    </row>
    <row r="35" spans="1:9">
      <c r="A35" s="368" t="s">
        <v>528</v>
      </c>
      <c r="B35" s="1124">
        <v>8423255.4400000013</v>
      </c>
      <c r="C35" s="1124">
        <v>22701784.640000001</v>
      </c>
      <c r="D35" s="1124">
        <v>60387754.460000008</v>
      </c>
      <c r="E35" s="1079">
        <v>96948667.189999983</v>
      </c>
      <c r="F35" s="1079">
        <v>296464703.60000002</v>
      </c>
      <c r="G35" s="1079">
        <v>197316583.25</v>
      </c>
      <c r="H35" s="1079">
        <v>783182397.54999995</v>
      </c>
      <c r="I35" s="1079">
        <v>1337515299.7800002</v>
      </c>
    </row>
    <row r="36" spans="1:9">
      <c r="A36" s="367" t="s">
        <v>285</v>
      </c>
      <c r="B36" s="1123">
        <v>41958595.829999998</v>
      </c>
      <c r="C36" s="1123">
        <v>121899348.02</v>
      </c>
      <c r="D36" s="1123">
        <v>212005682.37000009</v>
      </c>
      <c r="E36" s="1077">
        <v>121182586.63000003</v>
      </c>
      <c r="F36" s="1077">
        <v>144091102.48999998</v>
      </c>
      <c r="G36" s="1077">
        <v>265869857.39000914</v>
      </c>
      <c r="H36" s="1077">
        <v>413038760.89999998</v>
      </c>
      <c r="I36" s="1077">
        <v>532876639.0399999</v>
      </c>
    </row>
    <row r="37" spans="1:9">
      <c r="A37" s="366" t="s">
        <v>184</v>
      </c>
      <c r="B37" s="1122">
        <v>304390538.37999994</v>
      </c>
      <c r="C37" s="1122">
        <v>395116775.86999995</v>
      </c>
      <c r="D37" s="1122">
        <v>1177624625.3899996</v>
      </c>
      <c r="E37" s="1077">
        <v>1381726257.6499999</v>
      </c>
      <c r="F37" s="1077">
        <v>2584166057.4300003</v>
      </c>
      <c r="G37" s="1077">
        <v>4126780114.4899769</v>
      </c>
      <c r="H37" s="1077">
        <v>5342183384.1199999</v>
      </c>
      <c r="I37" s="1077">
        <v>5692843292.4700003</v>
      </c>
    </row>
    <row r="38" spans="1:9">
      <c r="A38" s="368" t="s">
        <v>529</v>
      </c>
      <c r="B38" s="1124">
        <v>0</v>
      </c>
      <c r="C38" s="1124">
        <v>0</v>
      </c>
      <c r="D38" s="1124">
        <v>0</v>
      </c>
      <c r="E38" s="1079">
        <v>74739577.539999992</v>
      </c>
      <c r="F38" s="1079">
        <v>595522107.86000001</v>
      </c>
      <c r="G38" s="1079">
        <v>1273947744.4400001</v>
      </c>
      <c r="H38" s="1079">
        <v>1669240746.4399998</v>
      </c>
      <c r="I38" s="1079">
        <v>1541504514.5</v>
      </c>
    </row>
    <row r="39" spans="1:9">
      <c r="A39" s="368" t="s">
        <v>530</v>
      </c>
      <c r="B39" s="1124">
        <v>213101382.90000001</v>
      </c>
      <c r="C39" s="1124">
        <v>238671213.22999999</v>
      </c>
      <c r="D39" s="1124">
        <v>798332394.85999978</v>
      </c>
      <c r="E39" s="1079">
        <v>893688160.03999996</v>
      </c>
      <c r="F39" s="1079">
        <v>1334504371.0599999</v>
      </c>
      <c r="G39" s="1079">
        <v>1676917094.29</v>
      </c>
      <c r="H39" s="1079">
        <v>2355261878.4000006</v>
      </c>
      <c r="I39" s="1079">
        <v>2596778964.2600007</v>
      </c>
    </row>
    <row r="40" spans="1:9">
      <c r="A40" s="368" t="s">
        <v>531</v>
      </c>
      <c r="B40" s="1124">
        <v>47059610.460000008</v>
      </c>
      <c r="C40" s="1124">
        <v>56971567.920000002</v>
      </c>
      <c r="D40" s="1124">
        <v>144147740.94</v>
      </c>
      <c r="E40" s="1079">
        <v>201494480.51999998</v>
      </c>
      <c r="F40" s="1079">
        <v>285691722.37999994</v>
      </c>
      <c r="G40" s="1079">
        <v>497508518.11000001</v>
      </c>
      <c r="H40" s="1079">
        <v>667138537.38999999</v>
      </c>
      <c r="I40" s="1079">
        <v>756119615.75</v>
      </c>
    </row>
    <row r="41" spans="1:9">
      <c r="A41" s="368" t="s">
        <v>532</v>
      </c>
      <c r="B41" s="1124">
        <v>72841.8</v>
      </c>
      <c r="C41" s="1124">
        <v>5429499.6500000004</v>
      </c>
      <c r="D41" s="1124">
        <v>49779195.18999999</v>
      </c>
      <c r="E41" s="1079">
        <v>80437103.420000002</v>
      </c>
      <c r="F41" s="1079">
        <v>85277185.629999995</v>
      </c>
      <c r="G41" s="1079">
        <v>70782590</v>
      </c>
      <c r="H41" s="1079">
        <v>79694851.469999999</v>
      </c>
      <c r="I41" s="1079">
        <v>100315552.61000001</v>
      </c>
    </row>
    <row r="42" spans="1:9">
      <c r="A42" s="368" t="s">
        <v>533</v>
      </c>
      <c r="B42" s="1124">
        <v>0</v>
      </c>
      <c r="C42" s="1124">
        <v>0</v>
      </c>
      <c r="D42" s="1124">
        <v>0</v>
      </c>
      <c r="E42" s="1079">
        <v>0</v>
      </c>
      <c r="F42" s="1079">
        <v>0</v>
      </c>
      <c r="G42" s="1079">
        <v>52404.26</v>
      </c>
      <c r="H42" s="1079">
        <v>1413141.77</v>
      </c>
      <c r="I42" s="1079">
        <v>0</v>
      </c>
    </row>
    <row r="43" spans="1:9">
      <c r="A43" s="368" t="s">
        <v>534</v>
      </c>
      <c r="B43" s="1124">
        <v>51018.729999999996</v>
      </c>
      <c r="C43" s="1124">
        <v>2910.12</v>
      </c>
      <c r="D43" s="1124">
        <v>35765.479999999996</v>
      </c>
      <c r="E43" s="1079">
        <v>48473.85</v>
      </c>
      <c r="F43" s="1079">
        <v>709650.37</v>
      </c>
      <c r="G43" s="1079">
        <v>476772.73999999993</v>
      </c>
      <c r="H43" s="1079">
        <v>4286320.6900000004</v>
      </c>
      <c r="I43" s="1079">
        <v>1112737.6199999996</v>
      </c>
    </row>
    <row r="44" spans="1:9">
      <c r="A44" s="368" t="s">
        <v>535</v>
      </c>
      <c r="B44" s="1124">
        <v>14402519.5</v>
      </c>
      <c r="C44" s="1124">
        <v>31590157.559999999</v>
      </c>
      <c r="D44" s="1124">
        <v>40279421.660000004</v>
      </c>
      <c r="E44" s="1079">
        <v>45032607.299999997</v>
      </c>
      <c r="F44" s="1079">
        <v>150262742.01999998</v>
      </c>
      <c r="G44" s="1079">
        <v>341828959.83997613</v>
      </c>
      <c r="H44" s="1079">
        <v>291736028.74000001</v>
      </c>
      <c r="I44" s="1079">
        <v>373767640.90999997</v>
      </c>
    </row>
    <row r="45" spans="1:9">
      <c r="A45" s="368" t="s">
        <v>536</v>
      </c>
      <c r="B45" s="1124">
        <v>5049932.03</v>
      </c>
      <c r="C45" s="1124">
        <v>8627501.620000001</v>
      </c>
      <c r="D45" s="1124">
        <v>19195055.279999997</v>
      </c>
      <c r="E45" s="1079">
        <v>24481214.900000002</v>
      </c>
      <c r="F45" s="1079">
        <v>34278353.560000002</v>
      </c>
      <c r="G45" s="1079">
        <v>45611400.970000006</v>
      </c>
      <c r="H45" s="1079">
        <v>62131751.520000011</v>
      </c>
      <c r="I45" s="1079">
        <v>61815371.519999988</v>
      </c>
    </row>
    <row r="46" spans="1:9">
      <c r="A46" s="368" t="s">
        <v>537</v>
      </c>
      <c r="B46" s="1124">
        <v>24653232.960000001</v>
      </c>
      <c r="C46" s="1124">
        <v>53823925.769999996</v>
      </c>
      <c r="D46" s="1124">
        <v>125855051.97999999</v>
      </c>
      <c r="E46" s="1079">
        <v>61804640.080000006</v>
      </c>
      <c r="F46" s="1079">
        <v>97919924.549999982</v>
      </c>
      <c r="G46" s="1079">
        <v>219654629.84000003</v>
      </c>
      <c r="H46" s="1079">
        <v>211280127.69999999</v>
      </c>
      <c r="I46" s="1079">
        <v>261428895.30000001</v>
      </c>
    </row>
    <row r="47" spans="1:9">
      <c r="A47" s="366" t="s">
        <v>299</v>
      </c>
      <c r="B47" s="1122">
        <v>1248988310.48</v>
      </c>
      <c r="C47" s="1122">
        <v>1775741173.6300001</v>
      </c>
      <c r="D47" s="1122">
        <v>5248340974.9100008</v>
      </c>
      <c r="E47" s="1077">
        <v>5420143075.6399994</v>
      </c>
      <c r="F47" s="1077">
        <v>7045634835.4399996</v>
      </c>
      <c r="G47" s="1077">
        <v>13151882538.550001</v>
      </c>
      <c r="H47" s="1077">
        <v>18382993792.91</v>
      </c>
      <c r="I47" s="1077">
        <v>20353866121.029999</v>
      </c>
    </row>
    <row r="48" spans="1:9">
      <c r="A48" s="367" t="s">
        <v>300</v>
      </c>
      <c r="B48" s="1123">
        <v>1154830922.9299998</v>
      </c>
      <c r="C48" s="1123">
        <v>1658044234.2800002</v>
      </c>
      <c r="D48" s="1123">
        <v>4878095779.0100012</v>
      </c>
      <c r="E48" s="1077">
        <v>5112234556.7199993</v>
      </c>
      <c r="F48" s="1077">
        <v>6566428828.039999</v>
      </c>
      <c r="G48" s="1077">
        <v>12232371027.360001</v>
      </c>
      <c r="H48" s="1077">
        <v>17151073828.960001</v>
      </c>
      <c r="I48" s="1077">
        <v>19083287483.869999</v>
      </c>
    </row>
    <row r="49" spans="1:9">
      <c r="A49" s="368" t="s">
        <v>538</v>
      </c>
      <c r="B49" s="1124">
        <v>1154830922.9299998</v>
      </c>
      <c r="C49" s="1124">
        <v>1658044234.2800002</v>
      </c>
      <c r="D49" s="1124">
        <v>4878095779.0100012</v>
      </c>
      <c r="E49" s="1079">
        <v>5112234556.7199993</v>
      </c>
      <c r="F49" s="1079">
        <v>6566428828.039999</v>
      </c>
      <c r="G49" s="1079">
        <v>12232371027.360001</v>
      </c>
      <c r="H49" s="1079">
        <v>17151073828.960001</v>
      </c>
      <c r="I49" s="1079">
        <v>19083287483.869999</v>
      </c>
    </row>
    <row r="50" spans="1:9">
      <c r="A50" s="367" t="s">
        <v>290</v>
      </c>
      <c r="B50" s="1123">
        <v>45662302.150000006</v>
      </c>
      <c r="C50" s="1123">
        <v>45653302.36999999</v>
      </c>
      <c r="D50" s="1123">
        <v>115775213.58000001</v>
      </c>
      <c r="E50" s="1077">
        <v>114848205.76000001</v>
      </c>
      <c r="F50" s="1077">
        <v>193216007.92999998</v>
      </c>
      <c r="G50" s="1077">
        <v>119643994.59999999</v>
      </c>
      <c r="H50" s="1077">
        <v>130774666.16</v>
      </c>
      <c r="I50" s="1077">
        <v>192517712.05000001</v>
      </c>
    </row>
    <row r="51" spans="1:9">
      <c r="A51" s="368" t="s">
        <v>539</v>
      </c>
      <c r="B51" s="1124">
        <v>0</v>
      </c>
      <c r="C51" s="1124">
        <v>0</v>
      </c>
      <c r="D51" s="1124">
        <v>0</v>
      </c>
      <c r="E51" s="1079">
        <v>0</v>
      </c>
      <c r="F51" s="1079">
        <v>0</v>
      </c>
      <c r="G51" s="1079">
        <v>0</v>
      </c>
      <c r="H51" s="1079">
        <v>0</v>
      </c>
      <c r="I51" s="1079">
        <v>0</v>
      </c>
    </row>
    <row r="52" spans="1:9">
      <c r="A52" s="368" t="s">
        <v>540</v>
      </c>
      <c r="B52" s="1124">
        <v>0</v>
      </c>
      <c r="C52" s="1124">
        <v>0</v>
      </c>
      <c r="D52" s="1124">
        <v>0</v>
      </c>
      <c r="E52" s="1079">
        <v>0</v>
      </c>
      <c r="F52" s="1079">
        <v>0</v>
      </c>
      <c r="G52" s="1079">
        <v>0</v>
      </c>
      <c r="H52" s="1079">
        <v>0</v>
      </c>
      <c r="I52" s="1079">
        <v>0</v>
      </c>
    </row>
    <row r="53" spans="1:9">
      <c r="A53" s="368" t="s">
        <v>541</v>
      </c>
      <c r="B53" s="1124">
        <v>0</v>
      </c>
      <c r="C53" s="1124">
        <v>0</v>
      </c>
      <c r="D53" s="1124">
        <v>0</v>
      </c>
      <c r="E53" s="1079">
        <v>0</v>
      </c>
      <c r="F53" s="1079">
        <v>0</v>
      </c>
      <c r="G53" s="1079">
        <v>0</v>
      </c>
      <c r="H53" s="1079">
        <v>0</v>
      </c>
      <c r="I53" s="1079">
        <v>0</v>
      </c>
    </row>
    <row r="54" spans="1:9">
      <c r="A54" s="368" t="s">
        <v>542</v>
      </c>
      <c r="B54" s="1124">
        <v>0</v>
      </c>
      <c r="C54" s="1124">
        <v>0</v>
      </c>
      <c r="D54" s="1124">
        <v>0</v>
      </c>
      <c r="E54" s="1079">
        <v>0</v>
      </c>
      <c r="F54" s="1079">
        <v>0</v>
      </c>
      <c r="G54" s="1079">
        <v>0</v>
      </c>
      <c r="H54" s="1079">
        <v>0</v>
      </c>
      <c r="I54" s="1079">
        <v>0</v>
      </c>
    </row>
    <row r="55" spans="1:9">
      <c r="A55" s="368" t="s">
        <v>543</v>
      </c>
      <c r="B55" s="1124">
        <v>0</v>
      </c>
      <c r="C55" s="1124">
        <v>0</v>
      </c>
      <c r="D55" s="1124">
        <v>0</v>
      </c>
      <c r="E55" s="1079">
        <v>0</v>
      </c>
      <c r="F55" s="1079">
        <v>0</v>
      </c>
      <c r="G55" s="1079">
        <v>0</v>
      </c>
      <c r="H55" s="1079">
        <v>0</v>
      </c>
      <c r="I55" s="1079">
        <v>0</v>
      </c>
    </row>
    <row r="56" spans="1:9">
      <c r="A56" s="368" t="s">
        <v>544</v>
      </c>
      <c r="B56" s="1124">
        <v>408344</v>
      </c>
      <c r="C56" s="1124">
        <v>524382.57999999996</v>
      </c>
      <c r="D56" s="1124">
        <v>1128473.01</v>
      </c>
      <c r="E56" s="1079">
        <v>4468731.08</v>
      </c>
      <c r="F56" s="1079">
        <v>9149769.4900000002</v>
      </c>
      <c r="G56" s="1079">
        <v>18850176.400000002</v>
      </c>
      <c r="H56" s="1079">
        <v>19883505.080000002</v>
      </c>
      <c r="I56" s="1079">
        <v>47247360.57</v>
      </c>
    </row>
    <row r="57" spans="1:9">
      <c r="A57" s="368" t="s">
        <v>545</v>
      </c>
      <c r="B57" s="1124">
        <v>45161954.150000006</v>
      </c>
      <c r="C57" s="1124">
        <v>45128919.789999992</v>
      </c>
      <c r="D57" s="1124">
        <v>114644818.47000001</v>
      </c>
      <c r="E57" s="1079">
        <v>108361903.75</v>
      </c>
      <c r="F57" s="1079">
        <v>183536211.30999997</v>
      </c>
      <c r="G57" s="1079">
        <v>98677177.289999992</v>
      </c>
      <c r="H57" s="1079">
        <v>110891161.08</v>
      </c>
      <c r="I57" s="1079">
        <v>145270351.48000002</v>
      </c>
    </row>
    <row r="58" spans="1:9">
      <c r="A58" s="368" t="s">
        <v>528</v>
      </c>
      <c r="B58" s="1124">
        <v>92004</v>
      </c>
      <c r="C58" s="1124">
        <v>0</v>
      </c>
      <c r="D58" s="1124">
        <v>1922.1</v>
      </c>
      <c r="E58" s="1079">
        <v>2017570.93</v>
      </c>
      <c r="F58" s="1079">
        <v>530027.13</v>
      </c>
      <c r="G58" s="1079">
        <v>2116640.9099999997</v>
      </c>
      <c r="H58" s="1079">
        <v>0</v>
      </c>
      <c r="I58" s="1079">
        <v>0</v>
      </c>
    </row>
    <row r="59" spans="1:9">
      <c r="A59" s="367" t="s">
        <v>4</v>
      </c>
      <c r="B59" s="1123">
        <v>22524533.640000001</v>
      </c>
      <c r="C59" s="1123">
        <v>35369951.490000002</v>
      </c>
      <c r="D59" s="1123">
        <v>136324289.75</v>
      </c>
      <c r="E59" s="1077">
        <v>129900603.79999998</v>
      </c>
      <c r="F59" s="1077">
        <v>214143203.42000002</v>
      </c>
      <c r="G59" s="1077">
        <v>701489150.47000003</v>
      </c>
      <c r="H59" s="1077">
        <v>897381379.27999985</v>
      </c>
      <c r="I59" s="1077">
        <v>818418710.54000008</v>
      </c>
    </row>
    <row r="60" spans="1:9">
      <c r="A60" s="368" t="s">
        <v>546</v>
      </c>
      <c r="B60" s="1124">
        <v>5859287.71</v>
      </c>
      <c r="C60" s="1124">
        <v>10730994.619999999</v>
      </c>
      <c r="D60" s="1124">
        <v>65227564.199999996</v>
      </c>
      <c r="E60" s="1079">
        <v>86108482.129999995</v>
      </c>
      <c r="F60" s="1079">
        <v>150839740.06</v>
      </c>
      <c r="G60" s="1079">
        <v>605782834.72000003</v>
      </c>
      <c r="H60" s="1079">
        <v>798355393.00999999</v>
      </c>
      <c r="I60" s="1079">
        <v>718381290.68000007</v>
      </c>
    </row>
    <row r="61" spans="1:9">
      <c r="A61" s="368" t="s">
        <v>547</v>
      </c>
      <c r="B61" s="1124">
        <v>525200</v>
      </c>
      <c r="C61" s="1124">
        <v>5507200</v>
      </c>
      <c r="D61" s="1124">
        <v>27436300</v>
      </c>
      <c r="E61" s="1079">
        <v>15620100</v>
      </c>
      <c r="F61" s="1079">
        <v>23192700</v>
      </c>
      <c r="G61" s="1079">
        <v>36259500</v>
      </c>
      <c r="H61" s="1079">
        <v>24567400</v>
      </c>
      <c r="I61" s="1079">
        <v>19493100</v>
      </c>
    </row>
    <row r="62" spans="1:9">
      <c r="A62" s="368" t="s">
        <v>562</v>
      </c>
      <c r="B62" s="1124">
        <v>0</v>
      </c>
      <c r="C62" s="1124">
        <v>0</v>
      </c>
      <c r="D62" s="1124">
        <v>0</v>
      </c>
      <c r="E62" s="1079">
        <v>0</v>
      </c>
      <c r="F62" s="1079">
        <v>0</v>
      </c>
      <c r="G62" s="1079">
        <v>0</v>
      </c>
      <c r="H62" s="1079">
        <v>0</v>
      </c>
      <c r="I62" s="1079">
        <v>0</v>
      </c>
    </row>
    <row r="63" spans="1:9">
      <c r="A63" s="368" t="s">
        <v>548</v>
      </c>
      <c r="B63" s="1124">
        <v>16140033.289999999</v>
      </c>
      <c r="C63" s="1124">
        <v>19131744.23</v>
      </c>
      <c r="D63" s="1124">
        <v>43660284.149999999</v>
      </c>
      <c r="E63" s="1079">
        <v>28145923.479999997</v>
      </c>
      <c r="F63" s="1079">
        <v>40104357.560000002</v>
      </c>
      <c r="G63" s="1079">
        <v>59446678.030000001</v>
      </c>
      <c r="H63" s="1079">
        <v>74448425.269999996</v>
      </c>
      <c r="I63" s="1079">
        <v>80544091.25</v>
      </c>
    </row>
    <row r="64" spans="1:9">
      <c r="A64" s="368" t="s">
        <v>549</v>
      </c>
      <c r="B64" s="1124">
        <v>12.64</v>
      </c>
      <c r="C64" s="1124">
        <v>12.64</v>
      </c>
      <c r="D64" s="1124">
        <v>141.40000000000003</v>
      </c>
      <c r="E64" s="1079">
        <v>26098.19</v>
      </c>
      <c r="F64" s="1079">
        <v>6405.8</v>
      </c>
      <c r="G64" s="1079">
        <v>137.72</v>
      </c>
      <c r="H64" s="1079">
        <v>10161</v>
      </c>
      <c r="I64" s="1079">
        <v>228.61</v>
      </c>
    </row>
    <row r="65" spans="1:9">
      <c r="A65" s="367" t="s">
        <v>291</v>
      </c>
      <c r="B65" s="1077">
        <v>25970551.759999998</v>
      </c>
      <c r="C65" s="1077">
        <v>36673685.490000002</v>
      </c>
      <c r="D65" s="1077">
        <v>118145692.57000001</v>
      </c>
      <c r="E65" s="1077">
        <v>63159709.359999999</v>
      </c>
      <c r="F65" s="1077">
        <v>71846796.050000012</v>
      </c>
      <c r="G65" s="1077">
        <v>98378366.120000005</v>
      </c>
      <c r="H65" s="1077">
        <v>203763918.50999999</v>
      </c>
      <c r="I65" s="1077">
        <v>259642214.57000002</v>
      </c>
    </row>
    <row r="66" spans="1:9">
      <c r="A66" s="366" t="s">
        <v>292</v>
      </c>
      <c r="B66" s="1122">
        <v>2843761.29</v>
      </c>
      <c r="C66" s="1122">
        <v>0</v>
      </c>
      <c r="D66" s="1122">
        <v>0</v>
      </c>
      <c r="E66" s="1077">
        <v>0</v>
      </c>
      <c r="F66" s="1077">
        <v>0</v>
      </c>
      <c r="G66" s="1077">
        <v>0</v>
      </c>
      <c r="H66" s="1077">
        <v>0</v>
      </c>
      <c r="I66" s="1077">
        <v>0</v>
      </c>
    </row>
    <row r="67" spans="1:9">
      <c r="A67" s="368" t="s">
        <v>550</v>
      </c>
      <c r="B67" s="1124">
        <v>2843761.29</v>
      </c>
      <c r="C67" s="1124">
        <v>0</v>
      </c>
      <c r="D67" s="1124">
        <v>0</v>
      </c>
      <c r="E67" s="1079">
        <v>0</v>
      </c>
      <c r="F67" s="1079">
        <v>0</v>
      </c>
      <c r="G67" s="1079">
        <v>0</v>
      </c>
      <c r="H67" s="1079">
        <v>0</v>
      </c>
      <c r="I67" s="1079">
        <v>0</v>
      </c>
    </row>
    <row r="68" spans="1:9">
      <c r="A68" s="368" t="s">
        <v>528</v>
      </c>
      <c r="B68" s="1124">
        <v>0</v>
      </c>
      <c r="C68" s="1124">
        <v>0</v>
      </c>
      <c r="D68" s="1124">
        <v>0</v>
      </c>
      <c r="E68" s="1079">
        <v>0</v>
      </c>
      <c r="F68" s="1079">
        <v>0</v>
      </c>
      <c r="G68" s="1079">
        <v>0</v>
      </c>
      <c r="H68" s="1079">
        <v>0</v>
      </c>
      <c r="I68" s="1079">
        <v>0</v>
      </c>
    </row>
    <row r="69" spans="1:9">
      <c r="A69" s="366" t="s">
        <v>293</v>
      </c>
      <c r="B69" s="1122">
        <v>210017.94</v>
      </c>
      <c r="C69" s="1122">
        <v>624910.29999999993</v>
      </c>
      <c r="D69" s="1122">
        <v>5168160.8200000012</v>
      </c>
      <c r="E69" s="1077">
        <v>6828171.6499999994</v>
      </c>
      <c r="F69" s="1077">
        <v>11068717.549999999</v>
      </c>
      <c r="G69" s="1077">
        <v>45087479.920000009</v>
      </c>
      <c r="H69" s="1077">
        <v>60218066.080000006</v>
      </c>
      <c r="I69" s="1077">
        <v>56032572.410000004</v>
      </c>
    </row>
    <row r="70" spans="1:9">
      <c r="A70" s="368" t="s">
        <v>551</v>
      </c>
      <c r="B70" s="1124">
        <v>210017.94</v>
      </c>
      <c r="C70" s="1124">
        <v>624910.29999999993</v>
      </c>
      <c r="D70" s="1124">
        <v>5168160.8200000012</v>
      </c>
      <c r="E70" s="1079">
        <v>6828171.6499999994</v>
      </c>
      <c r="F70" s="1079">
        <v>11068717.549999999</v>
      </c>
      <c r="G70" s="1079">
        <v>45087479.920000009</v>
      </c>
      <c r="H70" s="1079">
        <v>60218066.080000006</v>
      </c>
      <c r="I70" s="1079">
        <v>56032572.410000004</v>
      </c>
    </row>
    <row r="71" spans="1:9">
      <c r="A71" s="366" t="s">
        <v>294</v>
      </c>
      <c r="B71" s="1122">
        <v>396576</v>
      </c>
      <c r="C71" s="1122">
        <v>306032</v>
      </c>
      <c r="D71" s="1122">
        <v>1025076</v>
      </c>
      <c r="E71" s="1077">
        <v>1320511.2999999998</v>
      </c>
      <c r="F71" s="1077">
        <v>1540175</v>
      </c>
      <c r="G71" s="1077">
        <v>3130167</v>
      </c>
      <c r="H71" s="1077">
        <v>2681135</v>
      </c>
      <c r="I71" s="1077">
        <v>2223738</v>
      </c>
    </row>
    <row r="72" spans="1:9">
      <c r="A72" s="368" t="s">
        <v>552</v>
      </c>
      <c r="B72" s="1124">
        <v>0</v>
      </c>
      <c r="C72" s="1124">
        <v>0</v>
      </c>
      <c r="D72" s="1124">
        <v>0</v>
      </c>
      <c r="E72" s="1079">
        <v>0</v>
      </c>
      <c r="F72" s="1079">
        <v>0</v>
      </c>
      <c r="G72" s="1079">
        <v>0</v>
      </c>
      <c r="H72" s="1079">
        <v>0</v>
      </c>
      <c r="I72" s="1079">
        <v>0</v>
      </c>
    </row>
    <row r="73" spans="1:9">
      <c r="A73" s="368" t="s">
        <v>553</v>
      </c>
      <c r="B73" s="1124">
        <v>0</v>
      </c>
      <c r="C73" s="1124">
        <v>0</v>
      </c>
      <c r="D73" s="1124">
        <v>0</v>
      </c>
      <c r="E73" s="1079">
        <v>0</v>
      </c>
      <c r="F73" s="1079">
        <v>0</v>
      </c>
      <c r="G73" s="1079">
        <v>0</v>
      </c>
      <c r="H73" s="1079">
        <v>0</v>
      </c>
      <c r="I73" s="1079">
        <v>0</v>
      </c>
    </row>
    <row r="74" spans="1:9">
      <c r="A74" s="368" t="s">
        <v>301</v>
      </c>
      <c r="B74" s="1124">
        <v>396576</v>
      </c>
      <c r="C74" s="1124">
        <v>306032</v>
      </c>
      <c r="D74" s="1124">
        <v>1025076</v>
      </c>
      <c r="E74" s="1079">
        <v>1320511.2999999998</v>
      </c>
      <c r="F74" s="1079">
        <v>1540175</v>
      </c>
      <c r="G74" s="1079">
        <v>3130167</v>
      </c>
      <c r="H74" s="1079">
        <v>2681135</v>
      </c>
      <c r="I74" s="1079">
        <v>2223738</v>
      </c>
    </row>
    <row r="75" spans="1:9">
      <c r="A75" s="368" t="s">
        <v>554</v>
      </c>
      <c r="B75" s="1124">
        <v>0</v>
      </c>
      <c r="C75" s="1124">
        <v>0</v>
      </c>
      <c r="D75" s="1124">
        <v>0</v>
      </c>
      <c r="E75" s="1079">
        <v>0</v>
      </c>
      <c r="F75" s="1079">
        <v>0</v>
      </c>
      <c r="G75" s="1079">
        <v>0</v>
      </c>
      <c r="H75" s="1079">
        <v>0</v>
      </c>
      <c r="I75" s="1079">
        <v>0</v>
      </c>
    </row>
    <row r="76" spans="1:9">
      <c r="A76" s="366" t="s">
        <v>302</v>
      </c>
      <c r="B76" s="1122">
        <v>4164482.43</v>
      </c>
      <c r="C76" s="1122">
        <v>4420924.57</v>
      </c>
      <c r="D76" s="1122">
        <v>16615623.430000002</v>
      </c>
      <c r="E76" s="1077">
        <v>14335738.890000001</v>
      </c>
      <c r="F76" s="1077">
        <v>30038173.560000006</v>
      </c>
      <c r="G76" s="1077">
        <v>39779547.380000003</v>
      </c>
      <c r="H76" s="1077">
        <v>74989192.159999996</v>
      </c>
      <c r="I76" s="1077">
        <v>48137770.729999997</v>
      </c>
    </row>
    <row r="77" spans="1:9">
      <c r="A77" s="368" t="s">
        <v>555</v>
      </c>
      <c r="B77" s="1124">
        <v>0</v>
      </c>
      <c r="C77" s="1124">
        <v>0</v>
      </c>
      <c r="D77" s="1124">
        <v>0</v>
      </c>
      <c r="E77" s="1079">
        <v>0</v>
      </c>
      <c r="F77" s="1079">
        <v>0</v>
      </c>
      <c r="G77" s="1079">
        <v>0</v>
      </c>
      <c r="H77" s="1079">
        <v>0</v>
      </c>
      <c r="I77" s="1079">
        <v>0</v>
      </c>
    </row>
    <row r="78" spans="1:9">
      <c r="A78" s="368" t="s">
        <v>432</v>
      </c>
      <c r="B78" s="1124">
        <v>4080906.65</v>
      </c>
      <c r="C78" s="1124">
        <v>3840105.1399999997</v>
      </c>
      <c r="D78" s="1124">
        <v>16465157.640000001</v>
      </c>
      <c r="E78" s="1079">
        <v>14143092.620000001</v>
      </c>
      <c r="F78" s="1079">
        <v>29793136.170000006</v>
      </c>
      <c r="G78" s="1079">
        <v>34874246.640000001</v>
      </c>
      <c r="H78" s="1079">
        <v>70847894.039999992</v>
      </c>
      <c r="I78" s="1079">
        <v>47188156.729999997</v>
      </c>
    </row>
    <row r="79" spans="1:9">
      <c r="A79" s="369" t="s">
        <v>556</v>
      </c>
      <c r="B79" s="1124">
        <v>11376.580000000002</v>
      </c>
      <c r="C79" s="1124">
        <v>11182.97</v>
      </c>
      <c r="D79" s="1124">
        <v>54204.06</v>
      </c>
      <c r="E79" s="1079">
        <v>50990.229999999996</v>
      </c>
      <c r="F79" s="1079">
        <v>76363.47</v>
      </c>
      <c r="G79" s="1079">
        <v>966892.06999999983</v>
      </c>
      <c r="H79" s="1079">
        <v>56886.94</v>
      </c>
      <c r="I79" s="1079">
        <v>41596.770000000004</v>
      </c>
    </row>
    <row r="80" spans="1:9">
      <c r="A80" s="368" t="s">
        <v>557</v>
      </c>
      <c r="B80" s="1124">
        <v>0</v>
      </c>
      <c r="C80" s="1124">
        <v>0</v>
      </c>
      <c r="D80" s="1124">
        <v>0</v>
      </c>
      <c r="E80" s="1079">
        <v>0</v>
      </c>
      <c r="F80" s="1079">
        <v>0</v>
      </c>
      <c r="G80" s="1079">
        <v>0</v>
      </c>
      <c r="H80" s="1079">
        <v>0</v>
      </c>
      <c r="I80" s="1079">
        <v>0</v>
      </c>
    </row>
    <row r="81" spans="1:9">
      <c r="A81" s="368" t="s">
        <v>558</v>
      </c>
      <c r="B81" s="1124">
        <v>72199.200000000012</v>
      </c>
      <c r="C81" s="1124">
        <v>569636.46000000008</v>
      </c>
      <c r="D81" s="1124">
        <v>96261.73</v>
      </c>
      <c r="E81" s="1079">
        <v>141656.04</v>
      </c>
      <c r="F81" s="1079">
        <v>168673.91999999998</v>
      </c>
      <c r="G81" s="1079">
        <v>3938408.6700000004</v>
      </c>
      <c r="H81" s="1079">
        <v>4084411.1800000006</v>
      </c>
      <c r="I81" s="1079">
        <v>908017.23</v>
      </c>
    </row>
    <row r="82" spans="1:9">
      <c r="A82" s="370" t="s">
        <v>122</v>
      </c>
      <c r="B82" s="1081">
        <v>2889387768.04</v>
      </c>
      <c r="C82" s="1081">
        <v>4114099319.1500001</v>
      </c>
      <c r="D82" s="1081">
        <v>13014830089.68</v>
      </c>
      <c r="E82" s="1081">
        <v>12634554593.309998</v>
      </c>
      <c r="F82" s="1081">
        <v>19409323341.630001</v>
      </c>
      <c r="G82" s="1081">
        <v>36647844274.669952</v>
      </c>
      <c r="H82" s="1081">
        <v>51904191950.109993</v>
      </c>
      <c r="I82" s="1081">
        <v>57100274776.349998</v>
      </c>
    </row>
    <row r="83" spans="1:9">
      <c r="A83" s="233" t="s">
        <v>443</v>
      </c>
      <c r="F83"/>
      <c r="G83"/>
    </row>
    <row r="84" spans="1:9">
      <c r="A84" s="139" t="s">
        <v>1470</v>
      </c>
    </row>
    <row r="85" spans="1:9">
      <c r="A85" s="155" t="s">
        <v>1628</v>
      </c>
    </row>
    <row r="86" spans="1:9">
      <c r="A86" s="127" t="s">
        <v>559</v>
      </c>
    </row>
  </sheetData>
  <pageMargins left="1.0236220472440944" right="0.6692913385826772" top="1.1023622047244095" bottom="0.74803149606299213" header="0.31496062992125984" footer="0.31496062992125984"/>
  <pageSetup scale="6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dimension ref="A1:Q85"/>
  <sheetViews>
    <sheetView showGridLines="0" zoomScaleNormal="100" zoomScaleSheetLayoutView="100" workbookViewId="0">
      <pane xSplit="1" ySplit="7" topLeftCell="B68" activePane="bottomRight" state="frozen"/>
      <selection pane="topRight" activeCell="B1" sqref="B1"/>
      <selection pane="bottomLeft" activeCell="A13" sqref="A13"/>
      <selection pane="bottomRight" activeCell="H94" sqref="H94"/>
    </sheetView>
  </sheetViews>
  <sheetFormatPr defaultColWidth="11.42578125" defaultRowHeight="12.75"/>
  <cols>
    <col min="1" max="1" width="69.140625" style="225" customWidth="1"/>
    <col min="2" max="14" width="11.28515625" style="225" customWidth="1"/>
    <col min="15" max="25" width="15.7109375" style="225" bestFit="1" customWidth="1"/>
    <col min="26" max="16384" width="11.42578125" style="225"/>
  </cols>
  <sheetData>
    <row r="1" spans="1:17" ht="12.75" customHeight="1">
      <c r="A1" s="429" t="s">
        <v>115</v>
      </c>
      <c r="B1" s="429"/>
      <c r="C1" s="429"/>
      <c r="D1" s="429"/>
      <c r="E1" s="429"/>
      <c r="F1" s="429"/>
      <c r="G1" s="429"/>
      <c r="H1" s="429"/>
      <c r="I1" s="429"/>
      <c r="J1" s="429"/>
      <c r="K1" s="429"/>
      <c r="L1" s="429"/>
      <c r="M1" s="429"/>
      <c r="N1" s="429">
        <v>30</v>
      </c>
    </row>
    <row r="2" spans="1:17" s="185" customFormat="1" ht="12.75" customHeight="1">
      <c r="A2" s="748"/>
      <c r="B2" s="751"/>
      <c r="C2" s="751"/>
      <c r="D2" s="751"/>
      <c r="E2" s="751"/>
      <c r="F2" s="751"/>
      <c r="G2" s="751"/>
      <c r="H2" s="751"/>
      <c r="I2" s="751"/>
      <c r="J2" s="751"/>
      <c r="K2" s="751"/>
      <c r="L2" s="751"/>
      <c r="M2" s="751"/>
      <c r="N2" s="751"/>
    </row>
    <row r="4" spans="1:17">
      <c r="A4" s="226" t="s">
        <v>242</v>
      </c>
      <c r="E4" s="371"/>
      <c r="F4" s="371"/>
      <c r="G4" s="371"/>
      <c r="H4" s="371"/>
      <c r="I4" s="371"/>
      <c r="J4" s="371"/>
      <c r="K4" s="371"/>
      <c r="L4" s="371"/>
      <c r="M4" s="371"/>
      <c r="N4" s="371"/>
      <c r="Q4" s="109"/>
    </row>
    <row r="5" spans="1:17">
      <c r="A5" s="226" t="s">
        <v>1625</v>
      </c>
      <c r="E5" s="371"/>
      <c r="F5" s="371"/>
      <c r="G5" s="371"/>
      <c r="H5" s="371"/>
      <c r="I5" s="371"/>
      <c r="J5" s="371"/>
      <c r="K5" s="371"/>
      <c r="L5" s="371"/>
      <c r="M5" s="371"/>
      <c r="N5" s="371"/>
      <c r="Q5" s="109"/>
    </row>
    <row r="6" spans="1:17">
      <c r="A6" s="225" t="s">
        <v>181</v>
      </c>
      <c r="Q6" s="109"/>
    </row>
    <row r="7" spans="1:17">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258"/>
      <c r="P7" s="258"/>
      <c r="Q7" s="258"/>
    </row>
    <row r="8" spans="1:17">
      <c r="A8" s="228" t="s">
        <v>182</v>
      </c>
      <c r="B8" s="1077">
        <v>12743324.010000002</v>
      </c>
      <c r="C8" s="1077">
        <v>9883162.3600000013</v>
      </c>
      <c r="D8" s="1077">
        <v>12064300.219999999</v>
      </c>
      <c r="E8" s="1077">
        <v>18769966.379999999</v>
      </c>
      <c r="F8" s="1077">
        <v>10807464.6</v>
      </c>
      <c r="G8" s="1077">
        <v>13310079.369999999</v>
      </c>
      <c r="H8" s="1077">
        <v>12423024.060000002</v>
      </c>
      <c r="I8" s="1077">
        <v>12897908.280000003</v>
      </c>
      <c r="J8" s="1077">
        <v>13649346.490000002</v>
      </c>
      <c r="K8" s="1077">
        <v>12496029.620000001</v>
      </c>
      <c r="L8" s="1077">
        <v>9801563.7399999984</v>
      </c>
      <c r="M8" s="1077">
        <v>11806956.470000003</v>
      </c>
      <c r="N8" s="1077">
        <v>150653125.59999999</v>
      </c>
    </row>
    <row r="9" spans="1:17" s="109" customFormat="1">
      <c r="A9" s="228" t="s">
        <v>297</v>
      </c>
      <c r="B9" s="1077">
        <v>4170952.5199999996</v>
      </c>
      <c r="C9" s="1077">
        <v>2673077.79</v>
      </c>
      <c r="D9" s="1077">
        <v>4188016.2700000005</v>
      </c>
      <c r="E9" s="1077">
        <v>4457708.43</v>
      </c>
      <c r="F9" s="1077">
        <v>2374509.7700000005</v>
      </c>
      <c r="G9" s="1077">
        <v>5610977.6099999994</v>
      </c>
      <c r="H9" s="1077">
        <v>4257699.24</v>
      </c>
      <c r="I9" s="1077">
        <v>2712625.8899999997</v>
      </c>
      <c r="J9" s="1077">
        <v>5071432.63</v>
      </c>
      <c r="K9" s="1077">
        <v>3090130.3899999997</v>
      </c>
      <c r="L9" s="1077">
        <v>2354324.15</v>
      </c>
      <c r="M9" s="1077">
        <v>4353973.83</v>
      </c>
      <c r="N9" s="1077">
        <v>45315428.520000003</v>
      </c>
    </row>
    <row r="10" spans="1:17">
      <c r="A10" s="229" t="s">
        <v>505</v>
      </c>
      <c r="B10" s="1079">
        <v>1868139.3099999998</v>
      </c>
      <c r="C10" s="1079">
        <v>1314748.74</v>
      </c>
      <c r="D10" s="1079">
        <v>2595262.9500000002</v>
      </c>
      <c r="E10" s="1079">
        <v>2950503.2899999996</v>
      </c>
      <c r="F10" s="1079">
        <v>546705.51</v>
      </c>
      <c r="G10" s="1079">
        <v>4249435.55</v>
      </c>
      <c r="H10" s="1079">
        <v>2630894.36</v>
      </c>
      <c r="I10" s="1079">
        <v>1198854.8599999999</v>
      </c>
      <c r="J10" s="1079">
        <v>3575226.1399999997</v>
      </c>
      <c r="K10" s="1079">
        <v>1014873.21</v>
      </c>
      <c r="L10" s="1079">
        <v>578449.96</v>
      </c>
      <c r="M10" s="1079">
        <v>2742150.46</v>
      </c>
      <c r="N10" s="1079">
        <v>25265244.34</v>
      </c>
    </row>
    <row r="11" spans="1:17">
      <c r="A11" s="229" t="s">
        <v>506</v>
      </c>
      <c r="B11" s="1079">
        <v>537771.19999999995</v>
      </c>
      <c r="C11" s="1079">
        <v>608435.54</v>
      </c>
      <c r="D11" s="1079">
        <v>646805.03</v>
      </c>
      <c r="E11" s="1079">
        <v>589518.84</v>
      </c>
      <c r="F11" s="1079">
        <v>670824.86</v>
      </c>
      <c r="G11" s="1079">
        <v>552746.99</v>
      </c>
      <c r="H11" s="1079">
        <v>581998.40999999992</v>
      </c>
      <c r="I11" s="1079">
        <v>578250.66</v>
      </c>
      <c r="J11" s="1079">
        <v>577663.16999999993</v>
      </c>
      <c r="K11" s="1079">
        <v>696844.5</v>
      </c>
      <c r="L11" s="1079">
        <v>917929.54</v>
      </c>
      <c r="M11" s="1079">
        <v>652666.81000000006</v>
      </c>
      <c r="N11" s="1079">
        <v>7611455.5500000007</v>
      </c>
    </row>
    <row r="12" spans="1:17">
      <c r="A12" s="229" t="s">
        <v>507</v>
      </c>
      <c r="B12" s="1079">
        <v>1214956.0899999999</v>
      </c>
      <c r="C12" s="1079">
        <v>712153.59</v>
      </c>
      <c r="D12" s="1079">
        <v>903707.55</v>
      </c>
      <c r="E12" s="1079">
        <v>881955.14</v>
      </c>
      <c r="F12" s="1079">
        <v>1134854.28</v>
      </c>
      <c r="G12" s="1079">
        <v>757601.40999999992</v>
      </c>
      <c r="H12" s="1079">
        <v>698990.8600000001</v>
      </c>
      <c r="I12" s="1079">
        <v>887029.32000000007</v>
      </c>
      <c r="J12" s="1079">
        <v>864349.62</v>
      </c>
      <c r="K12" s="1079">
        <v>1361166.2799999998</v>
      </c>
      <c r="L12" s="1079">
        <v>782668.31</v>
      </c>
      <c r="M12" s="1079">
        <v>930155.76</v>
      </c>
      <c r="N12" s="1079">
        <v>11129588.210000001</v>
      </c>
    </row>
    <row r="13" spans="1:17">
      <c r="A13" s="229" t="s">
        <v>508</v>
      </c>
      <c r="B13" s="1079">
        <v>0</v>
      </c>
      <c r="C13" s="1079">
        <v>0</v>
      </c>
      <c r="D13" s="1079">
        <v>0</v>
      </c>
      <c r="E13" s="1079">
        <v>0</v>
      </c>
      <c r="F13" s="1079">
        <v>0</v>
      </c>
      <c r="G13" s="1079">
        <v>125.1</v>
      </c>
      <c r="H13" s="1079">
        <v>0</v>
      </c>
      <c r="I13" s="1079">
        <v>0</v>
      </c>
      <c r="J13" s="1079">
        <v>0</v>
      </c>
      <c r="K13" s="1079">
        <v>0</v>
      </c>
      <c r="L13" s="1079">
        <v>0</v>
      </c>
      <c r="M13" s="1079">
        <v>0</v>
      </c>
      <c r="N13" s="1079">
        <v>125.1</v>
      </c>
    </row>
    <row r="14" spans="1:17">
      <c r="A14" s="229" t="s">
        <v>509</v>
      </c>
      <c r="B14" s="1079">
        <v>501815.42</v>
      </c>
      <c r="C14" s="1079">
        <v>12100</v>
      </c>
      <c r="D14" s="1079">
        <v>15695</v>
      </c>
      <c r="E14" s="1079">
        <v>8150</v>
      </c>
      <c r="F14" s="1079">
        <v>21166.68</v>
      </c>
      <c r="G14" s="1079">
        <v>18931.21</v>
      </c>
      <c r="H14" s="1079">
        <v>316861.67</v>
      </c>
      <c r="I14" s="1079">
        <v>19461.669999999998</v>
      </c>
      <c r="J14" s="1079">
        <v>25519.870000000003</v>
      </c>
      <c r="K14" s="1079">
        <v>16216.67</v>
      </c>
      <c r="L14" s="1079">
        <v>20045</v>
      </c>
      <c r="M14" s="1079">
        <v>24490</v>
      </c>
      <c r="N14" s="1079">
        <v>1000453.1900000001</v>
      </c>
    </row>
    <row r="15" spans="1:17">
      <c r="A15" s="229" t="s">
        <v>510</v>
      </c>
      <c r="B15" s="1079">
        <v>0</v>
      </c>
      <c r="C15" s="1079">
        <v>0</v>
      </c>
      <c r="D15" s="1079">
        <v>0</v>
      </c>
      <c r="E15" s="1079">
        <v>0</v>
      </c>
      <c r="F15" s="1079">
        <v>0</v>
      </c>
      <c r="G15" s="1079">
        <v>125.1</v>
      </c>
      <c r="H15" s="1079">
        <v>0</v>
      </c>
      <c r="I15" s="1079">
        <v>0</v>
      </c>
      <c r="J15" s="1079">
        <v>0</v>
      </c>
      <c r="K15" s="1079">
        <v>0</v>
      </c>
      <c r="L15" s="1079">
        <v>0</v>
      </c>
      <c r="M15" s="1079">
        <v>0</v>
      </c>
      <c r="N15" s="1079">
        <v>125.1</v>
      </c>
    </row>
    <row r="16" spans="1:17">
      <c r="A16" s="229" t="s">
        <v>511</v>
      </c>
      <c r="B16" s="1079">
        <v>48270.5</v>
      </c>
      <c r="C16" s="1079">
        <v>25639.919999999998</v>
      </c>
      <c r="D16" s="1079">
        <v>26545.74</v>
      </c>
      <c r="E16" s="1079">
        <v>27581.16</v>
      </c>
      <c r="F16" s="1079">
        <v>958.44</v>
      </c>
      <c r="G16" s="1079">
        <v>32012.25</v>
      </c>
      <c r="H16" s="1079">
        <v>28953.94</v>
      </c>
      <c r="I16" s="1079">
        <v>29029.38</v>
      </c>
      <c r="J16" s="1079">
        <v>28673.83</v>
      </c>
      <c r="K16" s="1079">
        <v>1029.73</v>
      </c>
      <c r="L16" s="1079">
        <v>55231.34</v>
      </c>
      <c r="M16" s="1079">
        <v>4510.8</v>
      </c>
      <c r="N16" s="1079">
        <v>308437.03000000003</v>
      </c>
    </row>
    <row r="17" spans="1:14">
      <c r="A17" s="228" t="s">
        <v>288</v>
      </c>
      <c r="B17" s="1077">
        <v>4266405.87</v>
      </c>
      <c r="C17" s="1077">
        <v>4297573.8100000005</v>
      </c>
      <c r="D17" s="1077">
        <v>4275292.5</v>
      </c>
      <c r="E17" s="1077">
        <v>10172198.220000001</v>
      </c>
      <c r="F17" s="1077">
        <v>4922572.5599999996</v>
      </c>
      <c r="G17" s="1077">
        <v>4141385.6300000004</v>
      </c>
      <c r="H17" s="1077">
        <v>4634724.72</v>
      </c>
      <c r="I17" s="1077">
        <v>6329272.0500000007</v>
      </c>
      <c r="J17" s="1077">
        <v>4420224.7700000005</v>
      </c>
      <c r="K17" s="1077">
        <v>4543414.66</v>
      </c>
      <c r="L17" s="1077">
        <v>4250066.46</v>
      </c>
      <c r="M17" s="1077">
        <v>4468562.79</v>
      </c>
      <c r="N17" s="1077">
        <v>60721694.040000007</v>
      </c>
    </row>
    <row r="18" spans="1:14">
      <c r="A18" s="229" t="s">
        <v>512</v>
      </c>
      <c r="B18" s="1079">
        <v>4266405.87</v>
      </c>
      <c r="C18" s="1079">
        <v>4297573.8100000005</v>
      </c>
      <c r="D18" s="1079">
        <v>4275292.5</v>
      </c>
      <c r="E18" s="1079">
        <v>10142645.75</v>
      </c>
      <c r="F18" s="1079">
        <v>4910786</v>
      </c>
      <c r="G18" s="1079">
        <v>4140885.23</v>
      </c>
      <c r="H18" s="1079">
        <v>4634724.72</v>
      </c>
      <c r="I18" s="1079">
        <v>6156985.6500000004</v>
      </c>
      <c r="J18" s="1079">
        <v>4418097.5600000005</v>
      </c>
      <c r="K18" s="1079">
        <v>4522436.0600000005</v>
      </c>
      <c r="L18" s="1079">
        <v>4250066.46</v>
      </c>
      <c r="M18" s="1079">
        <v>4468562.79</v>
      </c>
      <c r="N18" s="1079">
        <v>60484462.400000006</v>
      </c>
    </row>
    <row r="19" spans="1:14">
      <c r="A19" s="229" t="s">
        <v>513</v>
      </c>
      <c r="B19" s="1079">
        <v>0</v>
      </c>
      <c r="C19" s="1079">
        <v>0</v>
      </c>
      <c r="D19" s="1079">
        <v>0</v>
      </c>
      <c r="E19" s="1079">
        <v>0</v>
      </c>
      <c r="F19" s="1079">
        <v>0</v>
      </c>
      <c r="G19" s="1079">
        <v>0</v>
      </c>
      <c r="H19" s="1079">
        <v>0</v>
      </c>
      <c r="I19" s="1079">
        <v>0</v>
      </c>
      <c r="J19" s="1079">
        <v>0</v>
      </c>
      <c r="K19" s="1079">
        <v>0</v>
      </c>
      <c r="L19" s="1079">
        <v>0</v>
      </c>
      <c r="M19" s="1079">
        <v>0</v>
      </c>
      <c r="N19" s="1079">
        <v>0</v>
      </c>
    </row>
    <row r="20" spans="1:14">
      <c r="A20" s="229" t="s">
        <v>514</v>
      </c>
      <c r="B20" s="1079">
        <v>0</v>
      </c>
      <c r="C20" s="1079">
        <v>0</v>
      </c>
      <c r="D20" s="1079">
        <v>0</v>
      </c>
      <c r="E20" s="1079">
        <v>0</v>
      </c>
      <c r="F20" s="1079">
        <v>0</v>
      </c>
      <c r="G20" s="1079">
        <v>0</v>
      </c>
      <c r="H20" s="1079">
        <v>0</v>
      </c>
      <c r="I20" s="1079">
        <v>0</v>
      </c>
      <c r="J20" s="1079">
        <v>0</v>
      </c>
      <c r="K20" s="1079">
        <v>0</v>
      </c>
      <c r="L20" s="1079">
        <v>0</v>
      </c>
      <c r="M20" s="1079">
        <v>0</v>
      </c>
      <c r="N20" s="1079">
        <v>0</v>
      </c>
    </row>
    <row r="21" spans="1:14">
      <c r="A21" s="229" t="s">
        <v>515</v>
      </c>
      <c r="B21" s="1079">
        <v>0</v>
      </c>
      <c r="C21" s="1079">
        <v>0</v>
      </c>
      <c r="D21" s="1079">
        <v>0</v>
      </c>
      <c r="E21" s="1079">
        <v>0</v>
      </c>
      <c r="F21" s="1079">
        <v>0</v>
      </c>
      <c r="G21" s="1079">
        <v>0</v>
      </c>
      <c r="H21" s="1079">
        <v>0</v>
      </c>
      <c r="I21" s="1079">
        <v>0</v>
      </c>
      <c r="J21" s="1079">
        <v>0</v>
      </c>
      <c r="K21" s="1079">
        <v>0</v>
      </c>
      <c r="L21" s="1079">
        <v>0</v>
      </c>
      <c r="M21" s="1079">
        <v>0</v>
      </c>
      <c r="N21" s="1079">
        <v>0</v>
      </c>
    </row>
    <row r="22" spans="1:14">
      <c r="A22" s="229" t="s">
        <v>516</v>
      </c>
      <c r="B22" s="1079">
        <v>0</v>
      </c>
      <c r="C22" s="1079">
        <v>0</v>
      </c>
      <c r="D22" s="1079">
        <v>0</v>
      </c>
      <c r="E22" s="1079">
        <v>0</v>
      </c>
      <c r="F22" s="1079">
        <v>0</v>
      </c>
      <c r="G22" s="1079">
        <v>0</v>
      </c>
      <c r="H22" s="1079">
        <v>0</v>
      </c>
      <c r="I22" s="1079">
        <v>0</v>
      </c>
      <c r="J22" s="1079">
        <v>0</v>
      </c>
      <c r="K22" s="1079">
        <v>0</v>
      </c>
      <c r="L22" s="1079">
        <v>0</v>
      </c>
      <c r="M22" s="1079">
        <v>0</v>
      </c>
      <c r="N22" s="1079">
        <v>0</v>
      </c>
    </row>
    <row r="23" spans="1:14">
      <c r="A23" s="229" t="s">
        <v>517</v>
      </c>
      <c r="B23" s="1079">
        <v>0</v>
      </c>
      <c r="C23" s="1079">
        <v>0</v>
      </c>
      <c r="D23" s="1079">
        <v>0</v>
      </c>
      <c r="E23" s="1079">
        <v>0</v>
      </c>
      <c r="F23" s="1079">
        <v>0</v>
      </c>
      <c r="G23" s="1079">
        <v>0</v>
      </c>
      <c r="H23" s="1079">
        <v>0</v>
      </c>
      <c r="I23" s="1079">
        <v>0</v>
      </c>
      <c r="J23" s="1079">
        <v>0</v>
      </c>
      <c r="K23" s="1079">
        <v>0</v>
      </c>
      <c r="L23" s="1079">
        <v>0</v>
      </c>
      <c r="M23" s="1079">
        <v>0</v>
      </c>
      <c r="N23" s="1079">
        <v>0</v>
      </c>
    </row>
    <row r="24" spans="1:14">
      <c r="A24" s="229" t="s">
        <v>518</v>
      </c>
      <c r="B24" s="1079">
        <v>0</v>
      </c>
      <c r="C24" s="1079">
        <v>0</v>
      </c>
      <c r="D24" s="1079">
        <v>0</v>
      </c>
      <c r="E24" s="1079">
        <v>9552.4699999999993</v>
      </c>
      <c r="F24" s="1079">
        <v>0</v>
      </c>
      <c r="G24" s="1079">
        <v>250.2</v>
      </c>
      <c r="H24" s="1079">
        <v>0</v>
      </c>
      <c r="I24" s="1079">
        <v>172286.4</v>
      </c>
      <c r="J24" s="1079">
        <v>2127.21</v>
      </c>
      <c r="K24" s="1079">
        <v>0</v>
      </c>
      <c r="L24" s="1079">
        <v>0</v>
      </c>
      <c r="M24" s="1079">
        <v>0</v>
      </c>
      <c r="N24" s="1079">
        <v>184216.28</v>
      </c>
    </row>
    <row r="25" spans="1:14">
      <c r="A25" s="229" t="s">
        <v>519</v>
      </c>
      <c r="B25" s="1079">
        <v>0</v>
      </c>
      <c r="C25" s="1079">
        <v>0</v>
      </c>
      <c r="D25" s="1079">
        <v>0</v>
      </c>
      <c r="E25" s="1079">
        <v>0</v>
      </c>
      <c r="F25" s="1079">
        <v>0</v>
      </c>
      <c r="G25" s="1079">
        <v>125.1</v>
      </c>
      <c r="H25" s="1079">
        <v>0</v>
      </c>
      <c r="I25" s="1079">
        <v>0</v>
      </c>
      <c r="J25" s="1079">
        <v>0</v>
      </c>
      <c r="K25" s="1079">
        <v>20558.599999999999</v>
      </c>
      <c r="L25" s="1079">
        <v>0</v>
      </c>
      <c r="M25" s="1079">
        <v>0</v>
      </c>
      <c r="N25" s="1079">
        <v>20683.699999999997</v>
      </c>
    </row>
    <row r="26" spans="1:14">
      <c r="A26" s="229" t="s">
        <v>520</v>
      </c>
      <c r="B26" s="1079">
        <v>0</v>
      </c>
      <c r="C26" s="1079">
        <v>0</v>
      </c>
      <c r="D26" s="1079">
        <v>0</v>
      </c>
      <c r="E26" s="1079">
        <v>20000</v>
      </c>
      <c r="F26" s="1079">
        <v>11786.56</v>
      </c>
      <c r="G26" s="1079">
        <v>125.1</v>
      </c>
      <c r="H26" s="1079">
        <v>0</v>
      </c>
      <c r="I26" s="1079">
        <v>0</v>
      </c>
      <c r="J26" s="1079">
        <v>0</v>
      </c>
      <c r="K26" s="1079">
        <v>420</v>
      </c>
      <c r="L26" s="1079">
        <v>0</v>
      </c>
      <c r="M26" s="1079">
        <v>0</v>
      </c>
      <c r="N26" s="1079">
        <v>32331.659999999996</v>
      </c>
    </row>
    <row r="27" spans="1:14">
      <c r="A27" s="228" t="s">
        <v>287</v>
      </c>
      <c r="B27" s="1077">
        <v>3906509.87</v>
      </c>
      <c r="C27" s="1077">
        <v>2670436.6</v>
      </c>
      <c r="D27" s="1077">
        <v>3174722.9299999997</v>
      </c>
      <c r="E27" s="1077">
        <v>3554798.58</v>
      </c>
      <c r="F27" s="1077">
        <v>3118310.17</v>
      </c>
      <c r="G27" s="1077">
        <v>3121006.9400000004</v>
      </c>
      <c r="H27" s="1077">
        <v>3078601.05</v>
      </c>
      <c r="I27" s="1077">
        <v>3280255.96</v>
      </c>
      <c r="J27" s="1077">
        <v>3505484.2</v>
      </c>
      <c r="K27" s="1077">
        <v>4094613.2800000003</v>
      </c>
      <c r="L27" s="1077">
        <v>2726449.6100000003</v>
      </c>
      <c r="M27" s="1077">
        <v>2594340.6900000004</v>
      </c>
      <c r="N27" s="1077">
        <v>38825529.880000003</v>
      </c>
    </row>
    <row r="28" spans="1:14">
      <c r="A28" s="229" t="s">
        <v>521</v>
      </c>
      <c r="B28" s="1079">
        <v>555555.5</v>
      </c>
      <c r="C28" s="1079">
        <v>0</v>
      </c>
      <c r="D28" s="1079">
        <v>0</v>
      </c>
      <c r="E28" s="1079">
        <v>0</v>
      </c>
      <c r="F28" s="1079">
        <v>0</v>
      </c>
      <c r="G28" s="1079">
        <v>125.1</v>
      </c>
      <c r="H28" s="1079">
        <v>0</v>
      </c>
      <c r="I28" s="1079">
        <v>0</v>
      </c>
      <c r="J28" s="1079">
        <v>0</v>
      </c>
      <c r="K28" s="1079">
        <v>0</v>
      </c>
      <c r="L28" s="1079">
        <v>0</v>
      </c>
      <c r="M28" s="1079">
        <v>0</v>
      </c>
      <c r="N28" s="1079">
        <v>555680.6</v>
      </c>
    </row>
    <row r="29" spans="1:14">
      <c r="A29" s="229" t="s">
        <v>522</v>
      </c>
      <c r="B29" s="1079">
        <v>0</v>
      </c>
      <c r="C29" s="1079">
        <v>0</v>
      </c>
      <c r="D29" s="1079">
        <v>0</v>
      </c>
      <c r="E29" s="1079">
        <v>0</v>
      </c>
      <c r="F29" s="1079">
        <v>0</v>
      </c>
      <c r="G29" s="1079">
        <v>250.2</v>
      </c>
      <c r="H29" s="1079">
        <v>147082.29999999999</v>
      </c>
      <c r="I29" s="1079">
        <v>200800.31</v>
      </c>
      <c r="J29" s="1079">
        <v>0</v>
      </c>
      <c r="K29" s="1079">
        <v>0</v>
      </c>
      <c r="L29" s="1079">
        <v>0</v>
      </c>
      <c r="M29" s="1079">
        <v>0</v>
      </c>
      <c r="N29" s="1079">
        <v>348132.81</v>
      </c>
    </row>
    <row r="30" spans="1:14">
      <c r="A30" s="229" t="s">
        <v>523</v>
      </c>
      <c r="B30" s="1079">
        <v>60311.05</v>
      </c>
      <c r="C30" s="1079">
        <v>0</v>
      </c>
      <c r="D30" s="1079">
        <v>16541.240000000002</v>
      </c>
      <c r="E30" s="1079">
        <v>0</v>
      </c>
      <c r="F30" s="1079">
        <v>14742.08</v>
      </c>
      <c r="G30" s="1079">
        <v>125.1</v>
      </c>
      <c r="H30" s="1079">
        <v>7270.26</v>
      </c>
      <c r="I30" s="1079">
        <v>23057.200000000001</v>
      </c>
      <c r="J30" s="1079">
        <v>53161.279999999999</v>
      </c>
      <c r="K30" s="1079">
        <v>0</v>
      </c>
      <c r="L30" s="1079">
        <v>28225.72</v>
      </c>
      <c r="M30" s="1079">
        <v>0</v>
      </c>
      <c r="N30" s="1079">
        <v>203433.93000000002</v>
      </c>
    </row>
    <row r="31" spans="1:14">
      <c r="A31" s="229" t="s">
        <v>524</v>
      </c>
      <c r="B31" s="1079">
        <v>514053.68</v>
      </c>
      <c r="C31" s="1079">
        <v>521937.11</v>
      </c>
      <c r="D31" s="1079">
        <v>476156.89999999997</v>
      </c>
      <c r="E31" s="1079">
        <v>507156.75</v>
      </c>
      <c r="F31" s="1079">
        <v>505465.04</v>
      </c>
      <c r="G31" s="1079">
        <v>499052.51</v>
      </c>
      <c r="H31" s="1079">
        <v>496920.00999999995</v>
      </c>
      <c r="I31" s="1079">
        <v>513610.05</v>
      </c>
      <c r="J31" s="1079">
        <v>504063.39</v>
      </c>
      <c r="K31" s="1079">
        <v>509917.61000000004</v>
      </c>
      <c r="L31" s="1079">
        <v>500826.86</v>
      </c>
      <c r="M31" s="1079">
        <v>493990.60000000003</v>
      </c>
      <c r="N31" s="1079">
        <v>6043150.5099999998</v>
      </c>
    </row>
    <row r="32" spans="1:14">
      <c r="A32" s="229" t="s">
        <v>525</v>
      </c>
      <c r="B32" s="1079">
        <v>595312</v>
      </c>
      <c r="C32" s="1079">
        <v>616540</v>
      </c>
      <c r="D32" s="1079">
        <v>616540</v>
      </c>
      <c r="E32" s="1079">
        <v>616540</v>
      </c>
      <c r="F32" s="1079">
        <v>616540</v>
      </c>
      <c r="G32" s="1079">
        <v>616540</v>
      </c>
      <c r="H32" s="1079">
        <v>616540</v>
      </c>
      <c r="I32" s="1079">
        <v>633164</v>
      </c>
      <c r="J32" s="1079">
        <v>616540</v>
      </c>
      <c r="K32" s="1079">
        <v>616540</v>
      </c>
      <c r="L32" s="1079">
        <v>616540</v>
      </c>
      <c r="M32" s="1079">
        <v>616540</v>
      </c>
      <c r="N32" s="1079">
        <v>7393876</v>
      </c>
    </row>
    <row r="33" spans="1:14">
      <c r="A33" s="229" t="s">
        <v>526</v>
      </c>
      <c r="B33" s="1079">
        <v>425207.54</v>
      </c>
      <c r="C33" s="1079">
        <v>940402.32000000007</v>
      </c>
      <c r="D33" s="1079">
        <v>696656.67999999993</v>
      </c>
      <c r="E33" s="1079">
        <v>1531538.46</v>
      </c>
      <c r="F33" s="1079">
        <v>1619277.3499999999</v>
      </c>
      <c r="G33" s="1079">
        <v>1082717.8900000001</v>
      </c>
      <c r="H33" s="1079">
        <v>1103202.1099999999</v>
      </c>
      <c r="I33" s="1079">
        <v>1500002.04</v>
      </c>
      <c r="J33" s="1079">
        <v>1517012.54</v>
      </c>
      <c r="K33" s="1079">
        <v>2159031.1</v>
      </c>
      <c r="L33" s="1079">
        <v>948965.45000000007</v>
      </c>
      <c r="M33" s="1079">
        <v>1255544.3899999999</v>
      </c>
      <c r="N33" s="1079">
        <v>14779557.869999999</v>
      </c>
    </row>
    <row r="34" spans="1:14">
      <c r="A34" s="229" t="s">
        <v>527</v>
      </c>
      <c r="B34" s="1079">
        <v>0</v>
      </c>
      <c r="C34" s="1079">
        <v>0</v>
      </c>
      <c r="D34" s="1079">
        <v>0</v>
      </c>
      <c r="E34" s="1079">
        <v>0</v>
      </c>
      <c r="F34" s="1079">
        <v>0</v>
      </c>
      <c r="G34" s="1079">
        <v>0</v>
      </c>
      <c r="H34" s="1079">
        <v>0</v>
      </c>
      <c r="I34" s="1079">
        <v>0</v>
      </c>
      <c r="J34" s="1079">
        <v>0</v>
      </c>
      <c r="K34" s="1079">
        <v>0</v>
      </c>
      <c r="L34" s="1079">
        <v>0</v>
      </c>
      <c r="M34" s="1079">
        <v>0</v>
      </c>
      <c r="N34" s="1079">
        <v>0</v>
      </c>
    </row>
    <row r="35" spans="1:14">
      <c r="A35" s="229" t="s">
        <v>528</v>
      </c>
      <c r="B35" s="1079">
        <v>1756070.0999999999</v>
      </c>
      <c r="C35" s="1079">
        <v>591557.17000000004</v>
      </c>
      <c r="D35" s="1079">
        <v>1368828.11</v>
      </c>
      <c r="E35" s="1079">
        <v>899563.37</v>
      </c>
      <c r="F35" s="1079">
        <v>362285.7</v>
      </c>
      <c r="G35" s="1079">
        <v>922196.14</v>
      </c>
      <c r="H35" s="1079">
        <v>707586.37</v>
      </c>
      <c r="I35" s="1079">
        <v>409622.36</v>
      </c>
      <c r="J35" s="1079">
        <v>814706.99</v>
      </c>
      <c r="K35" s="1079">
        <v>809124.57000000007</v>
      </c>
      <c r="L35" s="1079">
        <v>631891.58000000007</v>
      </c>
      <c r="M35" s="1079">
        <v>228265.69999999998</v>
      </c>
      <c r="N35" s="1079">
        <v>9501698.1600000001</v>
      </c>
    </row>
    <row r="36" spans="1:14">
      <c r="A36" s="228" t="s">
        <v>285</v>
      </c>
      <c r="B36" s="1077">
        <v>399455.75</v>
      </c>
      <c r="C36" s="1077">
        <v>242074.16</v>
      </c>
      <c r="D36" s="1077">
        <v>426268.52</v>
      </c>
      <c r="E36" s="1077">
        <v>585261.15</v>
      </c>
      <c r="F36" s="1077">
        <v>392072.1</v>
      </c>
      <c r="G36" s="1077">
        <v>436709.19</v>
      </c>
      <c r="H36" s="1077">
        <v>451999.05000000005</v>
      </c>
      <c r="I36" s="1077">
        <v>575754.38</v>
      </c>
      <c r="J36" s="1077">
        <v>652204.89</v>
      </c>
      <c r="K36" s="1077">
        <v>767871.29</v>
      </c>
      <c r="L36" s="1077">
        <v>470723.52</v>
      </c>
      <c r="M36" s="1077">
        <v>390079.16</v>
      </c>
      <c r="N36" s="1077">
        <v>5790473.1600000001</v>
      </c>
    </row>
    <row r="37" spans="1:14">
      <c r="A37" s="228" t="s">
        <v>184</v>
      </c>
      <c r="B37" s="1077">
        <v>4325263.91</v>
      </c>
      <c r="C37" s="1077">
        <v>6127284.1300000008</v>
      </c>
      <c r="D37" s="1077">
        <v>9604606.8199999984</v>
      </c>
      <c r="E37" s="1077">
        <v>7879653.4400000004</v>
      </c>
      <c r="F37" s="1077">
        <v>8653631.1099999994</v>
      </c>
      <c r="G37" s="1077">
        <v>6890361.9899999993</v>
      </c>
      <c r="H37" s="1077">
        <v>7226872.7299999986</v>
      </c>
      <c r="I37" s="1077">
        <v>8488304.959999999</v>
      </c>
      <c r="J37" s="1077">
        <v>12205302.01</v>
      </c>
      <c r="K37" s="1077">
        <v>8683001.1500000004</v>
      </c>
      <c r="L37" s="1077">
        <v>9166611.9200000018</v>
      </c>
      <c r="M37" s="1077">
        <v>4318727.46</v>
      </c>
      <c r="N37" s="1077">
        <v>93569621.629999995</v>
      </c>
    </row>
    <row r="38" spans="1:14">
      <c r="A38" s="229" t="s">
        <v>529</v>
      </c>
      <c r="B38" s="1079">
        <v>2758002.31</v>
      </c>
      <c r="C38" s="1079">
        <v>3775333.88</v>
      </c>
      <c r="D38" s="1079">
        <v>2725488.32</v>
      </c>
      <c r="E38" s="1079">
        <v>4032995.09</v>
      </c>
      <c r="F38" s="1079">
        <v>4657588.9800000004</v>
      </c>
      <c r="G38" s="1079">
        <v>4447776.0999999996</v>
      </c>
      <c r="H38" s="1079">
        <v>4049804.46</v>
      </c>
      <c r="I38" s="1079">
        <v>5753728.0999999996</v>
      </c>
      <c r="J38" s="1079">
        <v>4946138.8499999996</v>
      </c>
      <c r="K38" s="1079">
        <v>4012843.49</v>
      </c>
      <c r="L38" s="1079">
        <v>4192538.79</v>
      </c>
      <c r="M38" s="1079">
        <v>2572099.67</v>
      </c>
      <c r="N38" s="1079">
        <v>47924338.040000007</v>
      </c>
    </row>
    <row r="39" spans="1:14">
      <c r="A39" s="229" t="s">
        <v>530</v>
      </c>
      <c r="B39" s="1079">
        <v>229841.59</v>
      </c>
      <c r="C39" s="1079">
        <v>111496.20999999999</v>
      </c>
      <c r="D39" s="1079">
        <v>95745.86</v>
      </c>
      <c r="E39" s="1079">
        <v>2114106.98</v>
      </c>
      <c r="F39" s="1079">
        <v>539605.52</v>
      </c>
      <c r="G39" s="1079">
        <v>261736.46000000002</v>
      </c>
      <c r="H39" s="1079">
        <v>565713.85</v>
      </c>
      <c r="I39" s="1079">
        <v>245757.02000000002</v>
      </c>
      <c r="J39" s="1079">
        <v>272177.45</v>
      </c>
      <c r="K39" s="1079">
        <v>1897201.22</v>
      </c>
      <c r="L39" s="1079">
        <v>381696.87</v>
      </c>
      <c r="M39" s="1079">
        <v>275994.13</v>
      </c>
      <c r="N39" s="1079">
        <v>6991073.1600000001</v>
      </c>
    </row>
    <row r="40" spans="1:14">
      <c r="A40" s="229" t="s">
        <v>531</v>
      </c>
      <c r="B40" s="1079">
        <v>249194.91</v>
      </c>
      <c r="C40" s="1079">
        <v>124726.61</v>
      </c>
      <c r="D40" s="1079">
        <v>5670978.7700000005</v>
      </c>
      <c r="E40" s="1079">
        <v>378457.76999999996</v>
      </c>
      <c r="F40" s="1079">
        <v>614851.35000000009</v>
      </c>
      <c r="G40" s="1079">
        <v>431365.05</v>
      </c>
      <c r="H40" s="1079">
        <v>467523.88</v>
      </c>
      <c r="I40" s="1079">
        <v>684736.25</v>
      </c>
      <c r="J40" s="1079">
        <v>5387971.79</v>
      </c>
      <c r="K40" s="1079">
        <v>219434.3</v>
      </c>
      <c r="L40" s="1079">
        <v>232371.47999999998</v>
      </c>
      <c r="M40" s="1079">
        <v>289373.90000000002</v>
      </c>
      <c r="N40" s="1079">
        <v>14750986.060000001</v>
      </c>
    </row>
    <row r="41" spans="1:14">
      <c r="A41" s="229" t="s">
        <v>532</v>
      </c>
      <c r="B41" s="1079">
        <v>82861.31</v>
      </c>
      <c r="C41" s="1079">
        <v>844616.88</v>
      </c>
      <c r="D41" s="1079">
        <v>114229.92</v>
      </c>
      <c r="E41" s="1079">
        <v>267839.94</v>
      </c>
      <c r="F41" s="1079">
        <v>938327.33</v>
      </c>
      <c r="G41" s="1079">
        <v>345828.6</v>
      </c>
      <c r="H41" s="1079">
        <v>275417.52</v>
      </c>
      <c r="I41" s="1079">
        <v>639960.81000000006</v>
      </c>
      <c r="J41" s="1079">
        <v>143907.07</v>
      </c>
      <c r="K41" s="1079">
        <v>1336668.95</v>
      </c>
      <c r="L41" s="1079">
        <v>154480.38</v>
      </c>
      <c r="M41" s="1079">
        <v>278834.38</v>
      </c>
      <c r="N41" s="1079">
        <v>5422973.0899999999</v>
      </c>
    </row>
    <row r="42" spans="1:14">
      <c r="A42" s="229" t="s">
        <v>533</v>
      </c>
      <c r="B42" s="1079">
        <v>0</v>
      </c>
      <c r="C42" s="1079">
        <v>0</v>
      </c>
      <c r="D42" s="1079">
        <v>0</v>
      </c>
      <c r="E42" s="1079">
        <v>0</v>
      </c>
      <c r="F42" s="1079">
        <v>0</v>
      </c>
      <c r="G42" s="1079">
        <v>0</v>
      </c>
      <c r="H42" s="1079">
        <v>0</v>
      </c>
      <c r="I42" s="1079">
        <v>0</v>
      </c>
      <c r="J42" s="1079">
        <v>0</v>
      </c>
      <c r="K42" s="1079">
        <v>0</v>
      </c>
      <c r="L42" s="1079">
        <v>0</v>
      </c>
      <c r="M42" s="1079">
        <v>0</v>
      </c>
      <c r="N42" s="1079">
        <v>0</v>
      </c>
    </row>
    <row r="43" spans="1:14">
      <c r="A43" s="229" t="s">
        <v>730</v>
      </c>
      <c r="B43" s="1079">
        <v>239572.74</v>
      </c>
      <c r="C43" s="1079">
        <v>233598.19</v>
      </c>
      <c r="D43" s="1079">
        <v>150870.28</v>
      </c>
      <c r="E43" s="1079">
        <v>198168.67</v>
      </c>
      <c r="F43" s="1079">
        <v>371664.05</v>
      </c>
      <c r="G43" s="1079">
        <v>205843.59</v>
      </c>
      <c r="H43" s="1079">
        <v>295186.83</v>
      </c>
      <c r="I43" s="1079">
        <v>323101.2</v>
      </c>
      <c r="J43" s="1079">
        <v>360060.82</v>
      </c>
      <c r="K43" s="1079">
        <v>204438.6</v>
      </c>
      <c r="L43" s="1079">
        <v>259976.86</v>
      </c>
      <c r="M43" s="1079">
        <v>176227.92</v>
      </c>
      <c r="N43" s="1079">
        <v>3018709.75</v>
      </c>
    </row>
    <row r="44" spans="1:14">
      <c r="A44" s="229" t="s">
        <v>535</v>
      </c>
      <c r="B44" s="1079">
        <v>41000</v>
      </c>
      <c r="C44" s="1079">
        <v>66500</v>
      </c>
      <c r="D44" s="1079">
        <v>77000</v>
      </c>
      <c r="E44" s="1079">
        <v>45000</v>
      </c>
      <c r="F44" s="1079">
        <v>24000</v>
      </c>
      <c r="G44" s="1079">
        <v>371660</v>
      </c>
      <c r="H44" s="1079">
        <v>49020</v>
      </c>
      <c r="I44" s="1079">
        <v>27000</v>
      </c>
      <c r="J44" s="1079">
        <v>67000</v>
      </c>
      <c r="K44" s="1079">
        <v>14000</v>
      </c>
      <c r="L44" s="1079">
        <v>24000</v>
      </c>
      <c r="M44" s="1079">
        <v>31000</v>
      </c>
      <c r="N44" s="1079">
        <v>837180</v>
      </c>
    </row>
    <row r="45" spans="1:14">
      <c r="A45" s="229" t="s">
        <v>536</v>
      </c>
      <c r="B45" s="1079">
        <v>0</v>
      </c>
      <c r="C45" s="1079">
        <v>0</v>
      </c>
      <c r="D45" s="1079">
        <v>0</v>
      </c>
      <c r="E45" s="1079">
        <v>0</v>
      </c>
      <c r="F45" s="1079">
        <v>0</v>
      </c>
      <c r="G45" s="1079">
        <v>0</v>
      </c>
      <c r="H45" s="1079">
        <v>0</v>
      </c>
      <c r="I45" s="1079">
        <v>0</v>
      </c>
      <c r="J45" s="1079">
        <v>0</v>
      </c>
      <c r="K45" s="1079">
        <v>0</v>
      </c>
      <c r="L45" s="1079">
        <v>0</v>
      </c>
      <c r="M45" s="1079">
        <v>0</v>
      </c>
      <c r="N45" s="1079">
        <v>0</v>
      </c>
    </row>
    <row r="46" spans="1:14">
      <c r="A46" s="229" t="s">
        <v>537</v>
      </c>
      <c r="B46" s="1079">
        <v>724791.05</v>
      </c>
      <c r="C46" s="1079">
        <v>971012.36000000022</v>
      </c>
      <c r="D46" s="1079">
        <v>770293.66999999993</v>
      </c>
      <c r="E46" s="1079">
        <v>843084.99</v>
      </c>
      <c r="F46" s="1079">
        <v>1507593.8800000001</v>
      </c>
      <c r="G46" s="1079">
        <v>826152.19000000006</v>
      </c>
      <c r="H46" s="1079">
        <v>1524206.19</v>
      </c>
      <c r="I46" s="1079">
        <v>814021.58</v>
      </c>
      <c r="J46" s="1079">
        <v>1028046.03</v>
      </c>
      <c r="K46" s="1079">
        <v>998414.59</v>
      </c>
      <c r="L46" s="1079">
        <v>3921547.5400000005</v>
      </c>
      <c r="M46" s="1079">
        <v>695197.4600000002</v>
      </c>
      <c r="N46" s="1079">
        <v>14624361.530000001</v>
      </c>
    </row>
    <row r="47" spans="1:14">
      <c r="A47" s="228" t="s">
        <v>299</v>
      </c>
      <c r="B47" s="1077">
        <v>16159226.76</v>
      </c>
      <c r="C47" s="1077">
        <v>18375478.059999999</v>
      </c>
      <c r="D47" s="1077">
        <v>19014925.740000002</v>
      </c>
      <c r="E47" s="1077">
        <v>18808400.23</v>
      </c>
      <c r="F47" s="1077">
        <v>17305529.189999998</v>
      </c>
      <c r="G47" s="1077">
        <v>16215927.550000003</v>
      </c>
      <c r="H47" s="1077">
        <v>12775399.439999999</v>
      </c>
      <c r="I47" s="1077">
        <v>11491696.32</v>
      </c>
      <c r="J47" s="1077">
        <v>12902855.890000001</v>
      </c>
      <c r="K47" s="1077">
        <v>17632379.240000002</v>
      </c>
      <c r="L47" s="1077">
        <v>26933448.100000001</v>
      </c>
      <c r="M47" s="1077">
        <v>22816068.34</v>
      </c>
      <c r="N47" s="1077">
        <v>210431334.86000001</v>
      </c>
    </row>
    <row r="48" spans="1:14">
      <c r="A48" s="228" t="s">
        <v>300</v>
      </c>
      <c r="B48" s="1077">
        <v>10018979.27</v>
      </c>
      <c r="C48" s="1077">
        <v>13760088.82</v>
      </c>
      <c r="D48" s="1077">
        <v>13530215.02</v>
      </c>
      <c r="E48" s="1077">
        <v>13766475.48</v>
      </c>
      <c r="F48" s="1077">
        <v>13343493.529999999</v>
      </c>
      <c r="G48" s="1077">
        <v>11115987.110000001</v>
      </c>
      <c r="H48" s="1077">
        <v>8170603.1200000001</v>
      </c>
      <c r="I48" s="1077">
        <v>6595298.8100000005</v>
      </c>
      <c r="J48" s="1077">
        <v>8364101.2400000002</v>
      </c>
      <c r="K48" s="1077">
        <v>13385481.83</v>
      </c>
      <c r="L48" s="1077">
        <v>22618654.219999999</v>
      </c>
      <c r="M48" s="1077">
        <v>17684990.91</v>
      </c>
      <c r="N48" s="1077">
        <v>152354369.35999998</v>
      </c>
    </row>
    <row r="49" spans="1:14">
      <c r="A49" s="229" t="s">
        <v>538</v>
      </c>
      <c r="B49" s="1079">
        <v>10018979.27</v>
      </c>
      <c r="C49" s="1079">
        <v>13760088.82</v>
      </c>
      <c r="D49" s="1079">
        <v>13530215.02</v>
      </c>
      <c r="E49" s="1079">
        <v>13766475.48</v>
      </c>
      <c r="F49" s="1079">
        <v>13343493.529999999</v>
      </c>
      <c r="G49" s="1079">
        <v>11115987.110000001</v>
      </c>
      <c r="H49" s="1079">
        <v>8170603.1200000001</v>
      </c>
      <c r="I49" s="1079">
        <v>6595298.8100000005</v>
      </c>
      <c r="J49" s="1079">
        <v>8364101.2400000002</v>
      </c>
      <c r="K49" s="1079">
        <v>13385481.83</v>
      </c>
      <c r="L49" s="1079">
        <v>22618654.219999999</v>
      </c>
      <c r="M49" s="1079">
        <v>17684990.91</v>
      </c>
      <c r="N49" s="1079">
        <v>152354369.35999998</v>
      </c>
    </row>
    <row r="50" spans="1:14">
      <c r="A50" s="228" t="s">
        <v>290</v>
      </c>
      <c r="B50" s="1077">
        <v>55621.7</v>
      </c>
      <c r="C50" s="1077">
        <v>54020.7</v>
      </c>
      <c r="D50" s="1077">
        <v>24192.9</v>
      </c>
      <c r="E50" s="1077">
        <v>54038.1</v>
      </c>
      <c r="F50" s="1077">
        <v>68556.800000000003</v>
      </c>
      <c r="G50" s="1077">
        <v>41444.400000000001</v>
      </c>
      <c r="H50" s="1077">
        <v>54173.1</v>
      </c>
      <c r="I50" s="1077">
        <v>56119.199999999997</v>
      </c>
      <c r="J50" s="1077">
        <v>39990</v>
      </c>
      <c r="K50" s="1077">
        <v>19250</v>
      </c>
      <c r="L50" s="1077">
        <v>19640</v>
      </c>
      <c r="M50" s="1077">
        <v>14400</v>
      </c>
      <c r="N50" s="1077">
        <v>501446.9</v>
      </c>
    </row>
    <row r="51" spans="1:14">
      <c r="A51" s="229" t="s">
        <v>539</v>
      </c>
      <c r="B51" s="1079">
        <v>0</v>
      </c>
      <c r="C51" s="1079">
        <v>0</v>
      </c>
      <c r="D51" s="1079">
        <v>0</v>
      </c>
      <c r="E51" s="1079">
        <v>0</v>
      </c>
      <c r="F51" s="1079">
        <v>0</v>
      </c>
      <c r="G51" s="1079">
        <v>0</v>
      </c>
      <c r="H51" s="1079">
        <v>0</v>
      </c>
      <c r="I51" s="1079">
        <v>0</v>
      </c>
      <c r="J51" s="1079">
        <v>0</v>
      </c>
      <c r="K51" s="1079">
        <v>0</v>
      </c>
      <c r="L51" s="1079">
        <v>0</v>
      </c>
      <c r="M51" s="1079">
        <v>0</v>
      </c>
      <c r="N51" s="1079">
        <v>0</v>
      </c>
    </row>
    <row r="52" spans="1:14">
      <c r="A52" s="229" t="s">
        <v>540</v>
      </c>
      <c r="B52" s="1079">
        <v>0</v>
      </c>
      <c r="C52" s="1079">
        <v>0</v>
      </c>
      <c r="D52" s="1079">
        <v>0</v>
      </c>
      <c r="E52" s="1079">
        <v>0</v>
      </c>
      <c r="F52" s="1079">
        <v>0</v>
      </c>
      <c r="G52" s="1079">
        <v>0</v>
      </c>
      <c r="H52" s="1079">
        <v>0</v>
      </c>
      <c r="I52" s="1079">
        <v>0</v>
      </c>
      <c r="J52" s="1079">
        <v>0</v>
      </c>
      <c r="K52" s="1079">
        <v>0</v>
      </c>
      <c r="L52" s="1079">
        <v>0</v>
      </c>
      <c r="M52" s="1079">
        <v>0</v>
      </c>
      <c r="N52" s="1079">
        <v>0</v>
      </c>
    </row>
    <row r="53" spans="1:14">
      <c r="A53" s="229" t="s">
        <v>541</v>
      </c>
      <c r="B53" s="1079">
        <v>0</v>
      </c>
      <c r="C53" s="1079">
        <v>0</v>
      </c>
      <c r="D53" s="1079">
        <v>0</v>
      </c>
      <c r="E53" s="1079">
        <v>0</v>
      </c>
      <c r="F53" s="1079">
        <v>0</v>
      </c>
      <c r="G53" s="1079">
        <v>0</v>
      </c>
      <c r="H53" s="1079">
        <v>0</v>
      </c>
      <c r="I53" s="1079">
        <v>0</v>
      </c>
      <c r="J53" s="1079">
        <v>0</v>
      </c>
      <c r="K53" s="1079">
        <v>0</v>
      </c>
      <c r="L53" s="1079">
        <v>0</v>
      </c>
      <c r="M53" s="1079">
        <v>0</v>
      </c>
      <c r="N53" s="1079">
        <v>0</v>
      </c>
    </row>
    <row r="54" spans="1:14">
      <c r="A54" s="229" t="s">
        <v>542</v>
      </c>
      <c r="B54" s="1079">
        <v>0</v>
      </c>
      <c r="C54" s="1079">
        <v>0</v>
      </c>
      <c r="D54" s="1079">
        <v>0</v>
      </c>
      <c r="E54" s="1079">
        <v>0</v>
      </c>
      <c r="F54" s="1079">
        <v>0</v>
      </c>
      <c r="G54" s="1079">
        <v>0</v>
      </c>
      <c r="H54" s="1079">
        <v>0</v>
      </c>
      <c r="I54" s="1079">
        <v>0</v>
      </c>
      <c r="J54" s="1079">
        <v>0</v>
      </c>
      <c r="K54" s="1079">
        <v>0</v>
      </c>
      <c r="L54" s="1079">
        <v>0</v>
      </c>
      <c r="M54" s="1079">
        <v>0</v>
      </c>
      <c r="N54" s="1079">
        <v>0</v>
      </c>
    </row>
    <row r="55" spans="1:14">
      <c r="A55" s="229" t="s">
        <v>543</v>
      </c>
      <c r="B55" s="1079">
        <v>0</v>
      </c>
      <c r="C55" s="1079">
        <v>0</v>
      </c>
      <c r="D55" s="1079">
        <v>0</v>
      </c>
      <c r="E55" s="1079">
        <v>0</v>
      </c>
      <c r="F55" s="1079">
        <v>0</v>
      </c>
      <c r="G55" s="1079">
        <v>0</v>
      </c>
      <c r="H55" s="1079">
        <v>0</v>
      </c>
      <c r="I55" s="1079">
        <v>0</v>
      </c>
      <c r="J55" s="1079">
        <v>0</v>
      </c>
      <c r="K55" s="1079">
        <v>0</v>
      </c>
      <c r="L55" s="1079">
        <v>0</v>
      </c>
      <c r="M55" s="1079">
        <v>0</v>
      </c>
      <c r="N55" s="1079">
        <v>0</v>
      </c>
    </row>
    <row r="56" spans="1:14">
      <c r="A56" s="229" t="s">
        <v>544</v>
      </c>
      <c r="B56" s="1079">
        <v>55621.7</v>
      </c>
      <c r="C56" s="1079">
        <v>54020.7</v>
      </c>
      <c r="D56" s="1079">
        <v>24192.9</v>
      </c>
      <c r="E56" s="1079">
        <v>54038.1</v>
      </c>
      <c r="F56" s="1079">
        <v>68556.800000000003</v>
      </c>
      <c r="G56" s="1079">
        <v>41444.400000000001</v>
      </c>
      <c r="H56" s="1079">
        <v>54173.1</v>
      </c>
      <c r="I56" s="1079">
        <v>56119.199999999997</v>
      </c>
      <c r="J56" s="1079">
        <v>39990</v>
      </c>
      <c r="K56" s="1079">
        <v>19250</v>
      </c>
      <c r="L56" s="1079">
        <v>19640</v>
      </c>
      <c r="M56" s="1079">
        <v>14400</v>
      </c>
      <c r="N56" s="1079">
        <v>501446.9</v>
      </c>
    </row>
    <row r="57" spans="1:14">
      <c r="A57" s="229" t="s">
        <v>545</v>
      </c>
      <c r="B57" s="1079">
        <v>0</v>
      </c>
      <c r="C57" s="1079">
        <v>0</v>
      </c>
      <c r="D57" s="1079">
        <v>0</v>
      </c>
      <c r="E57" s="1079">
        <v>0</v>
      </c>
      <c r="F57" s="1079">
        <v>0</v>
      </c>
      <c r="G57" s="1079">
        <v>0</v>
      </c>
      <c r="H57" s="1079">
        <v>0</v>
      </c>
      <c r="I57" s="1079">
        <v>0</v>
      </c>
      <c r="J57" s="1079">
        <v>0</v>
      </c>
      <c r="K57" s="1079">
        <v>0</v>
      </c>
      <c r="L57" s="1079">
        <v>0</v>
      </c>
      <c r="M57" s="1079">
        <v>0</v>
      </c>
      <c r="N57" s="1079">
        <v>0</v>
      </c>
    </row>
    <row r="58" spans="1:14">
      <c r="A58" s="229" t="s">
        <v>528</v>
      </c>
      <c r="B58" s="1079">
        <v>0</v>
      </c>
      <c r="C58" s="1079">
        <v>0</v>
      </c>
      <c r="D58" s="1079">
        <v>0</v>
      </c>
      <c r="E58" s="1079">
        <v>0</v>
      </c>
      <c r="F58" s="1079">
        <v>0</v>
      </c>
      <c r="G58" s="1079">
        <v>0</v>
      </c>
      <c r="H58" s="1079">
        <v>0</v>
      </c>
      <c r="I58" s="1079">
        <v>0</v>
      </c>
      <c r="J58" s="1079">
        <v>0</v>
      </c>
      <c r="K58" s="1079">
        <v>0</v>
      </c>
      <c r="L58" s="1079">
        <v>0</v>
      </c>
      <c r="M58" s="1079">
        <v>0</v>
      </c>
      <c r="N58" s="1079">
        <v>0</v>
      </c>
    </row>
    <row r="59" spans="1:14">
      <c r="A59" s="228" t="s">
        <v>4</v>
      </c>
      <c r="B59" s="1077">
        <v>5594703.0500000007</v>
      </c>
      <c r="C59" s="1077">
        <v>4175108.1299999994</v>
      </c>
      <c r="D59" s="1077">
        <v>4980315.22</v>
      </c>
      <c r="E59" s="1077">
        <v>4490451.45</v>
      </c>
      <c r="F59" s="1077">
        <v>3624944.73</v>
      </c>
      <c r="G59" s="1077">
        <v>4690943.41</v>
      </c>
      <c r="H59" s="1077">
        <v>4343889.6400000006</v>
      </c>
      <c r="I59" s="1077">
        <v>4218557.6499999994</v>
      </c>
      <c r="J59" s="1077">
        <v>3697225.65</v>
      </c>
      <c r="K59" s="1077">
        <v>3660909.0900000003</v>
      </c>
      <c r="L59" s="1077">
        <v>3839881.7800000003</v>
      </c>
      <c r="M59" s="1077">
        <v>4639279.7299999995</v>
      </c>
      <c r="N59" s="1077">
        <v>51956209.530000001</v>
      </c>
    </row>
    <row r="60" spans="1:14">
      <c r="A60" s="229" t="s">
        <v>546</v>
      </c>
      <c r="B60" s="1079">
        <v>2186571.2200000002</v>
      </c>
      <c r="C60" s="1079">
        <v>709727.02999999991</v>
      </c>
      <c r="D60" s="1079">
        <v>1494320.1900000002</v>
      </c>
      <c r="E60" s="1079">
        <v>889482.67</v>
      </c>
      <c r="F60" s="1079">
        <v>88246.1</v>
      </c>
      <c r="G60" s="1079">
        <v>1192919.68</v>
      </c>
      <c r="H60" s="1079">
        <v>811187.66999999993</v>
      </c>
      <c r="I60" s="1079">
        <v>612560.15999999992</v>
      </c>
      <c r="J60" s="1079">
        <v>175093.48</v>
      </c>
      <c r="K60" s="1079">
        <v>104458.37</v>
      </c>
      <c r="L60" s="1079">
        <v>341728.04</v>
      </c>
      <c r="M60" s="1079">
        <v>1204527.4099999999</v>
      </c>
      <c r="N60" s="1079">
        <v>9810822.0199999996</v>
      </c>
    </row>
    <row r="61" spans="1:14">
      <c r="A61" s="229" t="s">
        <v>547</v>
      </c>
      <c r="B61" s="1079">
        <v>19600</v>
      </c>
      <c r="C61" s="1079">
        <v>16500</v>
      </c>
      <c r="D61" s="1079">
        <v>131800</v>
      </c>
      <c r="E61" s="1079">
        <v>108800</v>
      </c>
      <c r="F61" s="1079">
        <v>39300</v>
      </c>
      <c r="G61" s="1079">
        <v>57900</v>
      </c>
      <c r="H61" s="1079">
        <v>43200</v>
      </c>
      <c r="I61" s="1079">
        <v>63300</v>
      </c>
      <c r="J61" s="1079">
        <v>27000</v>
      </c>
      <c r="K61" s="1079">
        <v>14300</v>
      </c>
      <c r="L61" s="1079">
        <v>10800</v>
      </c>
      <c r="M61" s="1079">
        <v>12700</v>
      </c>
      <c r="N61" s="1079">
        <v>545200</v>
      </c>
    </row>
    <row r="62" spans="1:14">
      <c r="A62" s="229" t="s">
        <v>562</v>
      </c>
      <c r="B62" s="1079">
        <v>0</v>
      </c>
      <c r="C62" s="1079">
        <v>0</v>
      </c>
      <c r="D62" s="1079">
        <v>0</v>
      </c>
      <c r="E62" s="1079">
        <v>0</v>
      </c>
      <c r="F62" s="1079">
        <v>0</v>
      </c>
      <c r="G62" s="1079">
        <v>0</v>
      </c>
      <c r="H62" s="1079">
        <v>0</v>
      </c>
      <c r="I62" s="1079">
        <v>0</v>
      </c>
      <c r="J62" s="1079">
        <v>0</v>
      </c>
      <c r="K62" s="1079">
        <v>0</v>
      </c>
      <c r="L62" s="1079">
        <v>0</v>
      </c>
      <c r="M62" s="1079">
        <v>0</v>
      </c>
      <c r="N62" s="1079">
        <v>0</v>
      </c>
    </row>
    <row r="63" spans="1:14">
      <c r="A63" s="229" t="s">
        <v>548</v>
      </c>
      <c r="B63" s="1079">
        <v>3388491.47</v>
      </c>
      <c r="C63" s="1079">
        <v>3448881.0999999996</v>
      </c>
      <c r="D63" s="1079">
        <v>3354175.03</v>
      </c>
      <c r="E63" s="1079">
        <v>3492148.78</v>
      </c>
      <c r="F63" s="1079">
        <v>3497378.63</v>
      </c>
      <c r="G63" s="1079">
        <v>3440093.73</v>
      </c>
      <c r="H63" s="1079">
        <v>3489501.97</v>
      </c>
      <c r="I63" s="1079">
        <v>3542697.4899999998</v>
      </c>
      <c r="J63" s="1079">
        <v>3495132.17</v>
      </c>
      <c r="K63" s="1079">
        <v>3532664.12</v>
      </c>
      <c r="L63" s="1079">
        <v>3487353.74</v>
      </c>
      <c r="M63" s="1079">
        <v>3422052.32</v>
      </c>
      <c r="N63" s="1079">
        <v>41590570.549999997</v>
      </c>
    </row>
    <row r="64" spans="1:14">
      <c r="A64" s="229" t="s">
        <v>549</v>
      </c>
      <c r="B64" s="1079">
        <v>40.36</v>
      </c>
      <c r="C64" s="1079">
        <v>0</v>
      </c>
      <c r="D64" s="1079">
        <v>20</v>
      </c>
      <c r="E64" s="1079">
        <v>20</v>
      </c>
      <c r="F64" s="1079">
        <v>20</v>
      </c>
      <c r="G64" s="1079">
        <v>30</v>
      </c>
      <c r="H64" s="1079">
        <v>0</v>
      </c>
      <c r="I64" s="1079">
        <v>0</v>
      </c>
      <c r="J64" s="1079">
        <v>0</v>
      </c>
      <c r="K64" s="1079">
        <v>9486.6</v>
      </c>
      <c r="L64" s="1079">
        <v>0</v>
      </c>
      <c r="M64" s="1079">
        <v>0</v>
      </c>
      <c r="N64" s="1079">
        <v>9616.9600000000009</v>
      </c>
    </row>
    <row r="65" spans="1:14">
      <c r="A65" s="228" t="s">
        <v>291</v>
      </c>
      <c r="B65" s="1077">
        <v>489922.74</v>
      </c>
      <c r="C65" s="1077">
        <v>386260.41</v>
      </c>
      <c r="D65" s="1077">
        <v>480202.6</v>
      </c>
      <c r="E65" s="1077">
        <v>497435.2</v>
      </c>
      <c r="F65" s="1077">
        <v>268534.13</v>
      </c>
      <c r="G65" s="1077">
        <v>367552.63</v>
      </c>
      <c r="H65" s="1077">
        <v>206733.58</v>
      </c>
      <c r="I65" s="1077">
        <v>621720.65999999992</v>
      </c>
      <c r="J65" s="1077">
        <v>801539.00000000012</v>
      </c>
      <c r="K65" s="1077">
        <v>566738.32000000007</v>
      </c>
      <c r="L65" s="1077">
        <v>455272.1</v>
      </c>
      <c r="M65" s="1077">
        <v>477397.69999999995</v>
      </c>
      <c r="N65" s="1077">
        <v>5619309.0700000003</v>
      </c>
    </row>
    <row r="66" spans="1:14">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4">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4">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4">
      <c r="A69" s="228" t="s">
        <v>293</v>
      </c>
      <c r="B69" s="1077">
        <v>102532.73</v>
      </c>
      <c r="C69" s="1077">
        <v>65339.28</v>
      </c>
      <c r="D69" s="1077">
        <v>96145.799999999988</v>
      </c>
      <c r="E69" s="1077">
        <v>58456.91</v>
      </c>
      <c r="F69" s="1077">
        <v>5190.95</v>
      </c>
      <c r="G69" s="1077">
        <v>47863.01</v>
      </c>
      <c r="H69" s="1077">
        <v>46976.91</v>
      </c>
      <c r="I69" s="1077">
        <v>52521.709999999992</v>
      </c>
      <c r="J69" s="1077">
        <v>10299.620000000001</v>
      </c>
      <c r="K69" s="1077">
        <v>6144.61</v>
      </c>
      <c r="L69" s="1077">
        <v>6091.14</v>
      </c>
      <c r="M69" s="1077">
        <v>5734.57</v>
      </c>
      <c r="N69" s="1077">
        <v>503297.23999999993</v>
      </c>
    </row>
    <row r="70" spans="1:14">
      <c r="A70" s="229" t="s">
        <v>551</v>
      </c>
      <c r="B70" s="1079">
        <v>102532.73</v>
      </c>
      <c r="C70" s="1079">
        <v>65339.28</v>
      </c>
      <c r="D70" s="1079">
        <v>96145.799999999988</v>
      </c>
      <c r="E70" s="1079">
        <v>58456.91</v>
      </c>
      <c r="F70" s="1079">
        <v>5190.95</v>
      </c>
      <c r="G70" s="1079">
        <v>47863.01</v>
      </c>
      <c r="H70" s="1079">
        <v>46976.91</v>
      </c>
      <c r="I70" s="1079">
        <v>52521.709999999992</v>
      </c>
      <c r="J70" s="1079">
        <v>10299.620000000001</v>
      </c>
      <c r="K70" s="1079">
        <v>6144.61</v>
      </c>
      <c r="L70" s="1079">
        <v>6091.14</v>
      </c>
      <c r="M70" s="1079">
        <v>5734.57</v>
      </c>
      <c r="N70" s="1079">
        <v>503297.23999999993</v>
      </c>
    </row>
    <row r="71" spans="1:14">
      <c r="A71" s="228" t="s">
        <v>294</v>
      </c>
      <c r="B71" s="1077">
        <v>43015</v>
      </c>
      <c r="C71" s="1077">
        <v>37106</v>
      </c>
      <c r="D71" s="1077">
        <v>32930</v>
      </c>
      <c r="E71" s="1077">
        <v>25805</v>
      </c>
      <c r="F71" s="1077">
        <v>25518</v>
      </c>
      <c r="G71" s="1077">
        <v>35911</v>
      </c>
      <c r="H71" s="1077">
        <v>29206</v>
      </c>
      <c r="I71" s="1077">
        <v>42794</v>
      </c>
      <c r="J71" s="1077">
        <v>30725</v>
      </c>
      <c r="K71" s="1077">
        <v>35536</v>
      </c>
      <c r="L71" s="1077">
        <v>25877</v>
      </c>
      <c r="M71" s="1077">
        <v>22640</v>
      </c>
      <c r="N71" s="1077">
        <v>387063</v>
      </c>
    </row>
    <row r="72" spans="1:14">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4">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4">
      <c r="A74" s="229" t="s">
        <v>301</v>
      </c>
      <c r="B74" s="1079">
        <v>43015</v>
      </c>
      <c r="C74" s="1079">
        <v>37106</v>
      </c>
      <c r="D74" s="1079">
        <v>32930</v>
      </c>
      <c r="E74" s="1079">
        <v>25805</v>
      </c>
      <c r="F74" s="1079">
        <v>25518</v>
      </c>
      <c r="G74" s="1079">
        <v>35911</v>
      </c>
      <c r="H74" s="1079">
        <v>29206</v>
      </c>
      <c r="I74" s="1079">
        <v>42794</v>
      </c>
      <c r="J74" s="1079">
        <v>30725</v>
      </c>
      <c r="K74" s="1079">
        <v>35536</v>
      </c>
      <c r="L74" s="1079">
        <v>25877</v>
      </c>
      <c r="M74" s="1079">
        <v>22640</v>
      </c>
      <c r="N74" s="1079">
        <v>387063</v>
      </c>
    </row>
    <row r="75" spans="1:14">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4">
      <c r="A76" s="228" t="s">
        <v>302</v>
      </c>
      <c r="B76" s="1077">
        <v>90.83</v>
      </c>
      <c r="C76" s="1077">
        <v>36386.870000000003</v>
      </c>
      <c r="D76" s="1077">
        <v>603.22</v>
      </c>
      <c r="E76" s="1077">
        <v>26</v>
      </c>
      <c r="F76" s="1077">
        <v>10498.44</v>
      </c>
      <c r="G76" s="1077">
        <v>46.32</v>
      </c>
      <c r="H76" s="1077">
        <v>20041.95</v>
      </c>
      <c r="I76" s="1077">
        <v>1538.55</v>
      </c>
      <c r="J76" s="1077">
        <v>27910.59</v>
      </c>
      <c r="K76" s="1077">
        <v>994.06</v>
      </c>
      <c r="L76" s="1077">
        <v>142355.92000000001</v>
      </c>
      <c r="M76" s="1077">
        <v>68543.539999999994</v>
      </c>
      <c r="N76" s="1077">
        <v>309036.28999999998</v>
      </c>
    </row>
    <row r="77" spans="1:14">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4">
      <c r="A78" s="229" t="s">
        <v>432</v>
      </c>
      <c r="B78" s="1079">
        <v>0</v>
      </c>
      <c r="C78" s="1079">
        <v>36106</v>
      </c>
      <c r="D78" s="1079">
        <v>0</v>
      </c>
      <c r="E78" s="1079">
        <v>0</v>
      </c>
      <c r="F78" s="1079">
        <v>10022.58</v>
      </c>
      <c r="G78" s="1079">
        <v>0</v>
      </c>
      <c r="H78" s="1079">
        <v>20000</v>
      </c>
      <c r="I78" s="1079">
        <v>0</v>
      </c>
      <c r="J78" s="1079">
        <v>25790</v>
      </c>
      <c r="K78" s="1079">
        <v>0</v>
      </c>
      <c r="L78" s="1079">
        <v>142320</v>
      </c>
      <c r="M78" s="1079">
        <v>68425</v>
      </c>
      <c r="N78" s="1079">
        <v>302663.58</v>
      </c>
    </row>
    <row r="79" spans="1:14">
      <c r="A79" s="231" t="s">
        <v>556</v>
      </c>
      <c r="B79" s="1079">
        <v>90.83</v>
      </c>
      <c r="C79" s="1079">
        <v>280.87</v>
      </c>
      <c r="D79" s="1079">
        <v>91.22</v>
      </c>
      <c r="E79" s="1079">
        <v>26</v>
      </c>
      <c r="F79" s="1079">
        <v>475.86</v>
      </c>
      <c r="G79" s="1079">
        <v>46.32</v>
      </c>
      <c r="H79" s="1079">
        <v>41.95</v>
      </c>
      <c r="I79" s="1079">
        <v>1538.55</v>
      </c>
      <c r="J79" s="1079">
        <v>2120.59</v>
      </c>
      <c r="K79" s="1079">
        <v>68.06</v>
      </c>
      <c r="L79" s="1079">
        <v>35.92</v>
      </c>
      <c r="M79" s="1079">
        <v>118.54</v>
      </c>
      <c r="N79" s="1079">
        <v>4934.7100000000009</v>
      </c>
    </row>
    <row r="80" spans="1:14">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0</v>
      </c>
      <c r="C81" s="1079">
        <v>0</v>
      </c>
      <c r="D81" s="1079">
        <v>512</v>
      </c>
      <c r="E81" s="1079">
        <v>0</v>
      </c>
      <c r="F81" s="1079">
        <v>0</v>
      </c>
      <c r="G81" s="1079">
        <v>0</v>
      </c>
      <c r="H81" s="1079">
        <v>0</v>
      </c>
      <c r="I81" s="1079">
        <v>0</v>
      </c>
      <c r="J81" s="1079">
        <v>0</v>
      </c>
      <c r="K81" s="1079">
        <v>926</v>
      </c>
      <c r="L81" s="1079">
        <v>0</v>
      </c>
      <c r="M81" s="1079">
        <v>0</v>
      </c>
      <c r="N81" s="1079">
        <v>1438</v>
      </c>
    </row>
    <row r="82" spans="1:14">
      <c r="A82" s="232" t="s">
        <v>122</v>
      </c>
      <c r="B82" s="1121">
        <v>33373453.239999998</v>
      </c>
      <c r="C82" s="1121">
        <v>34524756.699999996</v>
      </c>
      <c r="D82" s="1121">
        <v>40813511.799999997</v>
      </c>
      <c r="E82" s="1121">
        <v>45542307.959999993</v>
      </c>
      <c r="F82" s="1121">
        <v>36807832.289999999</v>
      </c>
      <c r="G82" s="1121">
        <v>36500189.240000002</v>
      </c>
      <c r="H82" s="1121">
        <v>32521521.089999996</v>
      </c>
      <c r="I82" s="1121">
        <v>32974763.820000004</v>
      </c>
      <c r="J82" s="1121">
        <v>38826439.600000001</v>
      </c>
      <c r="K82" s="1121">
        <v>38854084.680000007</v>
      </c>
      <c r="L82" s="1121">
        <v>46075947.820000008</v>
      </c>
      <c r="M82" s="1121">
        <v>39038670.380000003</v>
      </c>
      <c r="N82" s="1121">
        <v>455853478.62</v>
      </c>
    </row>
    <row r="83" spans="1:14">
      <c r="A83" s="233" t="s">
        <v>443</v>
      </c>
    </row>
    <row r="84" spans="1:14">
      <c r="A84" s="155" t="s">
        <v>1628</v>
      </c>
    </row>
    <row r="85" spans="1:14">
      <c r="A85" s="127" t="s">
        <v>559</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P85"/>
  <sheetViews>
    <sheetView showGridLines="0" zoomScaleNormal="100" workbookViewId="0">
      <pane xSplit="1" ySplit="7" topLeftCell="B68" activePane="bottomRight" state="frozen"/>
      <selection pane="topRight" activeCell="B1" sqref="B1"/>
      <selection pane="bottomLeft" activeCell="A12" sqref="A12"/>
      <selection pane="bottomRight" activeCell="A85" sqref="A85"/>
    </sheetView>
  </sheetViews>
  <sheetFormatPr defaultColWidth="9.140625" defaultRowHeight="12.75"/>
  <cols>
    <col min="1" max="1" width="69.140625" style="109" customWidth="1"/>
    <col min="2" max="6" width="10" style="362" customWidth="1"/>
    <col min="7" max="7" width="10" style="363" customWidth="1"/>
    <col min="8" max="10" width="10" style="109" customWidth="1"/>
    <col min="17" max="16384" width="9.140625" style="109"/>
  </cols>
  <sheetData>
    <row r="1" spans="1:16">
      <c r="A1" s="133" t="s">
        <v>115</v>
      </c>
      <c r="B1" s="772"/>
      <c r="C1" s="772"/>
      <c r="D1" s="429"/>
      <c r="E1" s="429"/>
      <c r="F1" s="429"/>
      <c r="G1" s="429"/>
      <c r="H1" s="429"/>
      <c r="I1" s="429"/>
      <c r="J1" s="429"/>
      <c r="K1" s="429">
        <v>31</v>
      </c>
    </row>
    <row r="2" spans="1:16" s="185" customFormat="1">
      <c r="A2" s="749"/>
      <c r="B2" s="750"/>
      <c r="C2" s="750"/>
      <c r="D2" s="750"/>
      <c r="E2" s="750"/>
      <c r="F2" s="750"/>
      <c r="G2" s="750"/>
      <c r="K2"/>
      <c r="L2"/>
      <c r="M2"/>
      <c r="N2"/>
      <c r="O2"/>
      <c r="P2"/>
    </row>
    <row r="3" spans="1:16">
      <c r="A3" s="226"/>
      <c r="B3" s="359"/>
      <c r="C3" s="359"/>
      <c r="D3" s="359"/>
      <c r="E3" s="359"/>
      <c r="F3" s="360"/>
      <c r="G3" s="361"/>
    </row>
    <row r="4" spans="1:16">
      <c r="A4" s="226" t="s">
        <v>314</v>
      </c>
    </row>
    <row r="5" spans="1:16">
      <c r="A5" s="226" t="s">
        <v>1626</v>
      </c>
    </row>
    <row r="6" spans="1:16">
      <c r="A6" s="225" t="s">
        <v>181</v>
      </c>
    </row>
    <row r="7" spans="1:16">
      <c r="A7" s="364" t="s">
        <v>581</v>
      </c>
      <c r="B7" s="365">
        <v>2015</v>
      </c>
      <c r="C7" s="365">
        <v>2016</v>
      </c>
      <c r="D7" s="365">
        <v>2017</v>
      </c>
      <c r="E7" s="365">
        <v>2018</v>
      </c>
      <c r="F7" s="365">
        <v>2019</v>
      </c>
      <c r="G7" s="365">
        <v>2020</v>
      </c>
      <c r="H7" s="365">
        <v>2021</v>
      </c>
      <c r="I7" s="365">
        <v>2022</v>
      </c>
      <c r="J7" s="365">
        <v>2023</v>
      </c>
      <c r="K7" s="365">
        <v>2024</v>
      </c>
    </row>
    <row r="8" spans="1:16">
      <c r="A8" s="366" t="s">
        <v>182</v>
      </c>
      <c r="B8" s="1122">
        <v>66999783.079999998</v>
      </c>
      <c r="C8" s="1122">
        <v>67042463.959999993</v>
      </c>
      <c r="D8" s="1122">
        <v>69792523.439999998</v>
      </c>
      <c r="E8" s="1122">
        <v>70404105.310000002</v>
      </c>
      <c r="F8" s="1122">
        <v>88385501.409999996</v>
      </c>
      <c r="G8" s="1122">
        <v>65163613.040000007</v>
      </c>
      <c r="H8" s="1122">
        <v>142447225.38999999</v>
      </c>
      <c r="I8" s="1122">
        <v>152755680.63999999</v>
      </c>
      <c r="J8" s="1122">
        <v>151318259.62</v>
      </c>
      <c r="K8" s="1122">
        <v>150653125.59999999</v>
      </c>
    </row>
    <row r="9" spans="1:16">
      <c r="A9" s="367" t="s">
        <v>297</v>
      </c>
      <c r="B9" s="1123">
        <v>20310527.330000002</v>
      </c>
      <c r="C9" s="1123">
        <v>20477990.059999999</v>
      </c>
      <c r="D9" s="1123">
        <v>16968871.349999994</v>
      </c>
      <c r="E9" s="1123">
        <v>20941828.680000003</v>
      </c>
      <c r="F9" s="1123">
        <v>28772706.16</v>
      </c>
      <c r="G9" s="1123">
        <v>20223933.41</v>
      </c>
      <c r="H9" s="1077">
        <v>61289114.909999996</v>
      </c>
      <c r="I9" s="1077">
        <v>48462341.010000005</v>
      </c>
      <c r="J9" s="1077">
        <v>45926747.719999999</v>
      </c>
      <c r="K9" s="1077">
        <v>45315428.520000003</v>
      </c>
    </row>
    <row r="10" spans="1:16">
      <c r="A10" s="368" t="s">
        <v>505</v>
      </c>
      <c r="B10" s="1124">
        <v>13486830.730000002</v>
      </c>
      <c r="C10" s="1124">
        <v>13957483.949999999</v>
      </c>
      <c r="D10" s="1124">
        <v>12126326.119999997</v>
      </c>
      <c r="E10" s="1124">
        <v>14582193.160000002</v>
      </c>
      <c r="F10" s="1124">
        <v>21454618.440000001</v>
      </c>
      <c r="G10" s="1124">
        <v>13080812.59</v>
      </c>
      <c r="H10" s="1079">
        <v>50226599.349999994</v>
      </c>
      <c r="I10" s="1079">
        <v>35066966.540000007</v>
      </c>
      <c r="J10" s="1079">
        <v>31782390.419999994</v>
      </c>
      <c r="K10" s="1079">
        <v>25265244.34</v>
      </c>
    </row>
    <row r="11" spans="1:16">
      <c r="A11" s="368" t="s">
        <v>506</v>
      </c>
      <c r="B11" s="1124">
        <v>2043125.96</v>
      </c>
      <c r="C11" s="1124">
        <v>2619720.5100000002</v>
      </c>
      <c r="D11" s="1124">
        <v>1900190.7</v>
      </c>
      <c r="E11" s="1124">
        <v>2410909.5300000003</v>
      </c>
      <c r="F11" s="1124">
        <v>2936714.3800000004</v>
      </c>
      <c r="G11" s="1124">
        <v>3508819.26</v>
      </c>
      <c r="H11" s="1079">
        <v>5911552.0599999996</v>
      </c>
      <c r="I11" s="1079">
        <v>6691924.5999999996</v>
      </c>
      <c r="J11" s="1079">
        <v>6647976.0599999996</v>
      </c>
      <c r="K11" s="1079">
        <v>7611455.5500000007</v>
      </c>
    </row>
    <row r="12" spans="1:16">
      <c r="A12" s="368" t="s">
        <v>507</v>
      </c>
      <c r="B12" s="1124">
        <v>2135509.5299999998</v>
      </c>
      <c r="C12" s="1124">
        <v>1980621.4299999997</v>
      </c>
      <c r="D12" s="1124">
        <v>1988442.8199999998</v>
      </c>
      <c r="E12" s="1124">
        <v>3419831.9400000004</v>
      </c>
      <c r="F12" s="1124">
        <v>3898720.8499999996</v>
      </c>
      <c r="G12" s="1124">
        <v>3320214.3299999991</v>
      </c>
      <c r="H12" s="1079">
        <v>4842527.5599999996</v>
      </c>
      <c r="I12" s="1079">
        <v>5936570.4300000006</v>
      </c>
      <c r="J12" s="1079">
        <v>6823681.7999999989</v>
      </c>
      <c r="K12" s="1079">
        <v>11129588.210000001</v>
      </c>
    </row>
    <row r="13" spans="1:16">
      <c r="A13" s="368" t="s">
        <v>508</v>
      </c>
      <c r="B13" s="1124">
        <v>1156833.7</v>
      </c>
      <c r="C13" s="1124">
        <v>249421.71999999997</v>
      </c>
      <c r="D13" s="1124">
        <v>51709.79</v>
      </c>
      <c r="E13" s="1124">
        <v>660</v>
      </c>
      <c r="F13" s="1124">
        <v>63686.270000000004</v>
      </c>
      <c r="G13" s="1124">
        <v>2108.23</v>
      </c>
      <c r="H13" s="1079">
        <v>65236.37</v>
      </c>
      <c r="I13" s="1079">
        <v>13096.42</v>
      </c>
      <c r="J13" s="1079">
        <v>76.53</v>
      </c>
      <c r="K13" s="1079">
        <v>125.1</v>
      </c>
    </row>
    <row r="14" spans="1:16">
      <c r="A14" s="368" t="s">
        <v>509</v>
      </c>
      <c r="B14" s="1124">
        <v>576990.27</v>
      </c>
      <c r="C14" s="1124">
        <v>672905.57000000007</v>
      </c>
      <c r="D14" s="1124">
        <v>575666.41999999993</v>
      </c>
      <c r="E14" s="1124">
        <v>413184.21000000008</v>
      </c>
      <c r="F14" s="1124">
        <v>344769.11</v>
      </c>
      <c r="G14" s="1124">
        <v>235864.91000000003</v>
      </c>
      <c r="H14" s="1079">
        <v>235861.01999999996</v>
      </c>
      <c r="I14" s="1079">
        <v>456595.72000000003</v>
      </c>
      <c r="J14" s="1079">
        <v>456611.13</v>
      </c>
      <c r="K14" s="1079">
        <v>1000453.1900000001</v>
      </c>
    </row>
    <row r="15" spans="1:16">
      <c r="A15" s="368" t="s">
        <v>510</v>
      </c>
      <c r="B15" s="1124">
        <v>226226.94</v>
      </c>
      <c r="C15" s="1124">
        <v>249571.72</v>
      </c>
      <c r="D15" s="1124">
        <v>62712.69</v>
      </c>
      <c r="E15" s="1124">
        <v>15696.72</v>
      </c>
      <c r="F15" s="1124">
        <v>0</v>
      </c>
      <c r="G15" s="1124">
        <v>50.23</v>
      </c>
      <c r="H15" s="1079">
        <v>0</v>
      </c>
      <c r="I15" s="1079">
        <v>660.05</v>
      </c>
      <c r="J15" s="1079">
        <v>76.53</v>
      </c>
      <c r="K15" s="1079">
        <v>125.1</v>
      </c>
    </row>
    <row r="16" spans="1:16">
      <c r="A16" s="368" t="s">
        <v>511</v>
      </c>
      <c r="B16" s="1124">
        <v>685010.2</v>
      </c>
      <c r="C16" s="1124">
        <v>748265.1599999998</v>
      </c>
      <c r="D16" s="1124">
        <v>263822.81</v>
      </c>
      <c r="E16" s="1124">
        <v>99353.12000000001</v>
      </c>
      <c r="F16" s="1124">
        <v>74197.110000000015</v>
      </c>
      <c r="G16" s="1124">
        <v>76063.86</v>
      </c>
      <c r="H16" s="1079">
        <v>7338.5499999999993</v>
      </c>
      <c r="I16" s="1079">
        <v>296527.25</v>
      </c>
      <c r="J16" s="1079">
        <v>215935.24999999997</v>
      </c>
      <c r="K16" s="1079">
        <v>308437.03000000003</v>
      </c>
    </row>
    <row r="17" spans="1:11">
      <c r="A17" s="367" t="s">
        <v>288</v>
      </c>
      <c r="B17" s="1123">
        <v>25721889.75</v>
      </c>
      <c r="C17" s="1123">
        <v>25361185.370000001</v>
      </c>
      <c r="D17" s="1123">
        <v>24553462.24000001</v>
      </c>
      <c r="E17" s="1123">
        <v>26840884.379999999</v>
      </c>
      <c r="F17" s="1123">
        <v>34027028.200000003</v>
      </c>
      <c r="G17" s="1123">
        <v>28406651.640000004</v>
      </c>
      <c r="H17" s="1077">
        <v>52088587.690000013</v>
      </c>
      <c r="I17" s="1077">
        <v>57145440.050000012</v>
      </c>
      <c r="J17" s="1077">
        <v>59683236.470000006</v>
      </c>
      <c r="K17" s="1077">
        <v>60721694.040000007</v>
      </c>
    </row>
    <row r="18" spans="1:11">
      <c r="A18" s="368" t="s">
        <v>512</v>
      </c>
      <c r="B18" s="1124">
        <v>25028760.979999997</v>
      </c>
      <c r="C18" s="1124">
        <v>24594165.770000003</v>
      </c>
      <c r="D18" s="1124">
        <v>24389340.220000006</v>
      </c>
      <c r="E18" s="1124">
        <v>26829973.73</v>
      </c>
      <c r="F18" s="1124">
        <v>34027028.200000003</v>
      </c>
      <c r="G18" s="1124">
        <v>28403150.720000003</v>
      </c>
      <c r="H18" s="1079">
        <v>52076555.06000001</v>
      </c>
      <c r="I18" s="1079">
        <v>57099915.63000001</v>
      </c>
      <c r="J18" s="1079">
        <v>59679391.789999999</v>
      </c>
      <c r="K18" s="1079">
        <v>60484462.400000006</v>
      </c>
    </row>
    <row r="19" spans="1:11">
      <c r="A19" s="368" t="s">
        <v>513</v>
      </c>
      <c r="B19" s="1124">
        <v>0</v>
      </c>
      <c r="C19" s="1124">
        <v>0</v>
      </c>
      <c r="D19" s="1124">
        <v>0</v>
      </c>
      <c r="E19" s="1124">
        <v>0</v>
      </c>
      <c r="F19" s="1124">
        <v>0</v>
      </c>
      <c r="G19" s="1124">
        <v>0</v>
      </c>
      <c r="H19" s="1079">
        <v>0</v>
      </c>
      <c r="I19" s="1079">
        <v>0</v>
      </c>
      <c r="J19" s="1079">
        <v>0</v>
      </c>
      <c r="K19" s="1079">
        <v>0</v>
      </c>
    </row>
    <row r="20" spans="1:11">
      <c r="A20" s="368" t="s">
        <v>514</v>
      </c>
      <c r="B20" s="1124">
        <v>0</v>
      </c>
      <c r="C20" s="1124">
        <v>0</v>
      </c>
      <c r="D20" s="1124">
        <v>0</v>
      </c>
      <c r="E20" s="1124">
        <v>0</v>
      </c>
      <c r="F20" s="1124">
        <v>0</v>
      </c>
      <c r="G20" s="1124">
        <v>0</v>
      </c>
      <c r="H20" s="1079">
        <v>0</v>
      </c>
      <c r="I20" s="1079">
        <v>0</v>
      </c>
      <c r="J20" s="1079">
        <v>0</v>
      </c>
      <c r="K20" s="1079">
        <v>0</v>
      </c>
    </row>
    <row r="21" spans="1:11">
      <c r="A21" s="368" t="s">
        <v>515</v>
      </c>
      <c r="B21" s="1124">
        <v>0</v>
      </c>
      <c r="C21" s="1124">
        <v>18754.439999999999</v>
      </c>
      <c r="D21" s="1124">
        <v>14713.95</v>
      </c>
      <c r="E21" s="1124">
        <v>2001.65</v>
      </c>
      <c r="F21" s="1124">
        <v>0</v>
      </c>
      <c r="G21" s="1124">
        <v>0</v>
      </c>
      <c r="H21" s="1079">
        <v>2513.6999999999998</v>
      </c>
      <c r="I21" s="1079">
        <v>0</v>
      </c>
      <c r="J21" s="1079">
        <v>0</v>
      </c>
      <c r="K21" s="1079">
        <v>0</v>
      </c>
    </row>
    <row r="22" spans="1:11">
      <c r="A22" s="368" t="s">
        <v>516</v>
      </c>
      <c r="B22" s="1124">
        <v>0</v>
      </c>
      <c r="C22" s="1124">
        <v>0</v>
      </c>
      <c r="D22" s="1124">
        <v>0</v>
      </c>
      <c r="E22" s="1124">
        <v>0</v>
      </c>
      <c r="F22" s="1124">
        <v>0</v>
      </c>
      <c r="G22" s="1124">
        <v>0</v>
      </c>
      <c r="H22" s="1079">
        <v>0</v>
      </c>
      <c r="I22" s="1079">
        <v>0</v>
      </c>
      <c r="J22" s="1079">
        <v>0</v>
      </c>
      <c r="K22" s="1079">
        <v>0</v>
      </c>
    </row>
    <row r="23" spans="1:11">
      <c r="A23" s="368" t="s">
        <v>517</v>
      </c>
      <c r="B23" s="1124">
        <v>0</v>
      </c>
      <c r="C23" s="1124">
        <v>0</v>
      </c>
      <c r="D23" s="1124">
        <v>0</v>
      </c>
      <c r="E23" s="1124">
        <v>0</v>
      </c>
      <c r="F23" s="1124">
        <v>0</v>
      </c>
      <c r="G23" s="1124">
        <v>0</v>
      </c>
      <c r="H23" s="1079">
        <v>0</v>
      </c>
      <c r="I23" s="1079">
        <v>0</v>
      </c>
      <c r="J23" s="1079">
        <v>0</v>
      </c>
      <c r="K23" s="1079">
        <v>0</v>
      </c>
    </row>
    <row r="24" spans="1:11">
      <c r="A24" s="368" t="s">
        <v>518</v>
      </c>
      <c r="B24" s="1124">
        <v>240674.89</v>
      </c>
      <c r="C24" s="1124">
        <v>249421.72</v>
      </c>
      <c r="D24" s="1124">
        <v>49802.69</v>
      </c>
      <c r="E24" s="1124">
        <v>8909</v>
      </c>
      <c r="F24" s="1124">
        <v>0</v>
      </c>
      <c r="G24" s="1124">
        <v>3400.46</v>
      </c>
      <c r="H24" s="1079">
        <v>7587.5</v>
      </c>
      <c r="I24" s="1079">
        <v>9320.0999999999985</v>
      </c>
      <c r="J24" s="1079">
        <v>198.06</v>
      </c>
      <c r="K24" s="1079">
        <v>184216.28</v>
      </c>
    </row>
    <row r="25" spans="1:11">
      <c r="A25" s="368" t="s">
        <v>519</v>
      </c>
      <c r="B25" s="1124">
        <v>226226.93999999997</v>
      </c>
      <c r="C25" s="1124">
        <v>249421.71999999997</v>
      </c>
      <c r="D25" s="1124">
        <v>49802.69</v>
      </c>
      <c r="E25" s="1124">
        <v>0</v>
      </c>
      <c r="F25" s="1124">
        <v>0</v>
      </c>
      <c r="G25" s="1124">
        <v>50.23</v>
      </c>
      <c r="H25" s="1079">
        <v>0</v>
      </c>
      <c r="I25" s="1079">
        <v>660.05</v>
      </c>
      <c r="J25" s="1079">
        <v>76.53</v>
      </c>
      <c r="K25" s="1079">
        <v>20683.699999999997</v>
      </c>
    </row>
    <row r="26" spans="1:11">
      <c r="A26" s="368" t="s">
        <v>520</v>
      </c>
      <c r="B26" s="1124">
        <v>226226.93999999997</v>
      </c>
      <c r="C26" s="1124">
        <v>249421.71999999997</v>
      </c>
      <c r="D26" s="1124">
        <v>49802.69</v>
      </c>
      <c r="E26" s="1124">
        <v>0</v>
      </c>
      <c r="F26" s="1124">
        <v>0</v>
      </c>
      <c r="G26" s="1124">
        <v>50.23</v>
      </c>
      <c r="H26" s="1079">
        <v>1931.43</v>
      </c>
      <c r="I26" s="1079">
        <v>35544.270000000004</v>
      </c>
      <c r="J26" s="1079">
        <v>3570.09</v>
      </c>
      <c r="K26" s="1079">
        <v>32331.659999999996</v>
      </c>
    </row>
    <row r="27" spans="1:11">
      <c r="A27" s="367" t="s">
        <v>287</v>
      </c>
      <c r="B27" s="1123">
        <v>18499583.240000002</v>
      </c>
      <c r="C27" s="1123">
        <v>18114073.009999998</v>
      </c>
      <c r="D27" s="1123">
        <v>23886177.129999999</v>
      </c>
      <c r="E27" s="1123">
        <v>19049579.649999999</v>
      </c>
      <c r="F27" s="1123">
        <v>21201780.84</v>
      </c>
      <c r="G27" s="1123">
        <v>14037000.599999998</v>
      </c>
      <c r="H27" s="1077">
        <v>25630821.409999996</v>
      </c>
      <c r="I27" s="1077">
        <v>39926064.489999995</v>
      </c>
      <c r="J27" s="1077">
        <v>41070120.160000004</v>
      </c>
      <c r="K27" s="1077">
        <v>38825529.880000003</v>
      </c>
    </row>
    <row r="28" spans="1:11">
      <c r="A28" s="368" t="s">
        <v>521</v>
      </c>
      <c r="B28" s="1124">
        <v>226226.94</v>
      </c>
      <c r="C28" s="1124">
        <v>249421.72</v>
      </c>
      <c r="D28" s="1124">
        <v>1570760.99</v>
      </c>
      <c r="E28" s="1124">
        <v>1215270.3</v>
      </c>
      <c r="F28" s="1124">
        <v>1708476.79</v>
      </c>
      <c r="G28" s="1124">
        <v>98050.23</v>
      </c>
      <c r="H28" s="1079">
        <v>1683471.72</v>
      </c>
      <c r="I28" s="1079">
        <v>622906.64999999991</v>
      </c>
      <c r="J28" s="1079">
        <v>471593.1</v>
      </c>
      <c r="K28" s="1079">
        <v>555680.6</v>
      </c>
    </row>
    <row r="29" spans="1:11">
      <c r="A29" s="368" t="s">
        <v>522</v>
      </c>
      <c r="B29" s="1124">
        <v>452453.63999999996</v>
      </c>
      <c r="C29" s="1124">
        <v>498843.80000000005</v>
      </c>
      <c r="D29" s="1124">
        <v>99605.180000000008</v>
      </c>
      <c r="E29" s="1124">
        <v>0</v>
      </c>
      <c r="F29" s="1124">
        <v>7159.55</v>
      </c>
      <c r="G29" s="1124">
        <v>962.37</v>
      </c>
      <c r="H29" s="1079">
        <v>0</v>
      </c>
      <c r="I29" s="1079">
        <v>45369.5</v>
      </c>
      <c r="J29" s="1079">
        <v>58216.66</v>
      </c>
      <c r="K29" s="1079">
        <v>348132.81</v>
      </c>
    </row>
    <row r="30" spans="1:11">
      <c r="A30" s="368" t="s">
        <v>523</v>
      </c>
      <c r="B30" s="1124">
        <v>767533.55</v>
      </c>
      <c r="C30" s="1124">
        <v>740336.74</v>
      </c>
      <c r="D30" s="1124">
        <v>384886.84</v>
      </c>
      <c r="E30" s="1124">
        <v>438018.48</v>
      </c>
      <c r="F30" s="1124">
        <v>199489.91</v>
      </c>
      <c r="G30" s="1124">
        <v>411474.26</v>
      </c>
      <c r="H30" s="1079">
        <v>643096.87</v>
      </c>
      <c r="I30" s="1079">
        <v>413813.99</v>
      </c>
      <c r="J30" s="1079">
        <v>371730.30000000005</v>
      </c>
      <c r="K30" s="1079">
        <v>203433.93000000002</v>
      </c>
    </row>
    <row r="31" spans="1:11">
      <c r="A31" s="368" t="s">
        <v>524</v>
      </c>
      <c r="B31" s="1124">
        <v>5757868.7400000002</v>
      </c>
      <c r="C31" s="1124">
        <v>5857539.4100000001</v>
      </c>
      <c r="D31" s="1124">
        <v>5866684.0499999998</v>
      </c>
      <c r="E31" s="1124">
        <v>5689660.7700000005</v>
      </c>
      <c r="F31" s="1124">
        <v>5684034.5800000001</v>
      </c>
      <c r="G31" s="1124">
        <v>4349372.21</v>
      </c>
      <c r="H31" s="1079">
        <v>5689392.2000000002</v>
      </c>
      <c r="I31" s="1079">
        <v>8529588.2799999993</v>
      </c>
      <c r="J31" s="1079">
        <v>5978972.3699999992</v>
      </c>
      <c r="K31" s="1079">
        <v>6043150.5099999998</v>
      </c>
    </row>
    <row r="32" spans="1:11">
      <c r="A32" s="368" t="s">
        <v>525</v>
      </c>
      <c r="B32" s="1124">
        <v>2824693</v>
      </c>
      <c r="C32" s="1124">
        <v>2664702</v>
      </c>
      <c r="D32" s="1124">
        <v>2821558</v>
      </c>
      <c r="E32" s="1124">
        <v>2938552</v>
      </c>
      <c r="F32" s="1124">
        <v>3308582</v>
      </c>
      <c r="G32" s="1124">
        <v>1958285.6</v>
      </c>
      <c r="H32" s="1079">
        <v>4938844.38</v>
      </c>
      <c r="I32" s="1079">
        <v>6702165</v>
      </c>
      <c r="J32" s="1079">
        <v>7304324</v>
      </c>
      <c r="K32" s="1079">
        <v>7393876</v>
      </c>
    </row>
    <row r="33" spans="1:11">
      <c r="A33" s="368" t="s">
        <v>526</v>
      </c>
      <c r="B33" s="1124">
        <v>2868731.8599999994</v>
      </c>
      <c r="C33" s="1124">
        <v>2297325.4300000002</v>
      </c>
      <c r="D33" s="1124">
        <v>4684092.6100000003</v>
      </c>
      <c r="E33" s="1124">
        <v>5630707.4199999999</v>
      </c>
      <c r="F33" s="1124">
        <v>5289817.6400000006</v>
      </c>
      <c r="G33" s="1124">
        <v>3601116.87</v>
      </c>
      <c r="H33" s="1079">
        <v>8316776.7499999991</v>
      </c>
      <c r="I33" s="1079">
        <v>17963184.080000002</v>
      </c>
      <c r="J33" s="1079">
        <v>19642257.989999998</v>
      </c>
      <c r="K33" s="1079">
        <v>14779557.869999999</v>
      </c>
    </row>
    <row r="34" spans="1:11">
      <c r="A34" s="368" t="s">
        <v>527</v>
      </c>
      <c r="B34" s="1124">
        <v>2451578.9</v>
      </c>
      <c r="C34" s="1124">
        <v>2482783.15</v>
      </c>
      <c r="D34" s="1124">
        <v>5069569.7300000004</v>
      </c>
      <c r="E34" s="1124">
        <v>871892.04999999993</v>
      </c>
      <c r="F34" s="1124">
        <v>1062508.1200000001</v>
      </c>
      <c r="G34" s="1124">
        <v>873059.09</v>
      </c>
      <c r="H34" s="1079">
        <v>1197296.7900000003</v>
      </c>
      <c r="I34" s="1079">
        <v>1310967.99</v>
      </c>
      <c r="J34" s="1079">
        <v>0</v>
      </c>
      <c r="K34" s="1079">
        <v>0</v>
      </c>
    </row>
    <row r="35" spans="1:11">
      <c r="A35" s="368" t="s">
        <v>528</v>
      </c>
      <c r="B35" s="1124">
        <v>3150496.61</v>
      </c>
      <c r="C35" s="1124">
        <v>3323120.76</v>
      </c>
      <c r="D35" s="1124">
        <v>3389019.73</v>
      </c>
      <c r="E35" s="1124">
        <v>2265478.63</v>
      </c>
      <c r="F35" s="1124">
        <v>3941712.2499999995</v>
      </c>
      <c r="G35" s="1124">
        <v>2744679.9699999997</v>
      </c>
      <c r="H35" s="1079">
        <v>3161942.6999999997</v>
      </c>
      <c r="I35" s="1079">
        <v>4338069</v>
      </c>
      <c r="J35" s="1079">
        <v>7243025.7400000012</v>
      </c>
      <c r="K35" s="1079">
        <v>9501698.1600000001</v>
      </c>
    </row>
    <row r="36" spans="1:11">
      <c r="A36" s="367" t="s">
        <v>285</v>
      </c>
      <c r="B36" s="1123">
        <v>2467782.7600000002</v>
      </c>
      <c r="C36" s="1123">
        <v>3089215.5199999991</v>
      </c>
      <c r="D36" s="1123">
        <v>4384012.72</v>
      </c>
      <c r="E36" s="1123">
        <v>3571812.5999999992</v>
      </c>
      <c r="F36" s="1123">
        <v>4383986.2100000009</v>
      </c>
      <c r="G36" s="1123">
        <v>2496027.39</v>
      </c>
      <c r="H36" s="1077">
        <v>3438701.38</v>
      </c>
      <c r="I36" s="1077">
        <v>7221835.0900000008</v>
      </c>
      <c r="J36" s="1077">
        <v>4638155.2699999996</v>
      </c>
      <c r="K36" s="1077">
        <v>5790473.1600000001</v>
      </c>
    </row>
    <row r="37" spans="1:11">
      <c r="A37" s="366" t="s">
        <v>184</v>
      </c>
      <c r="B37" s="1122">
        <v>22769789.379999999</v>
      </c>
      <c r="C37" s="1122">
        <v>37893953.539999999</v>
      </c>
      <c r="D37" s="1122">
        <v>32883773.920000002</v>
      </c>
      <c r="E37" s="1122">
        <v>40377137.219999999</v>
      </c>
      <c r="F37" s="1122">
        <v>50957513.57</v>
      </c>
      <c r="G37" s="1122">
        <v>48711801.32</v>
      </c>
      <c r="H37" s="1077">
        <v>58001326.25</v>
      </c>
      <c r="I37" s="1077">
        <v>75946589.139999986</v>
      </c>
      <c r="J37" s="1077">
        <v>74226821.550000012</v>
      </c>
      <c r="K37" s="1077">
        <v>93569621.629999995</v>
      </c>
    </row>
    <row r="38" spans="1:11">
      <c r="A38" s="368" t="s">
        <v>529</v>
      </c>
      <c r="B38" s="1124">
        <v>12148951.41</v>
      </c>
      <c r="C38" s="1124">
        <v>20474522.57</v>
      </c>
      <c r="D38" s="1124">
        <v>13667366.34</v>
      </c>
      <c r="E38" s="1124">
        <v>18063067.720000003</v>
      </c>
      <c r="F38" s="1124">
        <v>21413413.640000001</v>
      </c>
      <c r="G38" s="1124">
        <v>27293007.079999994</v>
      </c>
      <c r="H38" s="1079">
        <v>26864150.18</v>
      </c>
      <c r="I38" s="1079">
        <v>38788958.310000002</v>
      </c>
      <c r="J38" s="1079">
        <v>38349925.840000004</v>
      </c>
      <c r="K38" s="1079">
        <v>47924338.040000007</v>
      </c>
    </row>
    <row r="39" spans="1:11">
      <c r="A39" s="368" t="s">
        <v>530</v>
      </c>
      <c r="B39" s="1124">
        <v>1280971.6800000002</v>
      </c>
      <c r="C39" s="1124">
        <v>1833928.3499999999</v>
      </c>
      <c r="D39" s="1124">
        <v>2018674.5599999998</v>
      </c>
      <c r="E39" s="1124">
        <v>2128498.54</v>
      </c>
      <c r="F39" s="1124">
        <v>3750360.9</v>
      </c>
      <c r="G39" s="1124">
        <v>3761315.3</v>
      </c>
      <c r="H39" s="1079">
        <v>4578882.97</v>
      </c>
      <c r="I39" s="1079">
        <v>5496346.7000000002</v>
      </c>
      <c r="J39" s="1079">
        <v>5586443.3700000001</v>
      </c>
      <c r="K39" s="1079">
        <v>6991073.1600000001</v>
      </c>
    </row>
    <row r="40" spans="1:11">
      <c r="A40" s="368" t="s">
        <v>531</v>
      </c>
      <c r="B40" s="1124">
        <v>6235509.1299999999</v>
      </c>
      <c r="C40" s="1124">
        <v>7366079.2200000007</v>
      </c>
      <c r="D40" s="1124">
        <v>8997683.8100000005</v>
      </c>
      <c r="E40" s="1124">
        <v>9960729.7599999998</v>
      </c>
      <c r="F40" s="1124">
        <v>13823676.600000001</v>
      </c>
      <c r="G40" s="1124">
        <v>11086179.060000001</v>
      </c>
      <c r="H40" s="1079">
        <v>15444666.360000003</v>
      </c>
      <c r="I40" s="1079">
        <v>15474234.800000001</v>
      </c>
      <c r="J40" s="1079">
        <v>14394585.1</v>
      </c>
      <c r="K40" s="1079">
        <v>14750986.060000001</v>
      </c>
    </row>
    <row r="41" spans="1:11">
      <c r="A41" s="368" t="s">
        <v>532</v>
      </c>
      <c r="B41" s="1124">
        <v>769519.47999999986</v>
      </c>
      <c r="C41" s="1124">
        <v>3438535.15</v>
      </c>
      <c r="D41" s="1124">
        <v>3014749.2299999995</v>
      </c>
      <c r="E41" s="1124">
        <v>3021765.3600000003</v>
      </c>
      <c r="F41" s="1124">
        <v>3928749.72</v>
      </c>
      <c r="G41" s="1124">
        <v>2549415.1600000006</v>
      </c>
      <c r="H41" s="1079">
        <v>5059055.7699999996</v>
      </c>
      <c r="I41" s="1079">
        <v>4597183.3</v>
      </c>
      <c r="J41" s="1079">
        <v>5644233.9399999995</v>
      </c>
      <c r="K41" s="1079">
        <v>5422973.0899999999</v>
      </c>
    </row>
    <row r="42" spans="1:11">
      <c r="A42" s="368" t="s">
        <v>533</v>
      </c>
      <c r="B42" s="1124">
        <v>0</v>
      </c>
      <c r="C42" s="1124">
        <v>0</v>
      </c>
      <c r="D42" s="1124">
        <v>0</v>
      </c>
      <c r="E42" s="1124">
        <v>0</v>
      </c>
      <c r="F42" s="1124">
        <v>0</v>
      </c>
      <c r="G42" s="1124">
        <v>0</v>
      </c>
      <c r="H42" s="1079">
        <v>0</v>
      </c>
      <c r="I42" s="1079">
        <v>0</v>
      </c>
      <c r="J42" s="1079">
        <v>0</v>
      </c>
      <c r="K42" s="1079">
        <v>0</v>
      </c>
    </row>
    <row r="43" spans="1:11">
      <c r="A43" s="368" t="s">
        <v>534</v>
      </c>
      <c r="B43" s="1124">
        <v>632346.0299999998</v>
      </c>
      <c r="C43" s="1124">
        <v>763210.47</v>
      </c>
      <c r="D43" s="1124">
        <v>693677.78999999992</v>
      </c>
      <c r="E43" s="1124">
        <v>550965.93999999994</v>
      </c>
      <c r="F43" s="1124">
        <v>1286501.97</v>
      </c>
      <c r="G43" s="1124">
        <v>1559192.6900000002</v>
      </c>
      <c r="H43" s="1079">
        <v>2002002.5599999998</v>
      </c>
      <c r="I43" s="1079">
        <v>2124125.1199999996</v>
      </c>
      <c r="J43" s="1079">
        <v>2456826.5499999998</v>
      </c>
      <c r="K43" s="1079">
        <v>3018709.75</v>
      </c>
    </row>
    <row r="44" spans="1:11">
      <c r="A44" s="368" t="s">
        <v>535</v>
      </c>
      <c r="B44" s="1124">
        <v>60000</v>
      </c>
      <c r="C44" s="1124">
        <v>289408</v>
      </c>
      <c r="D44" s="1124">
        <v>271846</v>
      </c>
      <c r="E44" s="1124">
        <v>204680</v>
      </c>
      <c r="F44" s="1124">
        <v>85200</v>
      </c>
      <c r="G44" s="1124">
        <v>251500</v>
      </c>
      <c r="H44" s="1079">
        <v>485450</v>
      </c>
      <c r="I44" s="1079">
        <v>372033</v>
      </c>
      <c r="J44" s="1079">
        <v>1018041</v>
      </c>
      <c r="K44" s="1079">
        <v>837180</v>
      </c>
    </row>
    <row r="45" spans="1:11">
      <c r="A45" s="368" t="s">
        <v>536</v>
      </c>
      <c r="B45" s="1124">
        <v>0</v>
      </c>
      <c r="C45" s="1124">
        <v>0</v>
      </c>
      <c r="D45" s="1124">
        <v>0</v>
      </c>
      <c r="E45" s="1124">
        <v>0</v>
      </c>
      <c r="F45" s="1124">
        <v>0</v>
      </c>
      <c r="G45" s="1124">
        <v>0</v>
      </c>
      <c r="H45" s="1079">
        <v>0</v>
      </c>
      <c r="I45" s="1079">
        <v>0</v>
      </c>
      <c r="J45" s="1079">
        <v>0</v>
      </c>
      <c r="K45" s="1079">
        <v>0</v>
      </c>
    </row>
    <row r="46" spans="1:11">
      <c r="A46" s="368" t="s">
        <v>537</v>
      </c>
      <c r="B46" s="1124">
        <v>1642491.65</v>
      </c>
      <c r="C46" s="1124">
        <v>3728269.7799999993</v>
      </c>
      <c r="D46" s="1124">
        <v>4219776.1899999995</v>
      </c>
      <c r="E46" s="1124">
        <v>6447429.8999999985</v>
      </c>
      <c r="F46" s="1124">
        <v>6669610.7399999993</v>
      </c>
      <c r="G46" s="1124">
        <v>2211192.0299999998</v>
      </c>
      <c r="H46" s="1079">
        <v>3567118.4099999992</v>
      </c>
      <c r="I46" s="1079">
        <v>9093707.9100000001</v>
      </c>
      <c r="J46" s="1079">
        <v>6776765.7500000009</v>
      </c>
      <c r="K46" s="1079">
        <v>14624361.530000001</v>
      </c>
    </row>
    <row r="47" spans="1:11">
      <c r="A47" s="366" t="s">
        <v>299</v>
      </c>
      <c r="B47" s="1122">
        <v>48470355.390000001</v>
      </c>
      <c r="C47" s="1122">
        <v>53234920.710000001</v>
      </c>
      <c r="D47" s="1122">
        <v>56976208</v>
      </c>
      <c r="E47" s="1122">
        <v>59957841.169999994</v>
      </c>
      <c r="F47" s="1122">
        <v>71951228.399999991</v>
      </c>
      <c r="G47" s="1122">
        <v>47975013.140000008</v>
      </c>
      <c r="H47" s="1077">
        <v>69504173.370000005</v>
      </c>
      <c r="I47" s="1077">
        <v>142942731.63</v>
      </c>
      <c r="J47" s="1077">
        <v>193495201.87</v>
      </c>
      <c r="K47" s="1077">
        <v>210431334.86000001</v>
      </c>
    </row>
    <row r="48" spans="1:11">
      <c r="A48" s="367" t="s">
        <v>300</v>
      </c>
      <c r="B48" s="1123">
        <v>19271803.059999999</v>
      </c>
      <c r="C48" s="1123">
        <v>22046937.09</v>
      </c>
      <c r="D48" s="1123">
        <v>24297228.299999997</v>
      </c>
      <c r="E48" s="1123">
        <v>26788921.199999996</v>
      </c>
      <c r="F48" s="1123">
        <v>35682815.200000003</v>
      </c>
      <c r="G48" s="1123">
        <v>23701024.329999998</v>
      </c>
      <c r="H48" s="1077">
        <v>30994500.400000006</v>
      </c>
      <c r="I48" s="1077">
        <v>93492109.75</v>
      </c>
      <c r="J48" s="1077">
        <v>135464951.15000001</v>
      </c>
      <c r="K48" s="1077">
        <v>152354369.35999998</v>
      </c>
    </row>
    <row r="49" spans="1:11">
      <c r="A49" s="368" t="s">
        <v>538</v>
      </c>
      <c r="B49" s="1124">
        <v>19271803.059999999</v>
      </c>
      <c r="C49" s="1124">
        <v>22046937.09</v>
      </c>
      <c r="D49" s="1124">
        <v>24297228.299999997</v>
      </c>
      <c r="E49" s="1124">
        <v>26788921.199999996</v>
      </c>
      <c r="F49" s="1124">
        <v>35682815.200000003</v>
      </c>
      <c r="G49" s="1124">
        <v>23701024.329999998</v>
      </c>
      <c r="H49" s="1079">
        <v>30994500.400000006</v>
      </c>
      <c r="I49" s="1079">
        <v>93492109.75</v>
      </c>
      <c r="J49" s="1079">
        <v>135464951.15000001</v>
      </c>
      <c r="K49" s="1079">
        <v>152354369.35999998</v>
      </c>
    </row>
    <row r="50" spans="1:11">
      <c r="A50" s="367" t="s">
        <v>290</v>
      </c>
      <c r="B50" s="1123">
        <v>915450.85</v>
      </c>
      <c r="C50" s="1123">
        <v>770146.57</v>
      </c>
      <c r="D50" s="1123">
        <v>844356.5</v>
      </c>
      <c r="E50" s="1123">
        <v>789113.96000000008</v>
      </c>
      <c r="F50" s="1123">
        <v>762086.67999999993</v>
      </c>
      <c r="G50" s="1123">
        <v>939144.75</v>
      </c>
      <c r="H50" s="1077">
        <v>1646299.95</v>
      </c>
      <c r="I50" s="1077">
        <v>896157.00000000012</v>
      </c>
      <c r="J50" s="1077">
        <v>1084586.92</v>
      </c>
      <c r="K50" s="1077">
        <v>501446.9</v>
      </c>
    </row>
    <row r="51" spans="1:11">
      <c r="A51" s="368" t="s">
        <v>539</v>
      </c>
      <c r="B51" s="1124">
        <v>0</v>
      </c>
      <c r="C51" s="1124">
        <v>0</v>
      </c>
      <c r="D51" s="1124">
        <v>0</v>
      </c>
      <c r="E51" s="1124">
        <v>0</v>
      </c>
      <c r="F51" s="1124">
        <v>0</v>
      </c>
      <c r="G51" s="1124">
        <v>0</v>
      </c>
      <c r="H51" s="1079">
        <v>0</v>
      </c>
      <c r="I51" s="1079">
        <v>0</v>
      </c>
      <c r="J51" s="1079">
        <v>0</v>
      </c>
      <c r="K51" s="1079">
        <v>0</v>
      </c>
    </row>
    <row r="52" spans="1:11">
      <c r="A52" s="368" t="s">
        <v>540</v>
      </c>
      <c r="B52" s="1124">
        <v>0</v>
      </c>
      <c r="C52" s="1124">
        <v>0</v>
      </c>
      <c r="D52" s="1124">
        <v>0</v>
      </c>
      <c r="E52" s="1124">
        <v>0</v>
      </c>
      <c r="F52" s="1124">
        <v>0</v>
      </c>
      <c r="G52" s="1124">
        <v>0</v>
      </c>
      <c r="H52" s="1079">
        <v>0</v>
      </c>
      <c r="I52" s="1079">
        <v>0</v>
      </c>
      <c r="J52" s="1079">
        <v>0</v>
      </c>
      <c r="K52" s="1079">
        <v>0</v>
      </c>
    </row>
    <row r="53" spans="1:11">
      <c r="A53" s="368" t="s">
        <v>541</v>
      </c>
      <c r="B53" s="1124">
        <v>0</v>
      </c>
      <c r="C53" s="1124">
        <v>0</v>
      </c>
      <c r="D53" s="1124">
        <v>0</v>
      </c>
      <c r="E53" s="1124">
        <v>0</v>
      </c>
      <c r="F53" s="1124">
        <v>0</v>
      </c>
      <c r="G53" s="1124">
        <v>0</v>
      </c>
      <c r="H53" s="1079">
        <v>0</v>
      </c>
      <c r="I53" s="1079">
        <v>0</v>
      </c>
      <c r="J53" s="1079">
        <v>0</v>
      </c>
      <c r="K53" s="1079">
        <v>0</v>
      </c>
    </row>
    <row r="54" spans="1:11">
      <c r="A54" s="368" t="s">
        <v>542</v>
      </c>
      <c r="B54" s="1124">
        <v>0</v>
      </c>
      <c r="C54" s="1124">
        <v>0</v>
      </c>
      <c r="D54" s="1124">
        <v>0</v>
      </c>
      <c r="E54" s="1124">
        <v>0</v>
      </c>
      <c r="F54" s="1124">
        <v>0</v>
      </c>
      <c r="G54" s="1124">
        <v>0</v>
      </c>
      <c r="H54" s="1079">
        <v>0</v>
      </c>
      <c r="I54" s="1079">
        <v>0</v>
      </c>
      <c r="J54" s="1079">
        <v>0</v>
      </c>
      <c r="K54" s="1079">
        <v>0</v>
      </c>
    </row>
    <row r="55" spans="1:11">
      <c r="A55" s="368" t="s">
        <v>543</v>
      </c>
      <c r="B55" s="1124">
        <v>0</v>
      </c>
      <c r="C55" s="1124">
        <v>0</v>
      </c>
      <c r="D55" s="1124">
        <v>0</v>
      </c>
      <c r="E55" s="1124">
        <v>0</v>
      </c>
      <c r="F55" s="1124">
        <v>0</v>
      </c>
      <c r="G55" s="1124">
        <v>0</v>
      </c>
      <c r="H55" s="1079">
        <v>0</v>
      </c>
      <c r="I55" s="1079">
        <v>0</v>
      </c>
      <c r="J55" s="1079">
        <v>0</v>
      </c>
      <c r="K55" s="1079">
        <v>0</v>
      </c>
    </row>
    <row r="56" spans="1:11">
      <c r="A56" s="368" t="s">
        <v>544</v>
      </c>
      <c r="B56" s="1124">
        <v>915450.85</v>
      </c>
      <c r="C56" s="1124">
        <v>770146.57</v>
      </c>
      <c r="D56" s="1124">
        <v>844356.5</v>
      </c>
      <c r="E56" s="1124">
        <v>789113.96000000008</v>
      </c>
      <c r="F56" s="1124">
        <v>762086.67999999993</v>
      </c>
      <c r="G56" s="1124">
        <v>939144.75</v>
      </c>
      <c r="H56" s="1079">
        <v>1646299.95</v>
      </c>
      <c r="I56" s="1079">
        <v>896157.00000000012</v>
      </c>
      <c r="J56" s="1079">
        <v>1084586.92</v>
      </c>
      <c r="K56" s="1079">
        <v>501446.9</v>
      </c>
    </row>
    <row r="57" spans="1:11">
      <c r="A57" s="368" t="s">
        <v>545</v>
      </c>
      <c r="B57" s="1124">
        <v>0</v>
      </c>
      <c r="C57" s="1124">
        <v>0</v>
      </c>
      <c r="D57" s="1124">
        <v>0</v>
      </c>
      <c r="E57" s="1124">
        <v>0</v>
      </c>
      <c r="F57" s="1124">
        <v>0</v>
      </c>
      <c r="G57" s="1124">
        <v>0</v>
      </c>
      <c r="H57" s="1079">
        <v>0</v>
      </c>
      <c r="I57" s="1079">
        <v>0</v>
      </c>
      <c r="J57" s="1079">
        <v>0</v>
      </c>
      <c r="K57" s="1079">
        <v>0</v>
      </c>
    </row>
    <row r="58" spans="1:11">
      <c r="A58" s="368" t="s">
        <v>528</v>
      </c>
      <c r="B58" s="1124">
        <v>0</v>
      </c>
      <c r="C58" s="1124">
        <v>0</v>
      </c>
      <c r="D58" s="1124">
        <v>0</v>
      </c>
      <c r="E58" s="1124">
        <v>0</v>
      </c>
      <c r="F58" s="1124">
        <v>0</v>
      </c>
      <c r="G58" s="1124">
        <v>0</v>
      </c>
      <c r="H58" s="1079">
        <v>0</v>
      </c>
      <c r="I58" s="1079">
        <v>0</v>
      </c>
      <c r="J58" s="1079">
        <v>0</v>
      </c>
      <c r="K58" s="1079">
        <v>0</v>
      </c>
    </row>
    <row r="59" spans="1:11">
      <c r="A59" s="367" t="s">
        <v>4</v>
      </c>
      <c r="B59" s="1123">
        <v>27708227.890000001</v>
      </c>
      <c r="C59" s="1123">
        <v>29335762.300000001</v>
      </c>
      <c r="D59" s="1123">
        <v>29998866.160000004</v>
      </c>
      <c r="E59" s="1123">
        <v>30568403.609999999</v>
      </c>
      <c r="F59" s="1123">
        <v>31517869.539999992</v>
      </c>
      <c r="G59" s="1123">
        <v>22035543.790000003</v>
      </c>
      <c r="H59" s="1077">
        <v>36210420.75</v>
      </c>
      <c r="I59" s="1077">
        <v>46563607.5</v>
      </c>
      <c r="J59" s="1077">
        <v>51543486.709999993</v>
      </c>
      <c r="K59" s="1077">
        <v>51956209.530000001</v>
      </c>
    </row>
    <row r="60" spans="1:11">
      <c r="A60" s="368" t="s">
        <v>546</v>
      </c>
      <c r="B60" s="1124">
        <v>0</v>
      </c>
      <c r="C60" s="1124">
        <v>0</v>
      </c>
      <c r="D60" s="1124">
        <v>0</v>
      </c>
      <c r="E60" s="1124">
        <v>0</v>
      </c>
      <c r="F60" s="1124">
        <v>78084.23000000001</v>
      </c>
      <c r="G60" s="1124">
        <v>18258.68</v>
      </c>
      <c r="H60" s="1079">
        <v>512794.84</v>
      </c>
      <c r="I60" s="1079">
        <v>8695055.1699999999</v>
      </c>
      <c r="J60" s="1079">
        <v>11783014.439999999</v>
      </c>
      <c r="K60" s="1079">
        <v>9810822.0199999996</v>
      </c>
    </row>
    <row r="61" spans="1:11">
      <c r="A61" s="368" t="s">
        <v>547</v>
      </c>
      <c r="B61" s="1124">
        <v>186600</v>
      </c>
      <c r="C61" s="1124">
        <v>200200</v>
      </c>
      <c r="D61" s="1124">
        <v>197500</v>
      </c>
      <c r="E61" s="1124">
        <v>192800</v>
      </c>
      <c r="F61" s="1124">
        <v>220800</v>
      </c>
      <c r="G61" s="1124">
        <v>281100</v>
      </c>
      <c r="H61" s="1079">
        <v>405650</v>
      </c>
      <c r="I61" s="1079">
        <v>551400</v>
      </c>
      <c r="J61" s="1079">
        <v>441800</v>
      </c>
      <c r="K61" s="1079">
        <v>545200</v>
      </c>
    </row>
    <row r="62" spans="1:11">
      <c r="A62" s="368" t="s">
        <v>562</v>
      </c>
      <c r="B62" s="1124">
        <v>0</v>
      </c>
      <c r="C62" s="1124">
        <v>0</v>
      </c>
      <c r="D62" s="1124">
        <v>0</v>
      </c>
      <c r="E62" s="1124">
        <v>0</v>
      </c>
      <c r="F62" s="1124">
        <v>0</v>
      </c>
      <c r="G62" s="1124">
        <v>0</v>
      </c>
      <c r="H62" s="1079">
        <v>0</v>
      </c>
      <c r="I62" s="1079">
        <v>0</v>
      </c>
      <c r="J62" s="1079">
        <v>0</v>
      </c>
      <c r="K62" s="1079">
        <v>0</v>
      </c>
    </row>
    <row r="63" spans="1:11">
      <c r="A63" s="368" t="s">
        <v>548</v>
      </c>
      <c r="B63" s="1124">
        <v>27512916.330000002</v>
      </c>
      <c r="C63" s="1124">
        <v>29130595.620000001</v>
      </c>
      <c r="D63" s="1124">
        <v>29801346.160000004</v>
      </c>
      <c r="E63" s="1124">
        <v>30375549.609999999</v>
      </c>
      <c r="F63" s="1124">
        <v>31218945.309999991</v>
      </c>
      <c r="G63" s="1124">
        <v>21736089.110000003</v>
      </c>
      <c r="H63" s="1079">
        <v>35291332.909999996</v>
      </c>
      <c r="I63" s="1079">
        <v>37316982.329999998</v>
      </c>
      <c r="J63" s="1079">
        <v>39318519.270000003</v>
      </c>
      <c r="K63" s="1079">
        <v>41590570.549999997</v>
      </c>
    </row>
    <row r="64" spans="1:11">
      <c r="A64" s="368" t="s">
        <v>549</v>
      </c>
      <c r="B64" s="1124">
        <v>8711.56</v>
      </c>
      <c r="C64" s="1124">
        <v>4966.68</v>
      </c>
      <c r="D64" s="1124">
        <v>20</v>
      </c>
      <c r="E64" s="1124">
        <v>54</v>
      </c>
      <c r="F64" s="1124">
        <v>40</v>
      </c>
      <c r="G64" s="1124">
        <v>96</v>
      </c>
      <c r="H64" s="1079">
        <v>643</v>
      </c>
      <c r="I64" s="1079">
        <v>170</v>
      </c>
      <c r="J64" s="1079">
        <v>153</v>
      </c>
      <c r="K64" s="1079">
        <v>9616.9600000000009</v>
      </c>
    </row>
    <row r="65" spans="1:11">
      <c r="A65" s="367" t="s">
        <v>291</v>
      </c>
      <c r="B65" s="1123">
        <v>574873.59</v>
      </c>
      <c r="C65" s="1077">
        <v>1082074.7500000002</v>
      </c>
      <c r="D65" s="1077">
        <v>1835757.0399999998</v>
      </c>
      <c r="E65" s="1077">
        <v>1811402.4000000001</v>
      </c>
      <c r="F65" s="1077">
        <v>3988456.98</v>
      </c>
      <c r="G65" s="1077">
        <v>1299300.2700000005</v>
      </c>
      <c r="H65" s="1077">
        <v>652952.27</v>
      </c>
      <c r="I65" s="1077">
        <v>1990857.38</v>
      </c>
      <c r="J65" s="1077">
        <v>5402177.0899999999</v>
      </c>
      <c r="K65" s="1077">
        <v>5619309.0700000003</v>
      </c>
    </row>
    <row r="66" spans="1:11">
      <c r="A66" s="366" t="s">
        <v>292</v>
      </c>
      <c r="B66" s="1122">
        <v>0</v>
      </c>
      <c r="C66" s="1122">
        <v>0</v>
      </c>
      <c r="D66" s="1122">
        <v>0</v>
      </c>
      <c r="E66" s="1122">
        <v>0</v>
      </c>
      <c r="F66" s="1122">
        <v>0</v>
      </c>
      <c r="G66" s="1122">
        <v>0</v>
      </c>
      <c r="H66" s="1077">
        <v>0</v>
      </c>
      <c r="I66" s="1077">
        <v>0</v>
      </c>
      <c r="J66" s="1077">
        <v>0</v>
      </c>
      <c r="K66" s="1077">
        <v>0</v>
      </c>
    </row>
    <row r="67" spans="1:11">
      <c r="A67" s="368" t="s">
        <v>550</v>
      </c>
      <c r="B67" s="1124">
        <v>0</v>
      </c>
      <c r="C67" s="1124">
        <v>0</v>
      </c>
      <c r="D67" s="1124">
        <v>0</v>
      </c>
      <c r="E67" s="1124">
        <v>0</v>
      </c>
      <c r="F67" s="1124">
        <v>0</v>
      </c>
      <c r="G67" s="1124">
        <v>0</v>
      </c>
      <c r="H67" s="1079">
        <v>0</v>
      </c>
      <c r="I67" s="1079">
        <v>0</v>
      </c>
      <c r="J67" s="1079">
        <v>0</v>
      </c>
      <c r="K67" s="1079">
        <v>0</v>
      </c>
    </row>
    <row r="68" spans="1:11">
      <c r="A68" s="368" t="s">
        <v>528</v>
      </c>
      <c r="B68" s="1124">
        <v>0</v>
      </c>
      <c r="C68" s="1124">
        <v>0</v>
      </c>
      <c r="D68" s="1124">
        <v>0</v>
      </c>
      <c r="E68" s="1124">
        <v>0</v>
      </c>
      <c r="F68" s="1124">
        <v>0</v>
      </c>
      <c r="G68" s="1124">
        <v>0</v>
      </c>
      <c r="H68" s="1079">
        <v>0</v>
      </c>
      <c r="I68" s="1079">
        <v>0</v>
      </c>
      <c r="J68" s="1079">
        <v>0</v>
      </c>
      <c r="K68" s="1079">
        <v>0</v>
      </c>
    </row>
    <row r="69" spans="1:11">
      <c r="A69" s="366" t="s">
        <v>293</v>
      </c>
      <c r="B69" s="1122">
        <v>0</v>
      </c>
      <c r="C69" s="1122">
        <v>0</v>
      </c>
      <c r="D69" s="1122">
        <v>0</v>
      </c>
      <c r="E69" s="1122">
        <v>0</v>
      </c>
      <c r="F69" s="1122">
        <v>0</v>
      </c>
      <c r="G69" s="1122">
        <v>0</v>
      </c>
      <c r="H69" s="1077">
        <v>0</v>
      </c>
      <c r="I69" s="1077">
        <v>451035.33</v>
      </c>
      <c r="J69" s="1077">
        <v>651362.37</v>
      </c>
      <c r="K69" s="1077">
        <v>503297.23999999993</v>
      </c>
    </row>
    <row r="70" spans="1:11">
      <c r="A70" s="368" t="s">
        <v>551</v>
      </c>
      <c r="B70" s="1124">
        <v>0</v>
      </c>
      <c r="C70" s="1124">
        <v>0</v>
      </c>
      <c r="D70" s="1124">
        <v>0</v>
      </c>
      <c r="E70" s="1124">
        <v>0</v>
      </c>
      <c r="F70" s="1124">
        <v>0</v>
      </c>
      <c r="G70" s="1124">
        <v>0</v>
      </c>
      <c r="H70" s="1079">
        <v>0</v>
      </c>
      <c r="I70" s="1079">
        <v>451035.33</v>
      </c>
      <c r="J70" s="1079">
        <v>651362.37</v>
      </c>
      <c r="K70" s="1079">
        <v>503297.23999999993</v>
      </c>
    </row>
    <row r="71" spans="1:11">
      <c r="A71" s="366" t="s">
        <v>294</v>
      </c>
      <c r="B71" s="1122">
        <v>519402</v>
      </c>
      <c r="C71" s="1122">
        <v>551699</v>
      </c>
      <c r="D71" s="1122">
        <v>659886.53</v>
      </c>
      <c r="E71" s="1122">
        <v>709196.79</v>
      </c>
      <c r="F71" s="1122">
        <v>637766</v>
      </c>
      <c r="G71" s="1122">
        <v>193145</v>
      </c>
      <c r="H71" s="1077">
        <v>685550</v>
      </c>
      <c r="I71" s="1077">
        <v>737199</v>
      </c>
      <c r="J71" s="1077">
        <v>411437</v>
      </c>
      <c r="K71" s="1077">
        <v>387063</v>
      </c>
    </row>
    <row r="72" spans="1:11">
      <c r="A72" s="368" t="s">
        <v>552</v>
      </c>
      <c r="B72" s="1124">
        <v>0</v>
      </c>
      <c r="C72" s="1124">
        <v>0</v>
      </c>
      <c r="D72" s="1124">
        <v>0</v>
      </c>
      <c r="E72" s="1124">
        <v>0</v>
      </c>
      <c r="F72" s="1124">
        <v>0</v>
      </c>
      <c r="G72" s="1124">
        <v>0</v>
      </c>
      <c r="H72" s="1079">
        <v>0</v>
      </c>
      <c r="I72" s="1079">
        <v>0</v>
      </c>
      <c r="J72" s="1079">
        <v>0</v>
      </c>
      <c r="K72" s="1079">
        <v>0</v>
      </c>
    </row>
    <row r="73" spans="1:11">
      <c r="A73" s="368" t="s">
        <v>553</v>
      </c>
      <c r="B73" s="1124">
        <v>0</v>
      </c>
      <c r="C73" s="1124">
        <v>0</v>
      </c>
      <c r="D73" s="1124">
        <v>0</v>
      </c>
      <c r="E73" s="1124">
        <v>0</v>
      </c>
      <c r="F73" s="1124">
        <v>0</v>
      </c>
      <c r="G73" s="1124">
        <v>0</v>
      </c>
      <c r="H73" s="1079">
        <v>0</v>
      </c>
      <c r="I73" s="1079">
        <v>0</v>
      </c>
      <c r="J73" s="1079">
        <v>0</v>
      </c>
      <c r="K73" s="1079">
        <v>0</v>
      </c>
    </row>
    <row r="74" spans="1:11">
      <c r="A74" s="368" t="s">
        <v>301</v>
      </c>
      <c r="B74" s="1124">
        <v>519402</v>
      </c>
      <c r="C74" s="1124">
        <v>551699</v>
      </c>
      <c r="D74" s="1124">
        <v>659886.53</v>
      </c>
      <c r="E74" s="1124">
        <v>709196.79</v>
      </c>
      <c r="F74" s="1124">
        <v>637766</v>
      </c>
      <c r="G74" s="1124">
        <v>193145</v>
      </c>
      <c r="H74" s="1079">
        <v>685550</v>
      </c>
      <c r="I74" s="1079">
        <v>737199</v>
      </c>
      <c r="J74" s="1079">
        <v>411437</v>
      </c>
      <c r="K74" s="1079">
        <v>387063</v>
      </c>
    </row>
    <row r="75" spans="1:11">
      <c r="A75" s="368" t="s">
        <v>554</v>
      </c>
      <c r="B75" s="1124">
        <v>0</v>
      </c>
      <c r="C75" s="1124">
        <v>0</v>
      </c>
      <c r="D75" s="1124">
        <v>0</v>
      </c>
      <c r="E75" s="1124">
        <v>0</v>
      </c>
      <c r="F75" s="1124">
        <v>0</v>
      </c>
      <c r="G75" s="1124">
        <v>0</v>
      </c>
      <c r="H75" s="1079">
        <v>0</v>
      </c>
      <c r="I75" s="1079">
        <v>0</v>
      </c>
      <c r="J75" s="1079">
        <v>0</v>
      </c>
      <c r="K75" s="1079">
        <v>0</v>
      </c>
    </row>
    <row r="76" spans="1:11">
      <c r="A76" s="366" t="s">
        <v>302</v>
      </c>
      <c r="B76" s="1122">
        <v>911712.99000000022</v>
      </c>
      <c r="C76" s="1122">
        <v>278416.74</v>
      </c>
      <c r="D76" s="1122">
        <v>1008216.1300000001</v>
      </c>
      <c r="E76" s="1122">
        <v>586559.11</v>
      </c>
      <c r="F76" s="1122">
        <v>1020233.0300000001</v>
      </c>
      <c r="G76" s="1122">
        <v>783020.97000000009</v>
      </c>
      <c r="H76" s="1077">
        <v>1806875.5799999998</v>
      </c>
      <c r="I76" s="1077">
        <v>300097.74999999994</v>
      </c>
      <c r="J76" s="1077">
        <v>1932898.27</v>
      </c>
      <c r="K76" s="1077">
        <v>309036.28999999998</v>
      </c>
    </row>
    <row r="77" spans="1:11">
      <c r="A77" s="368" t="s">
        <v>555</v>
      </c>
      <c r="B77" s="1124">
        <v>0</v>
      </c>
      <c r="C77" s="1124">
        <v>0</v>
      </c>
      <c r="D77" s="1124">
        <v>0</v>
      </c>
      <c r="E77" s="1124">
        <v>0</v>
      </c>
      <c r="F77" s="1124">
        <v>0</v>
      </c>
      <c r="G77" s="1124">
        <v>0</v>
      </c>
      <c r="H77" s="1079">
        <v>0</v>
      </c>
      <c r="I77" s="1079">
        <v>0</v>
      </c>
      <c r="J77" s="1079">
        <v>0</v>
      </c>
      <c r="K77" s="1079">
        <v>0</v>
      </c>
    </row>
    <row r="78" spans="1:11">
      <c r="A78" s="368" t="s">
        <v>432</v>
      </c>
      <c r="B78" s="1124">
        <v>907709.16000000015</v>
      </c>
      <c r="C78" s="1124">
        <v>275756.24</v>
      </c>
      <c r="D78" s="1124">
        <v>990270.08000000007</v>
      </c>
      <c r="E78" s="1124">
        <v>583618.96</v>
      </c>
      <c r="F78" s="1124">
        <v>1002922.3200000001</v>
      </c>
      <c r="G78" s="1124">
        <v>780362.08000000007</v>
      </c>
      <c r="H78" s="1079">
        <v>1802846.76</v>
      </c>
      <c r="I78" s="1079">
        <v>284993.21999999997</v>
      </c>
      <c r="J78" s="1079">
        <v>1925388.8599999999</v>
      </c>
      <c r="K78" s="1079">
        <v>302663.58</v>
      </c>
    </row>
    <row r="79" spans="1:11">
      <c r="A79" s="369" t="s">
        <v>556</v>
      </c>
      <c r="B79" s="1124">
        <v>1437.77</v>
      </c>
      <c r="C79" s="1124">
        <v>924.99999999999989</v>
      </c>
      <c r="D79" s="1124">
        <v>4523.6499999999996</v>
      </c>
      <c r="E79" s="1124">
        <v>2940.1500000000005</v>
      </c>
      <c r="F79" s="1124">
        <v>10784.79</v>
      </c>
      <c r="G79" s="1124">
        <v>1977.8999999999999</v>
      </c>
      <c r="H79" s="1079">
        <v>2469.16</v>
      </c>
      <c r="I79" s="1079">
        <v>4152.8899999999994</v>
      </c>
      <c r="J79" s="1079">
        <v>4791.4600000000009</v>
      </c>
      <c r="K79" s="1079">
        <v>4934.7100000000009</v>
      </c>
    </row>
    <row r="80" spans="1:11">
      <c r="A80" s="368" t="s">
        <v>557</v>
      </c>
      <c r="B80" s="1124">
        <v>0</v>
      </c>
      <c r="C80" s="1124">
        <v>0</v>
      </c>
      <c r="D80" s="1124">
        <v>0</v>
      </c>
      <c r="E80" s="1124">
        <v>0</v>
      </c>
      <c r="F80" s="1124">
        <v>0</v>
      </c>
      <c r="G80" s="1124">
        <v>0</v>
      </c>
      <c r="H80" s="1079">
        <v>0</v>
      </c>
      <c r="I80" s="1079">
        <v>0</v>
      </c>
      <c r="J80" s="1079">
        <v>0</v>
      </c>
      <c r="K80" s="1079">
        <v>0</v>
      </c>
    </row>
    <row r="81" spans="1:11">
      <c r="A81" s="368" t="s">
        <v>558</v>
      </c>
      <c r="B81" s="1124">
        <v>2566.06</v>
      </c>
      <c r="C81" s="1124">
        <v>1735.5</v>
      </c>
      <c r="D81" s="1124">
        <v>13422.4</v>
      </c>
      <c r="E81" s="1124">
        <v>0</v>
      </c>
      <c r="F81" s="1124">
        <v>6525.92</v>
      </c>
      <c r="G81" s="1124">
        <v>680.99</v>
      </c>
      <c r="H81" s="1079">
        <v>1559.66</v>
      </c>
      <c r="I81" s="1079">
        <v>10951.64</v>
      </c>
      <c r="J81" s="1079">
        <v>2717.95</v>
      </c>
      <c r="K81" s="1079">
        <v>1438</v>
      </c>
    </row>
    <row r="82" spans="1:11">
      <c r="A82" s="370" t="s">
        <v>122</v>
      </c>
      <c r="B82" s="1081">
        <v>139671042.84</v>
      </c>
      <c r="C82" s="1081">
        <v>159001453.95000002</v>
      </c>
      <c r="D82" s="1081">
        <v>161320608.02000001</v>
      </c>
      <c r="E82" s="1081">
        <v>172034839.59999999</v>
      </c>
      <c r="F82" s="1081">
        <v>212952242.41</v>
      </c>
      <c r="G82" s="1081">
        <v>162826593.47000003</v>
      </c>
      <c r="H82" s="1081">
        <v>272445150.58999997</v>
      </c>
      <c r="I82" s="1081">
        <v>373133333.48999995</v>
      </c>
      <c r="J82" s="1081">
        <v>422035980.68000001</v>
      </c>
      <c r="K82" s="1081">
        <v>455853478.62</v>
      </c>
    </row>
    <row r="83" spans="1:11">
      <c r="A83" s="233" t="s">
        <v>443</v>
      </c>
    </row>
    <row r="84" spans="1:11">
      <c r="A84" s="155" t="s">
        <v>1629</v>
      </c>
      <c r="B84" s="372"/>
      <c r="C84" s="372"/>
      <c r="D84" s="372"/>
      <c r="E84" s="372"/>
      <c r="F84" s="372"/>
      <c r="G84" s="372"/>
    </row>
    <row r="85" spans="1:11">
      <c r="A85" s="127" t="s">
        <v>559</v>
      </c>
    </row>
  </sheetData>
  <pageMargins left="1.0236220472440944" right="0.6692913385826772" top="1.1023622047244095" bottom="0.74803149606299213" header="0.31496062992125984" footer="0.31496062992125984"/>
  <pageSetup scale="6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5"/>
  <sheetViews>
    <sheetView showGridLines="0" zoomScaleNormal="100" workbookViewId="0">
      <pane xSplit="1" ySplit="7" topLeftCell="B51" activePane="bottomRight" state="frozen"/>
      <selection pane="topRight" activeCell="B1" sqref="B1"/>
      <selection pane="bottomLeft" activeCell="A11" sqref="A11"/>
      <selection pane="bottomRight" activeCell="N82" sqref="N82"/>
    </sheetView>
  </sheetViews>
  <sheetFormatPr defaultColWidth="11.42578125" defaultRowHeight="14.25" customHeight="1"/>
  <cols>
    <col min="1" max="1" width="70" style="225" customWidth="1"/>
    <col min="2" max="14" width="11.5703125" style="225" customWidth="1"/>
    <col min="15" max="17" width="11.42578125" style="225"/>
    <col min="18" max="18" width="55.42578125" style="225" customWidth="1"/>
    <col min="19" max="19" width="16.7109375" style="225" bestFit="1" customWidth="1"/>
    <col min="20" max="16384" width="11.42578125" style="225"/>
  </cols>
  <sheetData>
    <row r="1" spans="1:16" ht="14.25" customHeight="1">
      <c r="A1" s="133" t="s">
        <v>115</v>
      </c>
      <c r="B1" s="1233">
        <v>32</v>
      </c>
      <c r="C1" s="1233"/>
      <c r="D1" s="1233"/>
      <c r="E1" s="1233"/>
      <c r="F1" s="1233"/>
      <c r="G1" s="1233"/>
      <c r="H1" s="1233"/>
      <c r="I1" s="1233"/>
      <c r="J1" s="1233"/>
      <c r="K1" s="1233"/>
      <c r="L1" s="1233"/>
      <c r="M1" s="1233"/>
      <c r="N1" s="1233"/>
    </row>
    <row r="2" spans="1:16" s="185" customFormat="1" ht="14.25" customHeight="1">
      <c r="A2" s="748"/>
      <c r="B2" s="750"/>
      <c r="C2" s="750"/>
      <c r="D2" s="750"/>
      <c r="E2" s="750"/>
      <c r="F2" s="750"/>
      <c r="G2" s="750"/>
      <c r="H2" s="750"/>
      <c r="I2" s="750"/>
      <c r="J2" s="750"/>
      <c r="K2" s="750"/>
      <c r="L2" s="750"/>
      <c r="M2" s="750"/>
      <c r="N2" s="750"/>
    </row>
    <row r="4" spans="1:16" ht="14.25" customHeight="1">
      <c r="A4" s="226" t="s">
        <v>243</v>
      </c>
    </row>
    <row r="5" spans="1:16" ht="14.25" customHeight="1">
      <c r="A5" s="226" t="s">
        <v>1627</v>
      </c>
    </row>
    <row r="6" spans="1:16" ht="14.25" customHeight="1">
      <c r="A6" s="225" t="s">
        <v>181</v>
      </c>
    </row>
    <row r="7" spans="1:16" ht="14.25" customHeight="1">
      <c r="A7" s="364" t="s">
        <v>581</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c r="O7" s="217"/>
      <c r="P7" s="217"/>
    </row>
    <row r="8" spans="1:16" ht="14.25" customHeight="1">
      <c r="A8" s="366" t="s">
        <v>182</v>
      </c>
      <c r="B8" s="1122">
        <v>38039369.209999993</v>
      </c>
      <c r="C8" s="1122">
        <v>33224246.68</v>
      </c>
      <c r="D8" s="1122">
        <v>43062722.410000004</v>
      </c>
      <c r="E8" s="1122">
        <v>95643807.810000017</v>
      </c>
      <c r="F8" s="1122">
        <v>42963226.119999997</v>
      </c>
      <c r="G8" s="1122">
        <v>41547595.380000003</v>
      </c>
      <c r="H8" s="1122">
        <v>38567327.299999997</v>
      </c>
      <c r="I8" s="1122">
        <v>34865159.390000001</v>
      </c>
      <c r="J8" s="1122">
        <v>47572190.809999995</v>
      </c>
      <c r="K8" s="1122">
        <v>39501790.310000002</v>
      </c>
      <c r="L8" s="1122">
        <v>35652590.269999996</v>
      </c>
      <c r="M8" s="1122">
        <v>40205081.339999996</v>
      </c>
      <c r="N8" s="1122">
        <v>530845107.03000003</v>
      </c>
      <c r="O8" s="217"/>
      <c r="P8" s="217"/>
    </row>
    <row r="9" spans="1:16" ht="14.25" customHeight="1">
      <c r="A9" s="367" t="s">
        <v>297</v>
      </c>
      <c r="B9" s="1123">
        <v>11244849.479999999</v>
      </c>
      <c r="C9" s="1123">
        <v>11604113.540000001</v>
      </c>
      <c r="D9" s="1123">
        <v>17143746.43</v>
      </c>
      <c r="E9" s="1123">
        <v>17510585.380000003</v>
      </c>
      <c r="F9" s="1123">
        <v>12305292.219999999</v>
      </c>
      <c r="G9" s="1123">
        <v>15552245.98</v>
      </c>
      <c r="H9" s="1123">
        <v>12075888.339999998</v>
      </c>
      <c r="I9" s="1123">
        <v>9720062.1700000018</v>
      </c>
      <c r="J9" s="1123">
        <v>14819672.569999998</v>
      </c>
      <c r="K9" s="1123">
        <v>11213657.789999999</v>
      </c>
      <c r="L9" s="1123">
        <v>8200783.9400000013</v>
      </c>
      <c r="M9" s="1123">
        <v>12715990.960000001</v>
      </c>
      <c r="N9" s="1123">
        <v>154106888.79999998</v>
      </c>
      <c r="O9" s="217"/>
      <c r="P9" s="217"/>
    </row>
    <row r="10" spans="1:16" ht="14.25" customHeight="1">
      <c r="A10" s="368" t="s">
        <v>505</v>
      </c>
      <c r="B10" s="1124">
        <v>2949913.02</v>
      </c>
      <c r="C10" s="1124">
        <v>5877396.4699999997</v>
      </c>
      <c r="D10" s="1124">
        <v>9519056.4000000004</v>
      </c>
      <c r="E10" s="1124">
        <v>5862762.1200000001</v>
      </c>
      <c r="F10" s="1124">
        <v>3171017.13</v>
      </c>
      <c r="G10" s="1124">
        <v>7246814.8100000005</v>
      </c>
      <c r="H10" s="1124">
        <v>5246651.0699999994</v>
      </c>
      <c r="I10" s="1124">
        <v>3380658.35</v>
      </c>
      <c r="J10" s="1124">
        <v>7179141.6399999997</v>
      </c>
      <c r="K10" s="1124">
        <v>1735436.53</v>
      </c>
      <c r="L10" s="1124">
        <v>906263.44</v>
      </c>
      <c r="M10" s="1124">
        <v>5544168.3399999999</v>
      </c>
      <c r="N10" s="1124">
        <v>58619279.320000008</v>
      </c>
    </row>
    <row r="11" spans="1:16" ht="14.25" customHeight="1">
      <c r="A11" s="368" t="s">
        <v>506</v>
      </c>
      <c r="B11" s="1124">
        <v>4849341.3900000006</v>
      </c>
      <c r="C11" s="1124">
        <v>2403890.7999999998</v>
      </c>
      <c r="D11" s="1124">
        <v>4316320.97</v>
      </c>
      <c r="E11" s="1124">
        <v>7294489.0199999996</v>
      </c>
      <c r="F11" s="1124">
        <v>5488722.75</v>
      </c>
      <c r="G11" s="1124">
        <v>4792171.04</v>
      </c>
      <c r="H11" s="1124">
        <v>3462656.39</v>
      </c>
      <c r="I11" s="1124">
        <v>2905787.6100000003</v>
      </c>
      <c r="J11" s="1124">
        <v>4161331.98</v>
      </c>
      <c r="K11" s="1124">
        <v>5739446.2300000004</v>
      </c>
      <c r="L11" s="1124">
        <v>3431879.46</v>
      </c>
      <c r="M11" s="1124">
        <v>3516675.1</v>
      </c>
      <c r="N11" s="1124">
        <v>52362712.739999995</v>
      </c>
    </row>
    <row r="12" spans="1:16" ht="14.25" customHeight="1">
      <c r="A12" s="368" t="s">
        <v>507</v>
      </c>
      <c r="B12" s="1124">
        <v>2224627.58</v>
      </c>
      <c r="C12" s="1124">
        <v>2065094.6300000001</v>
      </c>
      <c r="D12" s="1124">
        <v>1991185.69</v>
      </c>
      <c r="E12" s="1124">
        <v>3008683.23</v>
      </c>
      <c r="F12" s="1124">
        <v>2266784.35</v>
      </c>
      <c r="G12" s="1124">
        <v>2104526.79</v>
      </c>
      <c r="H12" s="1124">
        <v>1941211.61</v>
      </c>
      <c r="I12" s="1124">
        <v>1964844.13</v>
      </c>
      <c r="J12" s="1124">
        <v>1978450.3199999998</v>
      </c>
      <c r="K12" s="1124">
        <v>2173133.65</v>
      </c>
      <c r="L12" s="1124">
        <v>2282821.4500000002</v>
      </c>
      <c r="M12" s="1124">
        <v>2093513.9200000002</v>
      </c>
      <c r="N12" s="1124">
        <v>26094877.349999998</v>
      </c>
    </row>
    <row r="13" spans="1:16" ht="14.25" customHeight="1">
      <c r="A13" s="368" t="s">
        <v>508</v>
      </c>
      <c r="B13" s="1124">
        <v>0</v>
      </c>
      <c r="C13" s="1124">
        <v>0</v>
      </c>
      <c r="D13" s="1124">
        <v>0</v>
      </c>
      <c r="E13" s="1124">
        <v>0</v>
      </c>
      <c r="F13" s="1124">
        <v>0</v>
      </c>
      <c r="G13" s="1124">
        <v>0</v>
      </c>
      <c r="H13" s="1124">
        <v>0</v>
      </c>
      <c r="I13" s="1124">
        <v>0</v>
      </c>
      <c r="J13" s="1124">
        <v>0</v>
      </c>
      <c r="K13" s="1124">
        <v>0</v>
      </c>
      <c r="L13" s="1124">
        <v>0</v>
      </c>
      <c r="M13" s="1124">
        <v>0</v>
      </c>
      <c r="N13" s="1124">
        <v>0</v>
      </c>
    </row>
    <row r="14" spans="1:16" ht="14.25" customHeight="1">
      <c r="A14" s="368" t="s">
        <v>509</v>
      </c>
      <c r="B14" s="1124">
        <v>101976.29000000001</v>
      </c>
      <c r="C14" s="1124">
        <v>88191.3</v>
      </c>
      <c r="D14" s="1124">
        <v>91771.97</v>
      </c>
      <c r="E14" s="1124">
        <v>87099.05</v>
      </c>
      <c r="F14" s="1124">
        <v>76390.080000000002</v>
      </c>
      <c r="G14" s="1124">
        <v>81595.73</v>
      </c>
      <c r="H14" s="1124">
        <v>68035.25</v>
      </c>
      <c r="I14" s="1124">
        <v>92872.73000000001</v>
      </c>
      <c r="J14" s="1124">
        <v>75731.7</v>
      </c>
      <c r="K14" s="1124">
        <v>146662.01</v>
      </c>
      <c r="L14" s="1124">
        <v>122722.23000000001</v>
      </c>
      <c r="M14" s="1124">
        <v>80444.08</v>
      </c>
      <c r="N14" s="1124">
        <v>1113492.42</v>
      </c>
    </row>
    <row r="15" spans="1:16" ht="14.25" customHeight="1">
      <c r="A15" s="368" t="s">
        <v>510</v>
      </c>
      <c r="B15" s="1124">
        <v>21886.5</v>
      </c>
      <c r="C15" s="1124">
        <v>21932.85</v>
      </c>
      <c r="D15" s="1124">
        <v>22707.52</v>
      </c>
      <c r="E15" s="1124">
        <v>11997.72</v>
      </c>
      <c r="F15" s="1124">
        <v>27365.83</v>
      </c>
      <c r="G15" s="1124">
        <v>22707.52</v>
      </c>
      <c r="H15" s="1124">
        <v>27927.85</v>
      </c>
      <c r="I15" s="1124">
        <v>21932.85</v>
      </c>
      <c r="J15" s="1124">
        <v>34331.599999999999</v>
      </c>
      <c r="K15" s="1124">
        <v>12120.86</v>
      </c>
      <c r="L15" s="1124">
        <v>36116.300000000003</v>
      </c>
      <c r="M15" s="1124">
        <v>26544.55</v>
      </c>
      <c r="N15" s="1124">
        <v>287571.95</v>
      </c>
    </row>
    <row r="16" spans="1:16" ht="14.25" customHeight="1">
      <c r="A16" s="368" t="s">
        <v>511</v>
      </c>
      <c r="B16" s="1124">
        <v>1097104.6999999997</v>
      </c>
      <c r="C16" s="1124">
        <v>1147607.49</v>
      </c>
      <c r="D16" s="1124">
        <v>1202703.8799999999</v>
      </c>
      <c r="E16" s="1124">
        <v>1245554.24</v>
      </c>
      <c r="F16" s="1124">
        <v>1275012.0799999998</v>
      </c>
      <c r="G16" s="1124">
        <v>1304430.0899999999</v>
      </c>
      <c r="H16" s="1124">
        <v>1329406.17</v>
      </c>
      <c r="I16" s="1124">
        <v>1353966.5</v>
      </c>
      <c r="J16" s="1124">
        <v>1390685.3299999998</v>
      </c>
      <c r="K16" s="1124">
        <v>1406858.51</v>
      </c>
      <c r="L16" s="1124">
        <v>1420981.06</v>
      </c>
      <c r="M16" s="1124">
        <v>1454644.97</v>
      </c>
      <c r="N16" s="1124">
        <v>15628955.02</v>
      </c>
    </row>
    <row r="17" spans="1:14" ht="14.25" customHeight="1">
      <c r="A17" s="367" t="s">
        <v>288</v>
      </c>
      <c r="B17" s="1123">
        <v>17038751.82</v>
      </c>
      <c r="C17" s="1123">
        <v>17517151.5</v>
      </c>
      <c r="D17" s="1123">
        <v>19507442.730000004</v>
      </c>
      <c r="E17" s="1123">
        <v>71145131.390000001</v>
      </c>
      <c r="F17" s="1123">
        <v>25132544.239999998</v>
      </c>
      <c r="G17" s="1123">
        <v>20698470.629999999</v>
      </c>
      <c r="H17" s="1123">
        <v>20900723.870000001</v>
      </c>
      <c r="I17" s="1123">
        <v>20087039.539999999</v>
      </c>
      <c r="J17" s="1123">
        <v>24917927.919999998</v>
      </c>
      <c r="K17" s="1123">
        <v>20448482.07</v>
      </c>
      <c r="L17" s="1123">
        <v>21399200.66</v>
      </c>
      <c r="M17" s="1123">
        <v>21370119.719999995</v>
      </c>
      <c r="N17" s="1123">
        <v>300162986.08999997</v>
      </c>
    </row>
    <row r="18" spans="1:14" ht="14.25" customHeight="1">
      <c r="A18" s="368" t="s">
        <v>512</v>
      </c>
      <c r="B18" s="1124">
        <v>16964015.810000002</v>
      </c>
      <c r="C18" s="1124">
        <v>17508682.77</v>
      </c>
      <c r="D18" s="1124">
        <v>19488452.530000001</v>
      </c>
      <c r="E18" s="1124">
        <v>71136158.939999998</v>
      </c>
      <c r="F18" s="1124">
        <v>25118067.079999998</v>
      </c>
      <c r="G18" s="1124">
        <v>20688048.640000001</v>
      </c>
      <c r="H18" s="1124">
        <v>20891638.420000002</v>
      </c>
      <c r="I18" s="1124">
        <v>20061065.850000001</v>
      </c>
      <c r="J18" s="1124">
        <v>24908761.77</v>
      </c>
      <c r="K18" s="1124">
        <v>20439285.030000001</v>
      </c>
      <c r="L18" s="1124">
        <v>21389805.870000001</v>
      </c>
      <c r="M18" s="1124">
        <v>21357283.829999998</v>
      </c>
      <c r="N18" s="1124">
        <v>299951266.53999996</v>
      </c>
    </row>
    <row r="19" spans="1:14" ht="14.25" customHeight="1">
      <c r="A19" s="368" t="s">
        <v>513</v>
      </c>
      <c r="B19" s="1124">
        <v>0</v>
      </c>
      <c r="C19" s="1124">
        <v>0</v>
      </c>
      <c r="D19" s="1124">
        <v>0</v>
      </c>
      <c r="E19" s="1124">
        <v>0</v>
      </c>
      <c r="F19" s="1124">
        <v>0</v>
      </c>
      <c r="G19" s="1124">
        <v>0</v>
      </c>
      <c r="H19" s="1124">
        <v>0</v>
      </c>
      <c r="I19" s="1124">
        <v>0</v>
      </c>
      <c r="J19" s="1124">
        <v>0</v>
      </c>
      <c r="K19" s="1124">
        <v>0</v>
      </c>
      <c r="L19" s="1124">
        <v>0</v>
      </c>
      <c r="M19" s="1124">
        <v>0</v>
      </c>
      <c r="N19" s="1124">
        <v>0</v>
      </c>
    </row>
    <row r="20" spans="1:14" ht="14.25" customHeight="1">
      <c r="A20" s="368" t="s">
        <v>514</v>
      </c>
      <c r="B20" s="1124">
        <v>0</v>
      </c>
      <c r="C20" s="1124">
        <v>0</v>
      </c>
      <c r="D20" s="1124">
        <v>0</v>
      </c>
      <c r="E20" s="1124">
        <v>0</v>
      </c>
      <c r="F20" s="1124">
        <v>0</v>
      </c>
      <c r="G20" s="1124">
        <v>0</v>
      </c>
      <c r="H20" s="1124">
        <v>0</v>
      </c>
      <c r="I20" s="1124">
        <v>0</v>
      </c>
      <c r="J20" s="1124">
        <v>0</v>
      </c>
      <c r="K20" s="1124">
        <v>0</v>
      </c>
      <c r="L20" s="1124">
        <v>0</v>
      </c>
      <c r="M20" s="1124">
        <v>0</v>
      </c>
      <c r="N20" s="1124">
        <v>0</v>
      </c>
    </row>
    <row r="21" spans="1:14" ht="14.25" customHeight="1">
      <c r="A21" s="368" t="s">
        <v>515</v>
      </c>
      <c r="B21" s="1124">
        <v>67664.429999999993</v>
      </c>
      <c r="C21" s="1124">
        <v>0</v>
      </c>
      <c r="D21" s="1124">
        <v>10043.780000000001</v>
      </c>
      <c r="E21" s="1124">
        <v>0</v>
      </c>
      <c r="F21" s="1124">
        <v>5522.79</v>
      </c>
      <c r="G21" s="1124">
        <v>1407.95</v>
      </c>
      <c r="H21" s="1124">
        <v>0</v>
      </c>
      <c r="I21" s="1124">
        <v>16815.080000000002</v>
      </c>
      <c r="J21" s="1124">
        <v>0</v>
      </c>
      <c r="K21" s="1124">
        <v>0</v>
      </c>
      <c r="L21" s="1124">
        <v>0</v>
      </c>
      <c r="M21" s="1124">
        <v>2675.83</v>
      </c>
      <c r="N21" s="1124">
        <v>104129.85999999999</v>
      </c>
    </row>
    <row r="22" spans="1:14" ht="14.25" customHeight="1">
      <c r="A22" s="368" t="s">
        <v>516</v>
      </c>
      <c r="B22" s="1124">
        <v>0</v>
      </c>
      <c r="C22" s="1124">
        <v>0</v>
      </c>
      <c r="D22" s="1124">
        <v>0</v>
      </c>
      <c r="E22" s="1124">
        <v>0</v>
      </c>
      <c r="F22" s="1124">
        <v>0</v>
      </c>
      <c r="G22" s="1124">
        <v>0</v>
      </c>
      <c r="H22" s="1124">
        <v>0</v>
      </c>
      <c r="I22" s="1124">
        <v>0</v>
      </c>
      <c r="J22" s="1124">
        <v>0</v>
      </c>
      <c r="K22" s="1124">
        <v>0</v>
      </c>
      <c r="L22" s="1124">
        <v>0</v>
      </c>
      <c r="M22" s="1124">
        <v>0</v>
      </c>
      <c r="N22" s="1124">
        <v>0</v>
      </c>
    </row>
    <row r="23" spans="1:14" ht="14.25" customHeight="1">
      <c r="A23" s="368" t="s">
        <v>517</v>
      </c>
      <c r="B23" s="1124">
        <v>0</v>
      </c>
      <c r="C23" s="1124">
        <v>0</v>
      </c>
      <c r="D23" s="1124">
        <v>0</v>
      </c>
      <c r="E23" s="1124">
        <v>0</v>
      </c>
      <c r="F23" s="1124">
        <v>0</v>
      </c>
      <c r="G23" s="1124">
        <v>0</v>
      </c>
      <c r="H23" s="1124">
        <v>0</v>
      </c>
      <c r="I23" s="1124">
        <v>0</v>
      </c>
      <c r="J23" s="1124">
        <v>0</v>
      </c>
      <c r="K23" s="1124">
        <v>0</v>
      </c>
      <c r="L23" s="1124">
        <v>0</v>
      </c>
      <c r="M23" s="1124">
        <v>0</v>
      </c>
      <c r="N23" s="1124">
        <v>0</v>
      </c>
    </row>
    <row r="24" spans="1:14" ht="14.25" customHeight="1">
      <c r="A24" s="368" t="s">
        <v>518</v>
      </c>
      <c r="B24" s="1124">
        <v>0</v>
      </c>
      <c r="C24" s="1124">
        <v>0</v>
      </c>
      <c r="D24" s="1124">
        <v>0</v>
      </c>
      <c r="E24" s="1124">
        <v>0</v>
      </c>
      <c r="F24" s="1124">
        <v>0</v>
      </c>
      <c r="G24" s="1124">
        <v>0</v>
      </c>
      <c r="H24" s="1124">
        <v>0</v>
      </c>
      <c r="I24" s="1124">
        <v>0</v>
      </c>
      <c r="J24" s="1124">
        <v>0</v>
      </c>
      <c r="K24" s="1124">
        <v>0</v>
      </c>
      <c r="L24" s="1124">
        <v>0</v>
      </c>
      <c r="M24" s="1124">
        <v>0</v>
      </c>
      <c r="N24" s="1124">
        <v>0</v>
      </c>
    </row>
    <row r="25" spans="1:14" ht="14.25" customHeight="1">
      <c r="A25" s="368" t="s">
        <v>519</v>
      </c>
      <c r="B25" s="1124">
        <v>0</v>
      </c>
      <c r="C25" s="1124">
        <v>0</v>
      </c>
      <c r="D25" s="1124">
        <v>0</v>
      </c>
      <c r="E25" s="1124">
        <v>0</v>
      </c>
      <c r="F25" s="1124">
        <v>0</v>
      </c>
      <c r="G25" s="1124">
        <v>0</v>
      </c>
      <c r="H25" s="1124">
        <v>0</v>
      </c>
      <c r="I25" s="1124">
        <v>0</v>
      </c>
      <c r="J25" s="1124">
        <v>0</v>
      </c>
      <c r="K25" s="1124">
        <v>0</v>
      </c>
      <c r="L25" s="1124">
        <v>0</v>
      </c>
      <c r="M25" s="1124">
        <v>0</v>
      </c>
      <c r="N25" s="1124">
        <v>0</v>
      </c>
    </row>
    <row r="26" spans="1:14" ht="14.25" customHeight="1">
      <c r="A26" s="368" t="s">
        <v>520</v>
      </c>
      <c r="B26" s="1124">
        <v>7071.58</v>
      </c>
      <c r="C26" s="1124">
        <v>8468.73</v>
      </c>
      <c r="D26" s="1124">
        <v>8946.42</v>
      </c>
      <c r="E26" s="1124">
        <v>8972.4500000000007</v>
      </c>
      <c r="F26" s="1124">
        <v>8954.3700000000008</v>
      </c>
      <c r="G26" s="1124">
        <v>9014.0400000000009</v>
      </c>
      <c r="H26" s="1124">
        <v>9085.4500000000007</v>
      </c>
      <c r="I26" s="1124">
        <v>9158.61</v>
      </c>
      <c r="J26" s="1124">
        <v>9166.15</v>
      </c>
      <c r="K26" s="1124">
        <v>9197.0400000000009</v>
      </c>
      <c r="L26" s="1124">
        <v>9394.7900000000009</v>
      </c>
      <c r="M26" s="1124">
        <v>10160.06</v>
      </c>
      <c r="N26" s="1124">
        <v>107589.69</v>
      </c>
    </row>
    <row r="27" spans="1:14" ht="14.25" customHeight="1">
      <c r="A27" s="367" t="s">
        <v>287</v>
      </c>
      <c r="B27" s="1123">
        <v>8715830.6099999994</v>
      </c>
      <c r="C27" s="1123">
        <v>3522828.81</v>
      </c>
      <c r="D27" s="1123">
        <v>5602930.2199999997</v>
      </c>
      <c r="E27" s="1123">
        <v>6085961.54</v>
      </c>
      <c r="F27" s="1123">
        <v>4228233.0999999996</v>
      </c>
      <c r="G27" s="1123">
        <v>4495989.53</v>
      </c>
      <c r="H27" s="1123">
        <v>4468538.6500000004</v>
      </c>
      <c r="I27" s="1123">
        <v>4196222.59</v>
      </c>
      <c r="J27" s="1123">
        <v>5371276.0700000003</v>
      </c>
      <c r="K27" s="1123">
        <v>6525849.1299999999</v>
      </c>
      <c r="L27" s="1123">
        <v>4629318.4800000004</v>
      </c>
      <c r="M27" s="1123">
        <v>4922408.24</v>
      </c>
      <c r="N27" s="1123">
        <v>62765386.970000006</v>
      </c>
    </row>
    <row r="28" spans="1:14" ht="14.25" customHeight="1">
      <c r="A28" s="368" t="s">
        <v>521</v>
      </c>
      <c r="B28" s="1124">
        <v>118419.35</v>
      </c>
      <c r="C28" s="1124">
        <v>779032.98</v>
      </c>
      <c r="D28" s="1124">
        <v>170313.65</v>
      </c>
      <c r="E28" s="1124">
        <v>918983.35</v>
      </c>
      <c r="F28" s="1124">
        <v>75855.95</v>
      </c>
      <c r="G28" s="1124">
        <v>209410.08000000002</v>
      </c>
      <c r="H28" s="1124">
        <v>969969.25</v>
      </c>
      <c r="I28" s="1124">
        <v>1127434.49</v>
      </c>
      <c r="J28" s="1124">
        <v>695884.77</v>
      </c>
      <c r="K28" s="1124">
        <v>1198392</v>
      </c>
      <c r="L28" s="1124">
        <v>5212.43</v>
      </c>
      <c r="M28" s="1124">
        <v>841606.83</v>
      </c>
      <c r="N28" s="1124">
        <v>7110515.129999999</v>
      </c>
    </row>
    <row r="29" spans="1:14" ht="14.25" customHeight="1">
      <c r="A29" s="368" t="s">
        <v>522</v>
      </c>
      <c r="B29" s="1124">
        <v>74146.67</v>
      </c>
      <c r="C29" s="1124">
        <v>7678.61</v>
      </c>
      <c r="D29" s="1124">
        <v>0</v>
      </c>
      <c r="E29" s="1124">
        <v>0</v>
      </c>
      <c r="F29" s="1124">
        <v>0</v>
      </c>
      <c r="G29" s="1124">
        <v>888.9</v>
      </c>
      <c r="H29" s="1124">
        <v>1390.98</v>
      </c>
      <c r="I29" s="1124">
        <v>0</v>
      </c>
      <c r="J29" s="1124">
        <v>0</v>
      </c>
      <c r="K29" s="1124">
        <v>2666.7</v>
      </c>
      <c r="L29" s="1124">
        <v>0</v>
      </c>
      <c r="M29" s="1124">
        <v>0</v>
      </c>
      <c r="N29" s="1124">
        <v>86771.859999999986</v>
      </c>
    </row>
    <row r="30" spans="1:14" ht="14.25" customHeight="1">
      <c r="A30" s="368" t="s">
        <v>523</v>
      </c>
      <c r="B30" s="1124">
        <v>807666.33</v>
      </c>
      <c r="C30" s="1124">
        <v>114652.99</v>
      </c>
      <c r="D30" s="1124">
        <v>569261.86</v>
      </c>
      <c r="E30" s="1124">
        <v>594820.72</v>
      </c>
      <c r="F30" s="1124">
        <v>252834.37</v>
      </c>
      <c r="G30" s="1124">
        <v>218383.62</v>
      </c>
      <c r="H30" s="1124">
        <v>35342.160000000003</v>
      </c>
      <c r="I30" s="1124">
        <v>24208.21</v>
      </c>
      <c r="J30" s="1124">
        <v>775033.59</v>
      </c>
      <c r="K30" s="1124">
        <v>594833.55000000005</v>
      </c>
      <c r="L30" s="1124">
        <v>530314.23999999999</v>
      </c>
      <c r="M30" s="1124">
        <v>380461.17</v>
      </c>
      <c r="N30" s="1124">
        <v>4897812.8100000005</v>
      </c>
    </row>
    <row r="31" spans="1:14" ht="14.25" customHeight="1">
      <c r="A31" s="368" t="s">
        <v>524</v>
      </c>
      <c r="B31" s="1124">
        <v>564058.31000000006</v>
      </c>
      <c r="C31" s="1124">
        <v>535720.46</v>
      </c>
      <c r="D31" s="1124">
        <v>540973.96</v>
      </c>
      <c r="E31" s="1124">
        <v>534178.01</v>
      </c>
      <c r="F31" s="1124">
        <v>530305.22</v>
      </c>
      <c r="G31" s="1124">
        <v>516865.45</v>
      </c>
      <c r="H31" s="1124">
        <v>560493.9</v>
      </c>
      <c r="I31" s="1124">
        <v>564561.90999999992</v>
      </c>
      <c r="J31" s="1124">
        <v>548532.05999999994</v>
      </c>
      <c r="K31" s="1124">
        <v>551318.35</v>
      </c>
      <c r="L31" s="1124">
        <v>552308.26</v>
      </c>
      <c r="M31" s="1124">
        <v>554663.09000000008</v>
      </c>
      <c r="N31" s="1124">
        <v>6553978.9799999986</v>
      </c>
    </row>
    <row r="32" spans="1:14" ht="14.25" customHeight="1">
      <c r="A32" s="368" t="s">
        <v>525</v>
      </c>
      <c r="B32" s="1124">
        <v>205280</v>
      </c>
      <c r="C32" s="1124">
        <v>212600</v>
      </c>
      <c r="D32" s="1124">
        <v>212600</v>
      </c>
      <c r="E32" s="1124">
        <v>212600</v>
      </c>
      <c r="F32" s="1124">
        <v>212600</v>
      </c>
      <c r="G32" s="1124">
        <v>212600</v>
      </c>
      <c r="H32" s="1124">
        <v>212600</v>
      </c>
      <c r="I32" s="1124">
        <v>212600</v>
      </c>
      <c r="J32" s="1124">
        <v>212600</v>
      </c>
      <c r="K32" s="1124">
        <v>212600</v>
      </c>
      <c r="L32" s="1124">
        <v>212600</v>
      </c>
      <c r="M32" s="1124">
        <v>212600</v>
      </c>
      <c r="N32" s="1124">
        <v>2543880</v>
      </c>
    </row>
    <row r="33" spans="1:14" ht="14.25" customHeight="1">
      <c r="A33" s="368" t="s">
        <v>526</v>
      </c>
      <c r="B33" s="1124">
        <v>1239981.42</v>
      </c>
      <c r="C33" s="1124">
        <v>813439.33000000007</v>
      </c>
      <c r="D33" s="1124">
        <v>3071905.88</v>
      </c>
      <c r="E33" s="1124">
        <v>1376214.4100000001</v>
      </c>
      <c r="F33" s="1124">
        <v>2049072.83</v>
      </c>
      <c r="G33" s="1124">
        <v>1252366.27</v>
      </c>
      <c r="H33" s="1124">
        <v>1412947.8</v>
      </c>
      <c r="I33" s="1124">
        <v>1173605.4100000001</v>
      </c>
      <c r="J33" s="1124">
        <v>902272.95000000007</v>
      </c>
      <c r="K33" s="1124">
        <v>954650.07</v>
      </c>
      <c r="L33" s="1124">
        <v>1597871.77</v>
      </c>
      <c r="M33" s="1124">
        <v>1056588.6599999999</v>
      </c>
      <c r="N33" s="1124">
        <v>16900916.800000001</v>
      </c>
    </row>
    <row r="34" spans="1:14" ht="14.25" customHeight="1">
      <c r="A34" s="368" t="s">
        <v>527</v>
      </c>
      <c r="B34" s="1124">
        <v>0</v>
      </c>
      <c r="C34" s="1124">
        <v>0</v>
      </c>
      <c r="D34" s="1124">
        <v>0</v>
      </c>
      <c r="E34" s="1124">
        <v>0</v>
      </c>
      <c r="F34" s="1124">
        <v>0</v>
      </c>
      <c r="G34" s="1124">
        <v>0</v>
      </c>
      <c r="H34" s="1124">
        <v>0</v>
      </c>
      <c r="I34" s="1124">
        <v>0</v>
      </c>
      <c r="J34" s="1124">
        <v>0</v>
      </c>
      <c r="K34" s="1124">
        <v>0</v>
      </c>
      <c r="L34" s="1124">
        <v>0</v>
      </c>
      <c r="M34" s="1124">
        <v>0</v>
      </c>
      <c r="N34" s="1124">
        <v>0</v>
      </c>
    </row>
    <row r="35" spans="1:14" ht="14.25" customHeight="1">
      <c r="A35" s="368" t="s">
        <v>528</v>
      </c>
      <c r="B35" s="1124">
        <v>5706278.5300000003</v>
      </c>
      <c r="C35" s="1124">
        <v>1059704.44</v>
      </c>
      <c r="D35" s="1124">
        <v>1037874.87</v>
      </c>
      <c r="E35" s="1124">
        <v>2449165.0499999998</v>
      </c>
      <c r="F35" s="1124">
        <v>1107564.73</v>
      </c>
      <c r="G35" s="1124">
        <v>2085475.21</v>
      </c>
      <c r="H35" s="1124">
        <v>1275794.56</v>
      </c>
      <c r="I35" s="1124">
        <v>1093812.5699999998</v>
      </c>
      <c r="J35" s="1124">
        <v>2236952.7000000002</v>
      </c>
      <c r="K35" s="1124">
        <v>3011388.46</v>
      </c>
      <c r="L35" s="1124">
        <v>1731011.78</v>
      </c>
      <c r="M35" s="1124">
        <v>1876488.49</v>
      </c>
      <c r="N35" s="1124">
        <v>24671511.390000004</v>
      </c>
    </row>
    <row r="36" spans="1:14" ht="14.25" customHeight="1">
      <c r="A36" s="367" t="s">
        <v>285</v>
      </c>
      <c r="B36" s="1123">
        <v>1039937.2999999999</v>
      </c>
      <c r="C36" s="1123">
        <v>580152.83000000007</v>
      </c>
      <c r="D36" s="1123">
        <v>808603.03</v>
      </c>
      <c r="E36" s="1123">
        <v>902129.5</v>
      </c>
      <c r="F36" s="1123">
        <v>1297156.56</v>
      </c>
      <c r="G36" s="1123">
        <v>800889.24</v>
      </c>
      <c r="H36" s="1123">
        <v>1122176.44</v>
      </c>
      <c r="I36" s="1123">
        <v>861835.09000000008</v>
      </c>
      <c r="J36" s="1123">
        <v>2463314.2500000005</v>
      </c>
      <c r="K36" s="1123">
        <v>1313801.32</v>
      </c>
      <c r="L36" s="1123">
        <v>1423287.19</v>
      </c>
      <c r="M36" s="1123">
        <v>1196562.42</v>
      </c>
      <c r="N36" s="1123">
        <v>13809845.17</v>
      </c>
    </row>
    <row r="37" spans="1:14" ht="14.25" customHeight="1">
      <c r="A37" s="366" t="s">
        <v>184</v>
      </c>
      <c r="B37" s="1122">
        <v>20978457.010000002</v>
      </c>
      <c r="C37" s="1122">
        <v>28511530.739999998</v>
      </c>
      <c r="D37" s="1122">
        <v>36465748.039999999</v>
      </c>
      <c r="E37" s="1122">
        <v>32967265.84</v>
      </c>
      <c r="F37" s="1122">
        <v>24093700.810000002</v>
      </c>
      <c r="G37" s="1122">
        <v>23204135.830000002</v>
      </c>
      <c r="H37" s="1122">
        <v>24257275.800000001</v>
      </c>
      <c r="I37" s="1122">
        <v>29975407.949999999</v>
      </c>
      <c r="J37" s="1122">
        <v>43967167.840000004</v>
      </c>
      <c r="K37" s="1122">
        <v>26298949.129999995</v>
      </c>
      <c r="L37" s="1122">
        <v>19111850.200000003</v>
      </c>
      <c r="M37" s="1122">
        <v>23655294.219999999</v>
      </c>
      <c r="N37" s="1122">
        <v>333486783.40999997</v>
      </c>
    </row>
    <row r="38" spans="1:14" ht="14.25" customHeight="1">
      <c r="A38" s="368" t="s">
        <v>529</v>
      </c>
      <c r="B38" s="1124">
        <v>11876634.720000001</v>
      </c>
      <c r="C38" s="1124">
        <v>13917902.42</v>
      </c>
      <c r="D38" s="1124">
        <v>11890859.810000001</v>
      </c>
      <c r="E38" s="1124">
        <v>15458547.23</v>
      </c>
      <c r="F38" s="1124">
        <v>12595721.07</v>
      </c>
      <c r="G38" s="1124">
        <v>12601581.42</v>
      </c>
      <c r="H38" s="1124">
        <v>15776003.960000001</v>
      </c>
      <c r="I38" s="1124">
        <v>18264327</v>
      </c>
      <c r="J38" s="1124">
        <v>17156426.960000001</v>
      </c>
      <c r="K38" s="1124">
        <v>12631532.92</v>
      </c>
      <c r="L38" s="1124">
        <v>9061087.1400000006</v>
      </c>
      <c r="M38" s="1124">
        <v>14200909.67</v>
      </c>
      <c r="N38" s="1124">
        <v>165431534.31999996</v>
      </c>
    </row>
    <row r="39" spans="1:14" ht="14.25" customHeight="1">
      <c r="A39" s="368" t="s">
        <v>530</v>
      </c>
      <c r="B39" s="1124">
        <v>1392241.95</v>
      </c>
      <c r="C39" s="1124">
        <v>441779.87</v>
      </c>
      <c r="D39" s="1124">
        <v>63676.13</v>
      </c>
      <c r="E39" s="1124">
        <v>6054159.1600000001</v>
      </c>
      <c r="F39" s="1124">
        <v>1097266.8</v>
      </c>
      <c r="G39" s="1124">
        <v>718674.89999999991</v>
      </c>
      <c r="H39" s="1124">
        <v>626835.37</v>
      </c>
      <c r="I39" s="1124">
        <v>473275.77</v>
      </c>
      <c r="J39" s="1124">
        <v>797866.13</v>
      </c>
      <c r="K39" s="1124">
        <v>5710860.8599999994</v>
      </c>
      <c r="L39" s="1124">
        <v>789379.38</v>
      </c>
      <c r="M39" s="1124">
        <v>434589.8</v>
      </c>
      <c r="N39" s="1124">
        <v>18600606.119999997</v>
      </c>
    </row>
    <row r="40" spans="1:14" ht="14.25" customHeight="1">
      <c r="A40" s="368" t="s">
        <v>531</v>
      </c>
      <c r="B40" s="1124">
        <v>2095491.17</v>
      </c>
      <c r="C40" s="1124">
        <v>4660813.49</v>
      </c>
      <c r="D40" s="1124">
        <v>16069825.6</v>
      </c>
      <c r="E40" s="1124">
        <v>4129779.77</v>
      </c>
      <c r="F40" s="1124">
        <v>1895535.62</v>
      </c>
      <c r="G40" s="1124">
        <v>2132788.11</v>
      </c>
      <c r="H40" s="1124">
        <v>1768152.4</v>
      </c>
      <c r="I40" s="1124">
        <v>3192841.4</v>
      </c>
      <c r="J40" s="1124">
        <v>16729010.280000001</v>
      </c>
      <c r="K40" s="1124">
        <v>1959411.1600000001</v>
      </c>
      <c r="L40" s="1124">
        <v>3092118.93</v>
      </c>
      <c r="M40" s="1124">
        <v>1740779.73</v>
      </c>
      <c r="N40" s="1124">
        <v>59466547.659999996</v>
      </c>
    </row>
    <row r="41" spans="1:14" ht="14.25" customHeight="1">
      <c r="A41" s="368" t="s">
        <v>532</v>
      </c>
      <c r="B41" s="1124">
        <v>1964091.61</v>
      </c>
      <c r="C41" s="1124">
        <v>4127616.9</v>
      </c>
      <c r="D41" s="1124">
        <v>1533817.8</v>
      </c>
      <c r="E41" s="1124">
        <v>1246351.6399999999</v>
      </c>
      <c r="F41" s="1124">
        <v>2663047.06</v>
      </c>
      <c r="G41" s="1124">
        <v>1939430.3999999999</v>
      </c>
      <c r="H41" s="1124">
        <v>2395333.06</v>
      </c>
      <c r="I41" s="1124">
        <v>1958466.02</v>
      </c>
      <c r="J41" s="1124">
        <v>3101115.76</v>
      </c>
      <c r="K41" s="1124">
        <v>1316618.17</v>
      </c>
      <c r="L41" s="1124">
        <v>1684294.93</v>
      </c>
      <c r="M41" s="1124">
        <v>1872294.33</v>
      </c>
      <c r="N41" s="1124">
        <v>25802477.68</v>
      </c>
    </row>
    <row r="42" spans="1:14" ht="14.25" customHeight="1">
      <c r="A42" s="368" t="s">
        <v>533</v>
      </c>
      <c r="B42" s="1124">
        <v>0</v>
      </c>
      <c r="C42" s="1124">
        <v>0</v>
      </c>
      <c r="D42" s="1124">
        <v>0</v>
      </c>
      <c r="E42" s="1124">
        <v>0</v>
      </c>
      <c r="F42" s="1124">
        <v>0</v>
      </c>
      <c r="G42" s="1124">
        <v>0</v>
      </c>
      <c r="H42" s="1124">
        <v>0</v>
      </c>
      <c r="I42" s="1124">
        <v>0</v>
      </c>
      <c r="J42" s="1124">
        <v>0</v>
      </c>
      <c r="K42" s="1124">
        <v>0</v>
      </c>
      <c r="L42" s="1124">
        <v>0</v>
      </c>
      <c r="M42" s="1124">
        <v>0</v>
      </c>
      <c r="N42" s="1124">
        <v>0</v>
      </c>
    </row>
    <row r="43" spans="1:14" ht="14.25" customHeight="1">
      <c r="A43" s="368" t="s">
        <v>730</v>
      </c>
      <c r="B43" s="1124">
        <v>1101338.21</v>
      </c>
      <c r="C43" s="1124">
        <v>1144064.52</v>
      </c>
      <c r="D43" s="1124">
        <v>703614.15</v>
      </c>
      <c r="E43" s="1124">
        <v>950768.77</v>
      </c>
      <c r="F43" s="1124">
        <v>883615.9</v>
      </c>
      <c r="G43" s="1124">
        <v>903843.85</v>
      </c>
      <c r="H43" s="1124">
        <v>991890.87</v>
      </c>
      <c r="I43" s="1124">
        <v>901296.19</v>
      </c>
      <c r="J43" s="1124">
        <v>1124264.99</v>
      </c>
      <c r="K43" s="1124">
        <v>1326179.45</v>
      </c>
      <c r="L43" s="1124">
        <v>789005.59</v>
      </c>
      <c r="M43" s="1124">
        <v>915942.7</v>
      </c>
      <c r="N43" s="1124">
        <v>11735825.189999998</v>
      </c>
    </row>
    <row r="44" spans="1:14" ht="14.25" customHeight="1">
      <c r="A44" s="368" t="s">
        <v>535</v>
      </c>
      <c r="B44" s="1124">
        <v>43000</v>
      </c>
      <c r="C44" s="1124">
        <v>44500</v>
      </c>
      <c r="D44" s="1124">
        <v>142500</v>
      </c>
      <c r="E44" s="1124">
        <v>65000</v>
      </c>
      <c r="F44" s="1124">
        <v>44000</v>
      </c>
      <c r="G44" s="1124">
        <v>318510.09999999998</v>
      </c>
      <c r="H44" s="1124">
        <v>23000</v>
      </c>
      <c r="I44" s="1124">
        <v>80200</v>
      </c>
      <c r="J44" s="1124">
        <v>26500</v>
      </c>
      <c r="K44" s="1124">
        <v>26000</v>
      </c>
      <c r="L44" s="1124">
        <v>20200</v>
      </c>
      <c r="M44" s="1124">
        <v>18800</v>
      </c>
      <c r="N44" s="1124">
        <v>852210.1</v>
      </c>
    </row>
    <row r="45" spans="1:14" ht="14.25" customHeight="1">
      <c r="A45" s="368" t="s">
        <v>536</v>
      </c>
      <c r="B45" s="1124">
        <v>281818.05</v>
      </c>
      <c r="C45" s="1124">
        <v>289327.24</v>
      </c>
      <c r="D45" s="1124">
        <v>338786.55</v>
      </c>
      <c r="E45" s="1124">
        <v>367428.38</v>
      </c>
      <c r="F45" s="1124">
        <v>447920.46</v>
      </c>
      <c r="G45" s="1124">
        <v>313221.92</v>
      </c>
      <c r="H45" s="1124">
        <v>574783.96</v>
      </c>
      <c r="I45" s="1124">
        <v>773869.32</v>
      </c>
      <c r="J45" s="1124">
        <v>387915.26</v>
      </c>
      <c r="K45" s="1124">
        <v>354294.56</v>
      </c>
      <c r="L45" s="1124">
        <v>412660</v>
      </c>
      <c r="M45" s="1124">
        <v>261924.33</v>
      </c>
      <c r="N45" s="1124">
        <v>4803950.0299999993</v>
      </c>
    </row>
    <row r="46" spans="1:14" ht="14.25" customHeight="1">
      <c r="A46" s="368" t="s">
        <v>537</v>
      </c>
      <c r="B46" s="1124">
        <v>2223841.2999999998</v>
      </c>
      <c r="C46" s="1124">
        <v>3885526.3</v>
      </c>
      <c r="D46" s="1124">
        <v>5722668</v>
      </c>
      <c r="E46" s="1124">
        <v>4695230.8900000006</v>
      </c>
      <c r="F46" s="1124">
        <v>4466593.9000000004</v>
      </c>
      <c r="G46" s="1124">
        <v>4276085.13</v>
      </c>
      <c r="H46" s="1124">
        <v>2101276.1800000002</v>
      </c>
      <c r="I46" s="1124">
        <v>4331132.2500000009</v>
      </c>
      <c r="J46" s="1124">
        <v>4644068.46</v>
      </c>
      <c r="K46" s="1124">
        <v>2974052.01</v>
      </c>
      <c r="L46" s="1124">
        <v>3263104.2300000004</v>
      </c>
      <c r="M46" s="1124">
        <v>4210053.66</v>
      </c>
      <c r="N46" s="1124">
        <v>46793632.309999987</v>
      </c>
    </row>
    <row r="47" spans="1:14" ht="14.25" customHeight="1">
      <c r="A47" s="366" t="s">
        <v>299</v>
      </c>
      <c r="B47" s="1122">
        <v>41244527.780000009</v>
      </c>
      <c r="C47" s="1122">
        <v>38494516.329999998</v>
      </c>
      <c r="D47" s="1122">
        <v>30229508.899999999</v>
      </c>
      <c r="E47" s="1122">
        <v>33607896.329999998</v>
      </c>
      <c r="F47" s="1122">
        <v>32992480.780000001</v>
      </c>
      <c r="G47" s="1122">
        <v>33690150.550000004</v>
      </c>
      <c r="H47" s="1122">
        <v>31448213.549999997</v>
      </c>
      <c r="I47" s="1122">
        <v>32235847.510000002</v>
      </c>
      <c r="J47" s="1122">
        <v>31033062.569999997</v>
      </c>
      <c r="K47" s="1122">
        <v>33410681.500000004</v>
      </c>
      <c r="L47" s="1122">
        <v>32232190.640000001</v>
      </c>
      <c r="M47" s="1122">
        <v>31544823.91</v>
      </c>
      <c r="N47" s="1122">
        <v>402163900.35000002</v>
      </c>
    </row>
    <row r="48" spans="1:14" ht="14.25" customHeight="1">
      <c r="A48" s="367" t="s">
        <v>300</v>
      </c>
      <c r="B48" s="1123">
        <v>22294348.640000001</v>
      </c>
      <c r="C48" s="1123">
        <v>21983308.91</v>
      </c>
      <c r="D48" s="1123">
        <v>18302904.079999998</v>
      </c>
      <c r="E48" s="1123">
        <v>23582672.489999998</v>
      </c>
      <c r="F48" s="1123">
        <v>21410171.170000002</v>
      </c>
      <c r="G48" s="1123">
        <v>22587452.030000001</v>
      </c>
      <c r="H48" s="1123">
        <v>18981317.059999999</v>
      </c>
      <c r="I48" s="1123">
        <v>20824888.100000001</v>
      </c>
      <c r="J48" s="1123">
        <v>21820709.399999999</v>
      </c>
      <c r="K48" s="1123">
        <v>20287912.66</v>
      </c>
      <c r="L48" s="1123">
        <v>20157376.18</v>
      </c>
      <c r="M48" s="1123">
        <v>17350547.539999999</v>
      </c>
      <c r="N48" s="1123">
        <v>249583608.25999999</v>
      </c>
    </row>
    <row r="49" spans="1:14" ht="14.25" customHeight="1">
      <c r="A49" s="368" t="s">
        <v>538</v>
      </c>
      <c r="B49" s="1124">
        <v>22294348.640000001</v>
      </c>
      <c r="C49" s="1124">
        <v>21983308.91</v>
      </c>
      <c r="D49" s="1124">
        <v>18302904.079999998</v>
      </c>
      <c r="E49" s="1124">
        <v>23582672.489999998</v>
      </c>
      <c r="F49" s="1124">
        <v>21410171.170000002</v>
      </c>
      <c r="G49" s="1124">
        <v>22587452.030000001</v>
      </c>
      <c r="H49" s="1124">
        <v>18981317.059999999</v>
      </c>
      <c r="I49" s="1124">
        <v>20824888.100000001</v>
      </c>
      <c r="J49" s="1124">
        <v>21820709.399999999</v>
      </c>
      <c r="K49" s="1124">
        <v>20287912.66</v>
      </c>
      <c r="L49" s="1124">
        <v>20157376.18</v>
      </c>
      <c r="M49" s="1124">
        <v>17350547.539999999</v>
      </c>
      <c r="N49" s="1124">
        <v>249583608.25999999</v>
      </c>
    </row>
    <row r="50" spans="1:14" ht="14.25" customHeight="1">
      <c r="A50" s="367" t="s">
        <v>290</v>
      </c>
      <c r="B50" s="1123">
        <v>203073.55</v>
      </c>
      <c r="C50" s="1123">
        <v>515376.8</v>
      </c>
      <c r="D50" s="1123">
        <v>826327.18</v>
      </c>
      <c r="E50" s="1123">
        <v>496149.92</v>
      </c>
      <c r="F50" s="1123">
        <v>496985.25</v>
      </c>
      <c r="G50" s="1123">
        <v>527053.31999999995</v>
      </c>
      <c r="H50" s="1123">
        <v>161338.28999999998</v>
      </c>
      <c r="I50" s="1123">
        <v>620451.38</v>
      </c>
      <c r="J50" s="1123">
        <v>393071.4</v>
      </c>
      <c r="K50" s="1123">
        <v>654335.39</v>
      </c>
      <c r="L50" s="1123">
        <v>199865.53</v>
      </c>
      <c r="M50" s="1123">
        <v>549821.22000000009</v>
      </c>
      <c r="N50" s="1123">
        <v>5643849.2299999995</v>
      </c>
    </row>
    <row r="51" spans="1:14" ht="14.25" customHeight="1">
      <c r="A51" s="368" t="s">
        <v>539</v>
      </c>
      <c r="B51" s="1124">
        <v>0</v>
      </c>
      <c r="C51" s="1124">
        <v>0</v>
      </c>
      <c r="D51" s="1124">
        <v>0</v>
      </c>
      <c r="E51" s="1124">
        <v>0</v>
      </c>
      <c r="F51" s="1124">
        <v>0</v>
      </c>
      <c r="G51" s="1124">
        <v>0</v>
      </c>
      <c r="H51" s="1124">
        <v>0</v>
      </c>
      <c r="I51" s="1124">
        <v>0</v>
      </c>
      <c r="J51" s="1124">
        <v>0</v>
      </c>
      <c r="K51" s="1124">
        <v>0</v>
      </c>
      <c r="L51" s="1124">
        <v>0</v>
      </c>
      <c r="M51" s="1124">
        <v>0</v>
      </c>
      <c r="N51" s="1124">
        <v>0</v>
      </c>
    </row>
    <row r="52" spans="1:14" ht="14.25" customHeight="1">
      <c r="A52" s="368" t="s">
        <v>540</v>
      </c>
      <c r="B52" s="1124">
        <v>0</v>
      </c>
      <c r="C52" s="1124">
        <v>0</v>
      </c>
      <c r="D52" s="1124">
        <v>0</v>
      </c>
      <c r="E52" s="1124">
        <v>0</v>
      </c>
      <c r="F52" s="1124">
        <v>0</v>
      </c>
      <c r="G52" s="1124">
        <v>0</v>
      </c>
      <c r="H52" s="1124">
        <v>0</v>
      </c>
      <c r="I52" s="1124">
        <v>0</v>
      </c>
      <c r="J52" s="1124">
        <v>0</v>
      </c>
      <c r="K52" s="1124">
        <v>0</v>
      </c>
      <c r="L52" s="1124">
        <v>0</v>
      </c>
      <c r="M52" s="1124">
        <v>0</v>
      </c>
      <c r="N52" s="1124">
        <v>0</v>
      </c>
    </row>
    <row r="53" spans="1:14" ht="14.25" customHeight="1">
      <c r="A53" s="368" t="s">
        <v>541</v>
      </c>
      <c r="B53" s="1124">
        <v>0</v>
      </c>
      <c r="C53" s="1124">
        <v>0</v>
      </c>
      <c r="D53" s="1124">
        <v>0</v>
      </c>
      <c r="E53" s="1124">
        <v>0</v>
      </c>
      <c r="F53" s="1124">
        <v>0</v>
      </c>
      <c r="G53" s="1124">
        <v>0</v>
      </c>
      <c r="H53" s="1124">
        <v>0</v>
      </c>
      <c r="I53" s="1124">
        <v>0</v>
      </c>
      <c r="J53" s="1124">
        <v>0</v>
      </c>
      <c r="K53" s="1124">
        <v>0</v>
      </c>
      <c r="L53" s="1124">
        <v>0</v>
      </c>
      <c r="M53" s="1124">
        <v>0</v>
      </c>
      <c r="N53" s="1124">
        <v>0</v>
      </c>
    </row>
    <row r="54" spans="1:14" ht="14.25" customHeight="1">
      <c r="A54" s="368" t="s">
        <v>542</v>
      </c>
      <c r="B54" s="1124">
        <v>0</v>
      </c>
      <c r="C54" s="1124">
        <v>0</v>
      </c>
      <c r="D54" s="1124">
        <v>0</v>
      </c>
      <c r="E54" s="1124">
        <v>0</v>
      </c>
      <c r="F54" s="1124">
        <v>0</v>
      </c>
      <c r="G54" s="1124">
        <v>0</v>
      </c>
      <c r="H54" s="1124">
        <v>0</v>
      </c>
      <c r="I54" s="1124">
        <v>0</v>
      </c>
      <c r="J54" s="1124">
        <v>0</v>
      </c>
      <c r="K54" s="1124">
        <v>0</v>
      </c>
      <c r="L54" s="1124">
        <v>0</v>
      </c>
      <c r="M54" s="1124">
        <v>0</v>
      </c>
      <c r="N54" s="1124">
        <v>0</v>
      </c>
    </row>
    <row r="55" spans="1:14" ht="14.25" customHeight="1">
      <c r="A55" s="368" t="s">
        <v>543</v>
      </c>
      <c r="B55" s="1124">
        <v>0</v>
      </c>
      <c r="C55" s="1124">
        <v>0</v>
      </c>
      <c r="D55" s="1124">
        <v>0</v>
      </c>
      <c r="E55" s="1124">
        <v>0</v>
      </c>
      <c r="F55" s="1124">
        <v>0</v>
      </c>
      <c r="G55" s="1124">
        <v>0</v>
      </c>
      <c r="H55" s="1124">
        <v>0</v>
      </c>
      <c r="I55" s="1124">
        <v>0</v>
      </c>
      <c r="J55" s="1124">
        <v>0</v>
      </c>
      <c r="K55" s="1124">
        <v>0</v>
      </c>
      <c r="L55" s="1124">
        <v>0</v>
      </c>
      <c r="M55" s="1124">
        <v>0</v>
      </c>
      <c r="N55" s="1124">
        <v>0</v>
      </c>
    </row>
    <row r="56" spans="1:14" ht="14.25" customHeight="1">
      <c r="A56" s="368" t="s">
        <v>544</v>
      </c>
      <c r="B56" s="1124">
        <v>203073.55</v>
      </c>
      <c r="C56" s="1124">
        <v>515376.8</v>
      </c>
      <c r="D56" s="1124">
        <v>826327.18</v>
      </c>
      <c r="E56" s="1124">
        <v>496149.92</v>
      </c>
      <c r="F56" s="1124">
        <v>496985.25</v>
      </c>
      <c r="G56" s="1124">
        <v>527053.31999999995</v>
      </c>
      <c r="H56" s="1124">
        <v>161338.28999999998</v>
      </c>
      <c r="I56" s="1124">
        <v>620451.38</v>
      </c>
      <c r="J56" s="1124">
        <v>393071.4</v>
      </c>
      <c r="K56" s="1124">
        <v>654335.39</v>
      </c>
      <c r="L56" s="1124">
        <v>199865.53</v>
      </c>
      <c r="M56" s="1124">
        <v>549821.22000000009</v>
      </c>
      <c r="N56" s="1124">
        <v>5643849.2299999995</v>
      </c>
    </row>
    <row r="57" spans="1:14" ht="14.25" customHeight="1">
      <c r="A57" s="368" t="s">
        <v>545</v>
      </c>
      <c r="B57" s="1124">
        <v>0</v>
      </c>
      <c r="C57" s="1124">
        <v>0</v>
      </c>
      <c r="D57" s="1124">
        <v>0</v>
      </c>
      <c r="E57" s="1124">
        <v>0</v>
      </c>
      <c r="F57" s="1124">
        <v>0</v>
      </c>
      <c r="G57" s="1124">
        <v>0</v>
      </c>
      <c r="H57" s="1124">
        <v>0</v>
      </c>
      <c r="I57" s="1124">
        <v>0</v>
      </c>
      <c r="J57" s="1124">
        <v>0</v>
      </c>
      <c r="K57" s="1124">
        <v>0</v>
      </c>
      <c r="L57" s="1124">
        <v>0</v>
      </c>
      <c r="M57" s="1124">
        <v>0</v>
      </c>
      <c r="N57" s="1124">
        <v>0</v>
      </c>
    </row>
    <row r="58" spans="1:14" ht="14.25" customHeight="1">
      <c r="A58" s="368" t="s">
        <v>528</v>
      </c>
      <c r="B58" s="1124">
        <v>0</v>
      </c>
      <c r="C58" s="1124">
        <v>0</v>
      </c>
      <c r="D58" s="1124">
        <v>0</v>
      </c>
      <c r="E58" s="1124">
        <v>0</v>
      </c>
      <c r="F58" s="1124">
        <v>0</v>
      </c>
      <c r="G58" s="1124">
        <v>0</v>
      </c>
      <c r="H58" s="1124">
        <v>0</v>
      </c>
      <c r="I58" s="1124">
        <v>0</v>
      </c>
      <c r="J58" s="1124">
        <v>0</v>
      </c>
      <c r="K58" s="1124">
        <v>0</v>
      </c>
      <c r="L58" s="1124">
        <v>0</v>
      </c>
      <c r="M58" s="1124">
        <v>0</v>
      </c>
      <c r="N58" s="1124">
        <v>0</v>
      </c>
    </row>
    <row r="59" spans="1:14" ht="14.25" customHeight="1">
      <c r="A59" s="367" t="s">
        <v>4</v>
      </c>
      <c r="B59" s="1123">
        <v>18234523.100000001</v>
      </c>
      <c r="C59" s="1123">
        <v>15607108.51</v>
      </c>
      <c r="D59" s="1123">
        <v>10313614.23</v>
      </c>
      <c r="E59" s="1123">
        <v>8903610.5500000007</v>
      </c>
      <c r="F59" s="1123">
        <v>9257746.3200000003</v>
      </c>
      <c r="G59" s="1123">
        <v>10301803.960000001</v>
      </c>
      <c r="H59" s="1123">
        <v>11128877.799999999</v>
      </c>
      <c r="I59" s="1123">
        <v>9877132.1700000018</v>
      </c>
      <c r="J59" s="1123">
        <v>8524279.3599999994</v>
      </c>
      <c r="K59" s="1123">
        <v>11480198.33</v>
      </c>
      <c r="L59" s="1123">
        <v>11338927.530000001</v>
      </c>
      <c r="M59" s="1123">
        <v>12494791.440000001</v>
      </c>
      <c r="N59" s="1123">
        <v>137462613.30000001</v>
      </c>
    </row>
    <row r="60" spans="1:14" ht="14.25" customHeight="1">
      <c r="A60" s="368" t="s">
        <v>546</v>
      </c>
      <c r="B60" s="1124">
        <v>5160351.1900000004</v>
      </c>
      <c r="C60" s="1124">
        <v>6606927.1500000004</v>
      </c>
      <c r="D60" s="1124">
        <v>6589271.1299999999</v>
      </c>
      <c r="E60" s="1124">
        <v>5427621.6200000001</v>
      </c>
      <c r="F60" s="1124">
        <v>5761742.5600000005</v>
      </c>
      <c r="G60" s="1124">
        <v>6900205.5300000003</v>
      </c>
      <c r="H60" s="1124">
        <v>7524092.9499999993</v>
      </c>
      <c r="I60" s="1124">
        <v>6255621.9700000007</v>
      </c>
      <c r="J60" s="1124">
        <v>4986251.26</v>
      </c>
      <c r="K60" s="1124">
        <v>7312623.5899999999</v>
      </c>
      <c r="L60" s="1124">
        <v>4929829.12</v>
      </c>
      <c r="M60" s="1124">
        <v>3369971.05</v>
      </c>
      <c r="N60" s="1124">
        <v>70824509.11999999</v>
      </c>
    </row>
    <row r="61" spans="1:14" ht="14.25" customHeight="1">
      <c r="A61" s="368" t="s">
        <v>547</v>
      </c>
      <c r="B61" s="1124">
        <v>9721300</v>
      </c>
      <c r="C61" s="1124">
        <v>5837800</v>
      </c>
      <c r="D61" s="1124">
        <v>459800</v>
      </c>
      <c r="E61" s="1124">
        <v>215900</v>
      </c>
      <c r="F61" s="1124">
        <v>240750</v>
      </c>
      <c r="G61" s="1124">
        <v>251650</v>
      </c>
      <c r="H61" s="1124">
        <v>224900</v>
      </c>
      <c r="I61" s="1124">
        <v>191000</v>
      </c>
      <c r="J61" s="1124">
        <v>147600</v>
      </c>
      <c r="K61" s="1124">
        <v>808100</v>
      </c>
      <c r="L61" s="1124">
        <v>3023700</v>
      </c>
      <c r="M61" s="1124">
        <v>5784400</v>
      </c>
      <c r="N61" s="1124">
        <v>26906900</v>
      </c>
    </row>
    <row r="62" spans="1:14" ht="14.25" customHeight="1">
      <c r="A62" s="368" t="s">
        <v>562</v>
      </c>
      <c r="B62" s="1124">
        <v>0</v>
      </c>
      <c r="C62" s="1124">
        <v>0</v>
      </c>
      <c r="D62" s="1124">
        <v>0</v>
      </c>
      <c r="E62" s="1124">
        <v>0</v>
      </c>
      <c r="F62" s="1124">
        <v>0</v>
      </c>
      <c r="G62" s="1124">
        <v>0</v>
      </c>
      <c r="H62" s="1124">
        <v>0</v>
      </c>
      <c r="I62" s="1124">
        <v>0</v>
      </c>
      <c r="J62" s="1124">
        <v>0</v>
      </c>
      <c r="K62" s="1124">
        <v>0</v>
      </c>
      <c r="L62" s="1124">
        <v>0</v>
      </c>
      <c r="M62" s="1124">
        <v>0</v>
      </c>
      <c r="N62" s="1124">
        <v>0</v>
      </c>
    </row>
    <row r="63" spans="1:14" ht="14.25" customHeight="1">
      <c r="A63" s="368" t="s">
        <v>548</v>
      </c>
      <c r="B63" s="1124">
        <v>3352851.9099999997</v>
      </c>
      <c r="C63" s="1124">
        <v>3162381.36</v>
      </c>
      <c r="D63" s="1124">
        <v>3264543.0999999996</v>
      </c>
      <c r="E63" s="1124">
        <v>3260048.93</v>
      </c>
      <c r="F63" s="1124">
        <v>3255208.48</v>
      </c>
      <c r="G63" s="1124">
        <v>3149948.43</v>
      </c>
      <c r="H63" s="1124">
        <v>3379884.85</v>
      </c>
      <c r="I63" s="1124">
        <v>3430510.2</v>
      </c>
      <c r="J63" s="1124">
        <v>3390408.0999999996</v>
      </c>
      <c r="K63" s="1124">
        <v>3359376.37</v>
      </c>
      <c r="L63" s="1124">
        <v>3385398.41</v>
      </c>
      <c r="M63" s="1124">
        <v>3340420.39</v>
      </c>
      <c r="N63" s="1124">
        <v>39730980.530000001</v>
      </c>
    </row>
    <row r="64" spans="1:14" ht="14.25" customHeight="1">
      <c r="A64" s="368" t="s">
        <v>549</v>
      </c>
      <c r="B64" s="1124">
        <v>20</v>
      </c>
      <c r="C64" s="1124">
        <v>0</v>
      </c>
      <c r="D64" s="1124">
        <v>0</v>
      </c>
      <c r="E64" s="1124">
        <v>40</v>
      </c>
      <c r="F64" s="1124">
        <v>45.28</v>
      </c>
      <c r="G64" s="1124">
        <v>0</v>
      </c>
      <c r="H64" s="1124">
        <v>0</v>
      </c>
      <c r="I64" s="1124">
        <v>0</v>
      </c>
      <c r="J64" s="1124">
        <v>20</v>
      </c>
      <c r="K64" s="1124">
        <v>98.37</v>
      </c>
      <c r="L64" s="1124">
        <v>0</v>
      </c>
      <c r="M64" s="1124">
        <v>0</v>
      </c>
      <c r="N64" s="1124">
        <v>223.65</v>
      </c>
    </row>
    <row r="65" spans="1:14" ht="14.25" customHeight="1">
      <c r="A65" s="367" t="s">
        <v>291</v>
      </c>
      <c r="B65" s="1123">
        <v>512582.49</v>
      </c>
      <c r="C65" s="1124">
        <v>388722.11</v>
      </c>
      <c r="D65" s="1124">
        <v>786663.41</v>
      </c>
      <c r="E65" s="1124">
        <v>625463.37</v>
      </c>
      <c r="F65" s="1124">
        <v>1827578.0399999998</v>
      </c>
      <c r="G65" s="1124">
        <v>273841.24</v>
      </c>
      <c r="H65" s="1124">
        <v>1176680.3999999999</v>
      </c>
      <c r="I65" s="1124">
        <v>913375.85999999987</v>
      </c>
      <c r="J65" s="1124">
        <v>295002.41000000003</v>
      </c>
      <c r="K65" s="1124">
        <v>988235.12000000011</v>
      </c>
      <c r="L65" s="1124">
        <v>536021.4</v>
      </c>
      <c r="M65" s="1124">
        <v>1149663.7100000002</v>
      </c>
      <c r="N65" s="1124">
        <v>9473829.5600000005</v>
      </c>
    </row>
    <row r="66" spans="1:14" ht="14.25" customHeight="1">
      <c r="A66" s="366" t="s">
        <v>292</v>
      </c>
      <c r="B66" s="1122">
        <v>0</v>
      </c>
      <c r="C66" s="1122">
        <v>0</v>
      </c>
      <c r="D66" s="1122">
        <v>0</v>
      </c>
      <c r="E66" s="1122">
        <v>0</v>
      </c>
      <c r="F66" s="1122">
        <v>0</v>
      </c>
      <c r="G66" s="1122">
        <v>0</v>
      </c>
      <c r="H66" s="1122">
        <v>0</v>
      </c>
      <c r="I66" s="1122">
        <v>0</v>
      </c>
      <c r="J66" s="1122">
        <v>0</v>
      </c>
      <c r="K66" s="1122">
        <v>0</v>
      </c>
      <c r="L66" s="1122">
        <v>0</v>
      </c>
      <c r="M66" s="1122">
        <v>0</v>
      </c>
      <c r="N66" s="1122">
        <v>0</v>
      </c>
    </row>
    <row r="67" spans="1:14" ht="14.25" customHeight="1">
      <c r="A67" s="368" t="s">
        <v>550</v>
      </c>
      <c r="B67" s="1124">
        <v>0</v>
      </c>
      <c r="C67" s="1124">
        <v>0</v>
      </c>
      <c r="D67" s="1124">
        <v>0</v>
      </c>
      <c r="E67" s="1124">
        <v>0</v>
      </c>
      <c r="F67" s="1124">
        <v>0</v>
      </c>
      <c r="G67" s="1124">
        <v>0</v>
      </c>
      <c r="H67" s="1124">
        <v>0</v>
      </c>
      <c r="I67" s="1124">
        <v>0</v>
      </c>
      <c r="J67" s="1124">
        <v>0</v>
      </c>
      <c r="K67" s="1124">
        <v>0</v>
      </c>
      <c r="L67" s="1124">
        <v>0</v>
      </c>
      <c r="M67" s="1124">
        <v>0</v>
      </c>
      <c r="N67" s="1124">
        <v>0</v>
      </c>
    </row>
    <row r="68" spans="1:14" ht="14.25" customHeight="1">
      <c r="A68" s="368" t="s">
        <v>528</v>
      </c>
      <c r="B68" s="1124">
        <v>0</v>
      </c>
      <c r="C68" s="1124">
        <v>0</v>
      </c>
      <c r="D68" s="1124">
        <v>0</v>
      </c>
      <c r="E68" s="1124">
        <v>0</v>
      </c>
      <c r="F68" s="1124">
        <v>0</v>
      </c>
      <c r="G68" s="1124">
        <v>0</v>
      </c>
      <c r="H68" s="1124">
        <v>0</v>
      </c>
      <c r="I68" s="1124">
        <v>0</v>
      </c>
      <c r="J68" s="1124">
        <v>0</v>
      </c>
      <c r="K68" s="1124">
        <v>0</v>
      </c>
      <c r="L68" s="1124">
        <v>0</v>
      </c>
      <c r="M68" s="1124">
        <v>0</v>
      </c>
      <c r="N68" s="1124">
        <v>0</v>
      </c>
    </row>
    <row r="69" spans="1:14" ht="14.25" customHeight="1">
      <c r="A69" s="366" t="s">
        <v>293</v>
      </c>
      <c r="B69" s="1122">
        <v>380970.48000000004</v>
      </c>
      <c r="C69" s="1122">
        <v>540982.86</v>
      </c>
      <c r="D69" s="1122">
        <v>458538.93</v>
      </c>
      <c r="E69" s="1122">
        <v>407543.57999999996</v>
      </c>
      <c r="F69" s="1122">
        <v>579213.49</v>
      </c>
      <c r="G69" s="1122">
        <v>543849.66999999993</v>
      </c>
      <c r="H69" s="1122">
        <v>705840.97</v>
      </c>
      <c r="I69" s="1122">
        <v>569888.84</v>
      </c>
      <c r="J69" s="1122">
        <v>354047.63999999996</v>
      </c>
      <c r="K69" s="1122">
        <v>746868.02</v>
      </c>
      <c r="L69" s="1122">
        <v>410686.17</v>
      </c>
      <c r="M69" s="1122">
        <v>248517.37</v>
      </c>
      <c r="N69" s="1122">
        <v>5946948.0199999986</v>
      </c>
    </row>
    <row r="70" spans="1:14" ht="14.25" customHeight="1">
      <c r="A70" s="368" t="s">
        <v>551</v>
      </c>
      <c r="B70" s="1124">
        <v>380970.48000000004</v>
      </c>
      <c r="C70" s="1124">
        <v>540982.86</v>
      </c>
      <c r="D70" s="1124">
        <v>458538.93</v>
      </c>
      <c r="E70" s="1124">
        <v>407543.57999999996</v>
      </c>
      <c r="F70" s="1124">
        <v>579213.49</v>
      </c>
      <c r="G70" s="1124">
        <v>543849.66999999993</v>
      </c>
      <c r="H70" s="1124">
        <v>705840.97</v>
      </c>
      <c r="I70" s="1124">
        <v>569888.84</v>
      </c>
      <c r="J70" s="1124">
        <v>354047.63999999996</v>
      </c>
      <c r="K70" s="1124">
        <v>746868.02</v>
      </c>
      <c r="L70" s="1124">
        <v>410686.17</v>
      </c>
      <c r="M70" s="1124">
        <v>248517.37</v>
      </c>
      <c r="N70" s="1124">
        <v>5946948.0199999986</v>
      </c>
    </row>
    <row r="71" spans="1:14" ht="14.25" customHeight="1">
      <c r="A71" s="366" t="s">
        <v>294</v>
      </c>
      <c r="B71" s="1122">
        <v>109457</v>
      </c>
      <c r="C71" s="1122">
        <v>82366</v>
      </c>
      <c r="D71" s="1122">
        <v>117405.7</v>
      </c>
      <c r="E71" s="1122">
        <v>115578</v>
      </c>
      <c r="F71" s="1122">
        <v>108792</v>
      </c>
      <c r="G71" s="1122">
        <v>106283</v>
      </c>
      <c r="H71" s="1122">
        <v>119552</v>
      </c>
      <c r="I71" s="1122">
        <v>121076</v>
      </c>
      <c r="J71" s="1122">
        <v>96997</v>
      </c>
      <c r="K71" s="1122">
        <v>112171</v>
      </c>
      <c r="L71" s="1122">
        <v>95527</v>
      </c>
      <c r="M71" s="1122">
        <v>90370</v>
      </c>
      <c r="N71" s="1122">
        <v>1275574.7</v>
      </c>
    </row>
    <row r="72" spans="1:14" ht="14.25" customHeight="1">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4" ht="14.25" customHeight="1">
      <c r="A73" s="368" t="s">
        <v>553</v>
      </c>
      <c r="B73" s="1124">
        <v>0</v>
      </c>
      <c r="C73" s="1124">
        <v>0</v>
      </c>
      <c r="D73" s="1124">
        <v>0</v>
      </c>
      <c r="E73" s="1124">
        <v>0</v>
      </c>
      <c r="F73" s="1124">
        <v>0</v>
      </c>
      <c r="G73" s="1124">
        <v>0</v>
      </c>
      <c r="H73" s="1124">
        <v>0</v>
      </c>
      <c r="I73" s="1124">
        <v>0</v>
      </c>
      <c r="J73" s="1124">
        <v>0</v>
      </c>
      <c r="K73" s="1124">
        <v>0</v>
      </c>
      <c r="L73" s="1124">
        <v>0</v>
      </c>
      <c r="M73" s="1124">
        <v>0</v>
      </c>
      <c r="N73" s="1124">
        <v>0</v>
      </c>
    </row>
    <row r="74" spans="1:14" ht="14.25" customHeight="1">
      <c r="A74" s="368" t="s">
        <v>301</v>
      </c>
      <c r="B74" s="1124">
        <v>109457</v>
      </c>
      <c r="C74" s="1124">
        <v>82366</v>
      </c>
      <c r="D74" s="1124">
        <v>117405.7</v>
      </c>
      <c r="E74" s="1124">
        <v>115578</v>
      </c>
      <c r="F74" s="1124">
        <v>108792</v>
      </c>
      <c r="G74" s="1124">
        <v>106283</v>
      </c>
      <c r="H74" s="1124">
        <v>119552</v>
      </c>
      <c r="I74" s="1124">
        <v>121076</v>
      </c>
      <c r="J74" s="1124">
        <v>96997</v>
      </c>
      <c r="K74" s="1124">
        <v>112171</v>
      </c>
      <c r="L74" s="1124">
        <v>95527</v>
      </c>
      <c r="M74" s="1124">
        <v>90370</v>
      </c>
      <c r="N74" s="1124">
        <v>1275574.7</v>
      </c>
    </row>
    <row r="75" spans="1:14" ht="14.25" customHeight="1">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4" ht="14.25" customHeight="1">
      <c r="A76" s="366" t="s">
        <v>302</v>
      </c>
      <c r="B76" s="1122">
        <v>303285.93</v>
      </c>
      <c r="C76" s="1122">
        <v>421865.36000000004</v>
      </c>
      <c r="D76" s="1122">
        <v>445.37</v>
      </c>
      <c r="E76" s="1122">
        <v>253825.55000000002</v>
      </c>
      <c r="F76" s="1122">
        <v>2372.8000000000002</v>
      </c>
      <c r="G76" s="1122">
        <v>1811.21</v>
      </c>
      <c r="H76" s="1122">
        <v>749226.54</v>
      </c>
      <c r="I76" s="1122">
        <v>96044.24</v>
      </c>
      <c r="J76" s="1122">
        <v>968.46</v>
      </c>
      <c r="K76" s="1122">
        <v>206.75</v>
      </c>
      <c r="L76" s="1122">
        <v>304562.59000000003</v>
      </c>
      <c r="M76" s="1122">
        <v>145078.07999999999</v>
      </c>
      <c r="N76" s="1122">
        <v>2279692.8800000004</v>
      </c>
    </row>
    <row r="77" spans="1:14" ht="14.25" customHeight="1">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4" ht="14.25" customHeight="1">
      <c r="A78" s="368" t="s">
        <v>432</v>
      </c>
      <c r="B78" s="1124">
        <v>303100</v>
      </c>
      <c r="C78" s="1124">
        <v>419534.15</v>
      </c>
      <c r="D78" s="1124">
        <v>0</v>
      </c>
      <c r="E78" s="1124">
        <v>209062</v>
      </c>
      <c r="F78" s="1124">
        <v>0</v>
      </c>
      <c r="G78" s="1124">
        <v>0</v>
      </c>
      <c r="H78" s="1124">
        <v>716207</v>
      </c>
      <c r="I78" s="1124">
        <v>95795</v>
      </c>
      <c r="J78" s="1124">
        <v>0</v>
      </c>
      <c r="K78" s="1124">
        <v>0</v>
      </c>
      <c r="L78" s="1124">
        <v>304285</v>
      </c>
      <c r="M78" s="1124">
        <v>139585</v>
      </c>
      <c r="N78" s="1124">
        <v>2187568.15</v>
      </c>
    </row>
    <row r="79" spans="1:14" ht="14.25" customHeight="1">
      <c r="A79" s="369" t="s">
        <v>556</v>
      </c>
      <c r="B79" s="1124">
        <v>185.93</v>
      </c>
      <c r="C79" s="1124">
        <v>2331.21</v>
      </c>
      <c r="D79" s="1124">
        <v>445.37</v>
      </c>
      <c r="E79" s="1124">
        <v>1704.67</v>
      </c>
      <c r="F79" s="1124">
        <v>231.86</v>
      </c>
      <c r="G79" s="1124">
        <v>1811.21</v>
      </c>
      <c r="H79" s="1124">
        <v>3450.51</v>
      </c>
      <c r="I79" s="1124">
        <v>249.24</v>
      </c>
      <c r="J79" s="1124">
        <v>431.46</v>
      </c>
      <c r="K79" s="1124">
        <v>206.75</v>
      </c>
      <c r="L79" s="1124">
        <v>277.58999999999997</v>
      </c>
      <c r="M79" s="1124">
        <v>5493.08</v>
      </c>
      <c r="N79" s="1124">
        <v>16818.879999999997</v>
      </c>
    </row>
    <row r="80" spans="1:14" ht="14.25" customHeight="1">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ht="14.25" customHeight="1">
      <c r="A81" s="368" t="s">
        <v>558</v>
      </c>
      <c r="B81" s="1124">
        <v>0</v>
      </c>
      <c r="C81" s="1124">
        <v>0</v>
      </c>
      <c r="D81" s="1124">
        <v>0</v>
      </c>
      <c r="E81" s="1124">
        <v>43058.879999999997</v>
      </c>
      <c r="F81" s="1124">
        <v>2140.94</v>
      </c>
      <c r="G81" s="1124">
        <v>0</v>
      </c>
      <c r="H81" s="1124">
        <v>29569.03</v>
      </c>
      <c r="I81" s="1124">
        <v>0</v>
      </c>
      <c r="J81" s="1124">
        <v>537</v>
      </c>
      <c r="K81" s="1124">
        <v>0</v>
      </c>
      <c r="L81" s="1124">
        <v>0</v>
      </c>
      <c r="M81" s="1124">
        <v>0</v>
      </c>
      <c r="N81" s="1124">
        <v>75305.850000000006</v>
      </c>
    </row>
    <row r="82" spans="1:14" ht="14.25" customHeight="1">
      <c r="A82" s="370" t="s">
        <v>122</v>
      </c>
      <c r="B82" s="1081">
        <v>101056067.41000001</v>
      </c>
      <c r="C82" s="1081">
        <v>101275507.97</v>
      </c>
      <c r="D82" s="1081">
        <v>110334369.35000001</v>
      </c>
      <c r="E82" s="1081">
        <v>162995917.11000004</v>
      </c>
      <c r="F82" s="1081">
        <v>100739786</v>
      </c>
      <c r="G82" s="1081">
        <v>99093825.640000015</v>
      </c>
      <c r="H82" s="1081">
        <v>95847436.159999996</v>
      </c>
      <c r="I82" s="1081">
        <v>97863423.930000007</v>
      </c>
      <c r="J82" s="1081">
        <v>123024434.31999999</v>
      </c>
      <c r="K82" s="1081">
        <v>100070666.70999999</v>
      </c>
      <c r="L82" s="1081">
        <v>87807406.870000005</v>
      </c>
      <c r="M82" s="1081">
        <v>95889164.920000002</v>
      </c>
      <c r="N82" s="1081">
        <v>1275998006.3899999</v>
      </c>
    </row>
    <row r="83" spans="1:14" ht="14.25" customHeight="1">
      <c r="A83" s="233" t="s">
        <v>443</v>
      </c>
    </row>
    <row r="84" spans="1:14" ht="14.25" customHeight="1">
      <c r="A84" s="155" t="s">
        <v>1628</v>
      </c>
    </row>
    <row r="85" spans="1:14" ht="14.25" customHeight="1">
      <c r="A85" s="127" t="s">
        <v>559</v>
      </c>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N86"/>
  <sheetViews>
    <sheetView showGridLines="0" zoomScaleNormal="100" workbookViewId="0">
      <pane xSplit="1" ySplit="7" topLeftCell="B9" activePane="bottomRight" state="frozen"/>
      <selection pane="topRight" activeCell="B1" sqref="B1"/>
      <selection pane="bottomLeft" activeCell="A12" sqref="A12"/>
      <selection pane="bottomRight" activeCell="K9" sqref="K9"/>
    </sheetView>
  </sheetViews>
  <sheetFormatPr defaultColWidth="9.140625" defaultRowHeight="12.75"/>
  <cols>
    <col min="1" max="1" width="71" style="109" customWidth="1"/>
    <col min="2" max="7" width="10.7109375" style="109" customWidth="1"/>
    <col min="8" max="11" width="9.140625" style="109"/>
    <col min="14" max="14" width="13.5703125" bestFit="1" customWidth="1"/>
    <col min="15" max="16384" width="9.140625" style="109"/>
  </cols>
  <sheetData>
    <row r="1" spans="1:11">
      <c r="A1" s="133" t="s">
        <v>115</v>
      </c>
      <c r="B1" s="135"/>
      <c r="C1" s="135"/>
      <c r="D1" s="135"/>
      <c r="E1" s="135"/>
      <c r="F1" s="137"/>
      <c r="G1" s="137"/>
      <c r="H1" s="136"/>
      <c r="I1" s="136"/>
      <c r="J1" s="136"/>
      <c r="K1" s="136">
        <v>33</v>
      </c>
    </row>
    <row r="2" spans="1:11">
      <c r="A2" s="225"/>
    </row>
    <row r="3" spans="1:11">
      <c r="A3" s="225"/>
      <c r="B3" s="225"/>
      <c r="C3" s="225"/>
      <c r="D3" s="225"/>
      <c r="E3" s="225"/>
      <c r="F3" s="225"/>
      <c r="G3" s="225"/>
    </row>
    <row r="4" spans="1:11">
      <c r="A4" s="226" t="s">
        <v>315</v>
      </c>
      <c r="B4" s="225"/>
      <c r="C4" s="225"/>
      <c r="D4" s="225"/>
      <c r="E4" s="225"/>
      <c r="F4" s="225"/>
      <c r="G4" s="225"/>
    </row>
    <row r="5" spans="1:11">
      <c r="A5" s="226" t="s">
        <v>1630</v>
      </c>
      <c r="B5" s="225"/>
      <c r="C5" s="225"/>
      <c r="D5" s="225"/>
      <c r="E5" s="225"/>
      <c r="F5" s="225"/>
      <c r="G5" s="225"/>
    </row>
    <row r="6" spans="1:11">
      <c r="A6" s="225" t="s">
        <v>181</v>
      </c>
      <c r="B6" s="225"/>
      <c r="C6" s="225"/>
      <c r="D6" s="225"/>
      <c r="E6" s="225"/>
      <c r="F6" s="225"/>
      <c r="G6" s="225"/>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144064964.24000001</v>
      </c>
      <c r="C8" s="1122">
        <v>166281553.64999998</v>
      </c>
      <c r="D8" s="1122">
        <v>218143076.00000003</v>
      </c>
      <c r="E8" s="1122">
        <v>272359056.64999998</v>
      </c>
      <c r="F8" s="1122">
        <v>324344939.93000001</v>
      </c>
      <c r="G8" s="1122">
        <v>215249819.88000005</v>
      </c>
      <c r="H8" s="1122">
        <v>470935910.18999988</v>
      </c>
      <c r="I8" s="1122">
        <v>514818453.02999997</v>
      </c>
      <c r="J8" s="1122">
        <v>523540795.29000008</v>
      </c>
      <c r="K8" s="1122">
        <v>530845107.03000003</v>
      </c>
    </row>
    <row r="9" spans="1:11">
      <c r="A9" s="367" t="s">
        <v>297</v>
      </c>
      <c r="B9" s="1123">
        <v>50883465.400000006</v>
      </c>
      <c r="C9" s="1123">
        <v>51071946.080000006</v>
      </c>
      <c r="D9" s="1123">
        <v>79426075.13000001</v>
      </c>
      <c r="E9" s="1123">
        <v>95198083.400000006</v>
      </c>
      <c r="F9" s="1123">
        <v>118727008.28999999</v>
      </c>
      <c r="G9" s="1123">
        <v>86140476.690000013</v>
      </c>
      <c r="H9" s="1123">
        <v>142674990.91</v>
      </c>
      <c r="I9" s="1123">
        <v>134742941.63</v>
      </c>
      <c r="J9" s="1123">
        <v>153869760.04000002</v>
      </c>
      <c r="K9" s="1123">
        <v>154106888.79999998</v>
      </c>
    </row>
    <row r="10" spans="1:11">
      <c r="A10" s="368" t="s">
        <v>505</v>
      </c>
      <c r="B10" s="1124">
        <v>23054373.77</v>
      </c>
      <c r="C10" s="1124">
        <v>23576828.600000005</v>
      </c>
      <c r="D10" s="1124">
        <v>44894767.870000005</v>
      </c>
      <c r="E10" s="1124">
        <v>53759011.429999992</v>
      </c>
      <c r="F10" s="1124">
        <v>70610576.200000003</v>
      </c>
      <c r="G10" s="1124">
        <v>40873543.109999999</v>
      </c>
      <c r="H10" s="1124">
        <v>81556851.390000001</v>
      </c>
      <c r="I10" s="1124">
        <v>62553630.790000007</v>
      </c>
      <c r="J10" s="1124">
        <v>70246855.070000008</v>
      </c>
      <c r="K10" s="1124">
        <v>58619279.320000008</v>
      </c>
    </row>
    <row r="11" spans="1:11">
      <c r="A11" s="368" t="s">
        <v>506</v>
      </c>
      <c r="B11" s="1124">
        <v>12299422.760000004</v>
      </c>
      <c r="C11" s="1124">
        <v>10463093.289999999</v>
      </c>
      <c r="D11" s="1124">
        <v>13423639.629999999</v>
      </c>
      <c r="E11" s="1124">
        <v>18382908.999999996</v>
      </c>
      <c r="F11" s="1124">
        <v>21674247.569999997</v>
      </c>
      <c r="G11" s="1124">
        <v>20015922.760000002</v>
      </c>
      <c r="H11" s="1124">
        <v>32119923.32</v>
      </c>
      <c r="I11" s="1124">
        <v>37985232.620000005</v>
      </c>
      <c r="J11" s="1124">
        <v>45420978.810000002</v>
      </c>
      <c r="K11" s="1124">
        <v>52362712.739999995</v>
      </c>
    </row>
    <row r="12" spans="1:11">
      <c r="A12" s="368" t="s">
        <v>507</v>
      </c>
      <c r="B12" s="1124">
        <v>7820045.3899999987</v>
      </c>
      <c r="C12" s="1124">
        <v>8215260.7800000003</v>
      </c>
      <c r="D12" s="1124">
        <v>10995000.460000001</v>
      </c>
      <c r="E12" s="1124">
        <v>14244709.050000001</v>
      </c>
      <c r="F12" s="1124">
        <v>15009548</v>
      </c>
      <c r="G12" s="1124">
        <v>14195283.169999998</v>
      </c>
      <c r="H12" s="1124">
        <v>18637826.059999999</v>
      </c>
      <c r="I12" s="1124">
        <v>22740571.329999998</v>
      </c>
      <c r="J12" s="1124">
        <v>23940991.859999999</v>
      </c>
      <c r="K12" s="1124">
        <v>26094877.349999998</v>
      </c>
    </row>
    <row r="13" spans="1:11">
      <c r="A13" s="368" t="s">
        <v>508</v>
      </c>
      <c r="B13" s="1124">
        <v>414902.69999999995</v>
      </c>
      <c r="C13" s="1124">
        <v>513817.82</v>
      </c>
      <c r="D13" s="1124">
        <v>1559986.39</v>
      </c>
      <c r="E13" s="1124">
        <v>1503355.18</v>
      </c>
      <c r="F13" s="1124">
        <v>1967738.5999999999</v>
      </c>
      <c r="G13" s="1124">
        <v>1286431.92</v>
      </c>
      <c r="H13" s="1124">
        <v>861978.98</v>
      </c>
      <c r="I13" s="1124">
        <v>941046.01</v>
      </c>
      <c r="J13" s="1124">
        <v>1379799.87</v>
      </c>
      <c r="K13" s="1124">
        <v>0</v>
      </c>
    </row>
    <row r="14" spans="1:11">
      <c r="A14" s="368" t="s">
        <v>509</v>
      </c>
      <c r="B14" s="1124">
        <v>477878.88</v>
      </c>
      <c r="C14" s="1124">
        <v>540211.41999999993</v>
      </c>
      <c r="D14" s="1124">
        <v>596189.66999999993</v>
      </c>
      <c r="E14" s="1124">
        <v>1187157.4500000002</v>
      </c>
      <c r="F14" s="1124">
        <v>2577448.3100000005</v>
      </c>
      <c r="G14" s="1124">
        <v>1074558.76</v>
      </c>
      <c r="H14" s="1124">
        <v>954578.7</v>
      </c>
      <c r="I14" s="1124">
        <v>2094236.95</v>
      </c>
      <c r="J14" s="1124">
        <v>1157364.1400000001</v>
      </c>
      <c r="K14" s="1124">
        <v>1113492.42</v>
      </c>
    </row>
    <row r="15" spans="1:11">
      <c r="A15" s="368" t="s">
        <v>510</v>
      </c>
      <c r="B15" s="1124">
        <v>778229.75</v>
      </c>
      <c r="C15" s="1124">
        <v>444266.31999999995</v>
      </c>
      <c r="D15" s="1124">
        <v>484732.02999999997</v>
      </c>
      <c r="E15" s="1124">
        <v>3826</v>
      </c>
      <c r="F15" s="1124">
        <v>34361.469999999994</v>
      </c>
      <c r="G15" s="1124">
        <v>272606.17000000004</v>
      </c>
      <c r="H15" s="1124">
        <v>395395.89</v>
      </c>
      <c r="I15" s="1124">
        <v>297599.59999999998</v>
      </c>
      <c r="J15" s="1124">
        <v>266312.90000000002</v>
      </c>
      <c r="K15" s="1124">
        <v>287571.95</v>
      </c>
    </row>
    <row r="16" spans="1:11">
      <c r="A16" s="368" t="s">
        <v>511</v>
      </c>
      <c r="B16" s="1124">
        <v>6038612.1500000004</v>
      </c>
      <c r="C16" s="1124">
        <v>7318467.8499999996</v>
      </c>
      <c r="D16" s="1124">
        <v>7471759.080000001</v>
      </c>
      <c r="E16" s="1124">
        <v>6117115.29</v>
      </c>
      <c r="F16" s="1124">
        <v>6853088.1400000006</v>
      </c>
      <c r="G16" s="1124">
        <v>8422130.7999999989</v>
      </c>
      <c r="H16" s="1124">
        <v>8148436.5700000003</v>
      </c>
      <c r="I16" s="1124">
        <v>8130624.3299999991</v>
      </c>
      <c r="J16" s="1124">
        <v>11457457.390000001</v>
      </c>
      <c r="K16" s="1124">
        <v>15628955.02</v>
      </c>
    </row>
    <row r="17" spans="1:11">
      <c r="A17" s="367" t="s">
        <v>288</v>
      </c>
      <c r="B17" s="1123">
        <v>65730274.800000004</v>
      </c>
      <c r="C17" s="1123">
        <v>85405583.999999985</v>
      </c>
      <c r="D17" s="1123">
        <v>97566546.099999994</v>
      </c>
      <c r="E17" s="1123">
        <v>131274067.38999999</v>
      </c>
      <c r="F17" s="1123">
        <v>161429906.47999999</v>
      </c>
      <c r="G17" s="1123">
        <v>99650066.51000002</v>
      </c>
      <c r="H17" s="1123">
        <v>272041142.5999999</v>
      </c>
      <c r="I17" s="1123">
        <v>314275815.53999996</v>
      </c>
      <c r="J17" s="1123">
        <v>302073071.35000002</v>
      </c>
      <c r="K17" s="1123">
        <v>300162986.08999997</v>
      </c>
    </row>
    <row r="18" spans="1:11">
      <c r="A18" s="368" t="s">
        <v>512</v>
      </c>
      <c r="B18" s="1124">
        <v>64360726.410000004</v>
      </c>
      <c r="C18" s="1124">
        <v>84345192.799999982</v>
      </c>
      <c r="D18" s="1124">
        <v>97264129.909999996</v>
      </c>
      <c r="E18" s="1124">
        <v>130800961.92999999</v>
      </c>
      <c r="F18" s="1124">
        <v>161140922.97999999</v>
      </c>
      <c r="G18" s="1124">
        <v>99484214.26000002</v>
      </c>
      <c r="H18" s="1124">
        <v>271944507.00999993</v>
      </c>
      <c r="I18" s="1124">
        <v>314170164.73999995</v>
      </c>
      <c r="J18" s="1124">
        <v>301779377.50999999</v>
      </c>
      <c r="K18" s="1124">
        <v>299951266.53999996</v>
      </c>
    </row>
    <row r="19" spans="1:11">
      <c r="A19" s="368" t="s">
        <v>513</v>
      </c>
      <c r="B19" s="1124">
        <v>0</v>
      </c>
      <c r="C19" s="1124">
        <v>0</v>
      </c>
      <c r="D19" s="1124">
        <v>0</v>
      </c>
      <c r="E19" s="1124">
        <v>0</v>
      </c>
      <c r="F19" s="1124">
        <v>0</v>
      </c>
      <c r="G19" s="1124">
        <v>0</v>
      </c>
      <c r="H19" s="1124">
        <v>0</v>
      </c>
      <c r="I19" s="1124">
        <v>0</v>
      </c>
      <c r="J19" s="1124">
        <v>0</v>
      </c>
      <c r="K19" s="1124">
        <v>0</v>
      </c>
    </row>
    <row r="20" spans="1:11">
      <c r="A20" s="368" t="s">
        <v>514</v>
      </c>
      <c r="B20" s="1124">
        <v>0</v>
      </c>
      <c r="C20" s="1124">
        <v>0</v>
      </c>
      <c r="D20" s="1124">
        <v>0</v>
      </c>
      <c r="E20" s="1124">
        <v>0</v>
      </c>
      <c r="F20" s="1124">
        <v>0</v>
      </c>
      <c r="G20" s="1124">
        <v>0</v>
      </c>
      <c r="H20" s="1124">
        <v>0</v>
      </c>
      <c r="I20" s="1124">
        <v>0</v>
      </c>
      <c r="J20" s="1124">
        <v>0</v>
      </c>
      <c r="K20" s="1124">
        <v>0</v>
      </c>
    </row>
    <row r="21" spans="1:11">
      <c r="A21" s="368" t="s">
        <v>515</v>
      </c>
      <c r="B21" s="1124">
        <v>1020390.2399999999</v>
      </c>
      <c r="C21" s="1124">
        <v>73639.47</v>
      </c>
      <c r="D21" s="1124">
        <v>57658.57</v>
      </c>
      <c r="E21" s="1124">
        <v>85765.28</v>
      </c>
      <c r="F21" s="1124">
        <v>86330.3</v>
      </c>
      <c r="G21" s="1124">
        <v>1601.56</v>
      </c>
      <c r="H21" s="1124">
        <v>18855.009999999998</v>
      </c>
      <c r="I21" s="1124">
        <v>37171.679999999993</v>
      </c>
      <c r="J21" s="1124">
        <v>203495.09999999998</v>
      </c>
      <c r="K21" s="1124">
        <v>104129.85999999999</v>
      </c>
    </row>
    <row r="22" spans="1:11">
      <c r="A22" s="368" t="s">
        <v>516</v>
      </c>
      <c r="B22" s="1124">
        <v>0</v>
      </c>
      <c r="C22" s="1124">
        <v>0</v>
      </c>
      <c r="D22" s="1124">
        <v>0</v>
      </c>
      <c r="E22" s="1124">
        <v>0</v>
      </c>
      <c r="F22" s="1124">
        <v>0</v>
      </c>
      <c r="G22" s="1124">
        <v>0</v>
      </c>
      <c r="H22" s="1124">
        <v>0</v>
      </c>
      <c r="I22" s="1124">
        <v>0</v>
      </c>
      <c r="J22" s="1124">
        <v>0</v>
      </c>
      <c r="K22" s="1124">
        <v>0</v>
      </c>
    </row>
    <row r="23" spans="1:11">
      <c r="A23" s="368" t="s">
        <v>517</v>
      </c>
      <c r="B23" s="1124">
        <v>0</v>
      </c>
      <c r="C23" s="1124">
        <v>0</v>
      </c>
      <c r="D23" s="1124">
        <v>0</v>
      </c>
      <c r="E23" s="1124">
        <v>0</v>
      </c>
      <c r="F23" s="1124">
        <v>0</v>
      </c>
      <c r="G23" s="1124">
        <v>0</v>
      </c>
      <c r="H23" s="1124">
        <v>0</v>
      </c>
      <c r="I23" s="1124">
        <v>0</v>
      </c>
      <c r="J23" s="1124">
        <v>0</v>
      </c>
      <c r="K23" s="1124">
        <v>0</v>
      </c>
    </row>
    <row r="24" spans="1:11">
      <c r="A24" s="368" t="s">
        <v>518</v>
      </c>
      <c r="B24" s="1124">
        <v>186100.75</v>
      </c>
      <c r="C24" s="1124">
        <v>681398.47</v>
      </c>
      <c r="D24" s="1124">
        <v>30536.87</v>
      </c>
      <c r="E24" s="1124">
        <v>152846.51999999999</v>
      </c>
      <c r="F24" s="1124">
        <v>1837.76</v>
      </c>
      <c r="G24" s="1124">
        <v>981</v>
      </c>
      <c r="H24" s="1124">
        <v>2560.12</v>
      </c>
      <c r="I24" s="1124">
        <v>1900.34</v>
      </c>
      <c r="J24" s="1124">
        <v>945.42000000000007</v>
      </c>
      <c r="K24" s="1124">
        <v>0</v>
      </c>
    </row>
    <row r="25" spans="1:11">
      <c r="A25" s="368" t="s">
        <v>519</v>
      </c>
      <c r="B25" s="1124">
        <v>38224.980000000003</v>
      </c>
      <c r="C25" s="1124">
        <v>101942.62000000002</v>
      </c>
      <c r="D25" s="1124">
        <v>30536.87</v>
      </c>
      <c r="E25" s="1124">
        <v>1194.75</v>
      </c>
      <c r="F25" s="1124">
        <v>918.88</v>
      </c>
      <c r="G25" s="1124">
        <v>92694</v>
      </c>
      <c r="H25" s="1124">
        <v>23738</v>
      </c>
      <c r="I25" s="1124">
        <v>9004.27</v>
      </c>
      <c r="J25" s="1124">
        <v>472.71000000000004</v>
      </c>
      <c r="K25" s="1124">
        <v>0</v>
      </c>
    </row>
    <row r="26" spans="1:11">
      <c r="A26" s="368" t="s">
        <v>520</v>
      </c>
      <c r="B26" s="1124">
        <v>124832.42000000001</v>
      </c>
      <c r="C26" s="1124">
        <v>203410.63999999996</v>
      </c>
      <c r="D26" s="1124">
        <v>183683.88</v>
      </c>
      <c r="E26" s="1124">
        <v>233298.90999999997</v>
      </c>
      <c r="F26" s="1124">
        <v>199896.56</v>
      </c>
      <c r="G26" s="1124">
        <v>70575.69</v>
      </c>
      <c r="H26" s="1124">
        <v>51482.459999999992</v>
      </c>
      <c r="I26" s="1124">
        <v>57574.509999999995</v>
      </c>
      <c r="J26" s="1124">
        <v>88780.61</v>
      </c>
      <c r="K26" s="1124">
        <v>107589.69</v>
      </c>
    </row>
    <row r="27" spans="1:11">
      <c r="A27" s="367" t="s">
        <v>287</v>
      </c>
      <c r="B27" s="1123">
        <v>20315175.099999998</v>
      </c>
      <c r="C27" s="1123">
        <v>20891677.869999997</v>
      </c>
      <c r="D27" s="1123">
        <v>25835943.150000006</v>
      </c>
      <c r="E27" s="1123">
        <v>29131401.250000004</v>
      </c>
      <c r="F27" s="1123">
        <v>26966453.68</v>
      </c>
      <c r="G27" s="1123">
        <v>24170184.100000001</v>
      </c>
      <c r="H27" s="1123">
        <v>45756135.990000002</v>
      </c>
      <c r="I27" s="1123">
        <v>53985336.350000009</v>
      </c>
      <c r="J27" s="1123">
        <v>56792470.979999997</v>
      </c>
      <c r="K27" s="1123">
        <v>62765386.970000006</v>
      </c>
    </row>
    <row r="28" spans="1:11">
      <c r="A28" s="368" t="s">
        <v>521</v>
      </c>
      <c r="B28" s="1124">
        <v>219907.42</v>
      </c>
      <c r="C28" s="1124">
        <v>1661906.45</v>
      </c>
      <c r="D28" s="1124">
        <v>1819726.1500000001</v>
      </c>
      <c r="E28" s="1124">
        <v>3028636.58</v>
      </c>
      <c r="F28" s="1124">
        <v>3706869.04</v>
      </c>
      <c r="G28" s="1124">
        <v>2355155.2799999998</v>
      </c>
      <c r="H28" s="1124">
        <v>6262689.7300000004</v>
      </c>
      <c r="I28" s="1124">
        <v>6866623.6699999999</v>
      </c>
      <c r="J28" s="1124">
        <v>5091155.93</v>
      </c>
      <c r="K28" s="1124">
        <v>7110515.129999999</v>
      </c>
    </row>
    <row r="29" spans="1:11">
      <c r="A29" s="368" t="s">
        <v>522</v>
      </c>
      <c r="B29" s="1124">
        <v>95857.54</v>
      </c>
      <c r="C29" s="1124">
        <v>237801.54</v>
      </c>
      <c r="D29" s="1124">
        <v>120649.97</v>
      </c>
      <c r="E29" s="1124">
        <v>14385.24</v>
      </c>
      <c r="F29" s="1124">
        <v>23080.959999999999</v>
      </c>
      <c r="G29" s="1124">
        <v>0</v>
      </c>
      <c r="H29" s="1124">
        <v>1787.05</v>
      </c>
      <c r="I29" s="1124">
        <v>12136.19</v>
      </c>
      <c r="J29" s="1124">
        <v>422720.84</v>
      </c>
      <c r="K29" s="1124">
        <v>86771.859999999986</v>
      </c>
    </row>
    <row r="30" spans="1:11">
      <c r="A30" s="368" t="s">
        <v>523</v>
      </c>
      <c r="B30" s="1124">
        <v>76449.960000000006</v>
      </c>
      <c r="C30" s="1124">
        <v>384692.06</v>
      </c>
      <c r="D30" s="1124">
        <v>142877.98000000001</v>
      </c>
      <c r="E30" s="1124">
        <v>1030241.7899999999</v>
      </c>
      <c r="F30" s="1124">
        <v>1543120.68</v>
      </c>
      <c r="G30" s="1124">
        <v>2594904.09</v>
      </c>
      <c r="H30" s="1124">
        <v>1099691.76</v>
      </c>
      <c r="I30" s="1124">
        <v>1349623.22</v>
      </c>
      <c r="J30" s="1124">
        <v>4586467.93</v>
      </c>
      <c r="K30" s="1124">
        <v>4897812.8100000005</v>
      </c>
    </row>
    <row r="31" spans="1:11">
      <c r="A31" s="368" t="s">
        <v>524</v>
      </c>
      <c r="B31" s="1124">
        <v>7559067.2299999986</v>
      </c>
      <c r="C31" s="1124">
        <v>7170339.3199999994</v>
      </c>
      <c r="D31" s="1124">
        <v>7394201.9099999992</v>
      </c>
      <c r="E31" s="1124">
        <v>7782979.4300000025</v>
      </c>
      <c r="F31" s="1124">
        <v>7659820.75</v>
      </c>
      <c r="G31" s="1124">
        <v>5387412.1100000013</v>
      </c>
      <c r="H31" s="1124">
        <v>13624460.830000002</v>
      </c>
      <c r="I31" s="1124">
        <v>7420023.4099999983</v>
      </c>
      <c r="J31" s="1124">
        <v>6838594.2200000007</v>
      </c>
      <c r="K31" s="1124">
        <v>6553978.9799999986</v>
      </c>
    </row>
    <row r="32" spans="1:11">
      <c r="A32" s="368" t="s">
        <v>525</v>
      </c>
      <c r="B32" s="1124">
        <v>2586817</v>
      </c>
      <c r="C32" s="1124">
        <v>2524653</v>
      </c>
      <c r="D32" s="1124">
        <v>2639522</v>
      </c>
      <c r="E32" s="1124">
        <v>2460432</v>
      </c>
      <c r="F32" s="1124">
        <v>2322920</v>
      </c>
      <c r="G32" s="1124">
        <v>1752148</v>
      </c>
      <c r="H32" s="1124">
        <v>1930104</v>
      </c>
      <c r="I32" s="1124">
        <v>2269644</v>
      </c>
      <c r="J32" s="1124">
        <v>2448460</v>
      </c>
      <c r="K32" s="1124">
        <v>2543880</v>
      </c>
    </row>
    <row r="33" spans="1:11">
      <c r="A33" s="368" t="s">
        <v>526</v>
      </c>
      <c r="B33" s="1124">
        <v>5613548.0899999999</v>
      </c>
      <c r="C33" s="1124">
        <v>4228958.42</v>
      </c>
      <c r="D33" s="1124">
        <v>7009070.1600000001</v>
      </c>
      <c r="E33" s="1124">
        <v>8901135.8300000001</v>
      </c>
      <c r="F33" s="1124">
        <v>6197757.0300000003</v>
      </c>
      <c r="G33" s="1124">
        <v>7429849.4299999997</v>
      </c>
      <c r="H33" s="1124">
        <v>12518638.940000001</v>
      </c>
      <c r="I33" s="1124">
        <v>21957420.180000003</v>
      </c>
      <c r="J33" s="1124">
        <v>17229526.190000001</v>
      </c>
      <c r="K33" s="1124">
        <v>16900916.800000001</v>
      </c>
    </row>
    <row r="34" spans="1:11">
      <c r="A34" s="368" t="s">
        <v>527</v>
      </c>
      <c r="B34" s="1124">
        <v>3233769.0099999993</v>
      </c>
      <c r="C34" s="1124">
        <v>3877248.6799999997</v>
      </c>
      <c r="D34" s="1124">
        <v>5716499.8800000008</v>
      </c>
      <c r="E34" s="1124">
        <v>2424047.7200000002</v>
      </c>
      <c r="F34" s="1124">
        <v>1993451.12</v>
      </c>
      <c r="G34" s="1124">
        <v>1211475.73</v>
      </c>
      <c r="H34" s="1124">
        <v>3288163.5799999996</v>
      </c>
      <c r="I34" s="1124">
        <v>2315385.9499999997</v>
      </c>
      <c r="J34" s="1124">
        <v>0</v>
      </c>
      <c r="K34" s="1124">
        <v>0</v>
      </c>
    </row>
    <row r="35" spans="1:11">
      <c r="A35" s="368" t="s">
        <v>528</v>
      </c>
      <c r="B35" s="1124">
        <v>929758.85</v>
      </c>
      <c r="C35" s="1124">
        <v>806078.4</v>
      </c>
      <c r="D35" s="1124">
        <v>993395.10000000009</v>
      </c>
      <c r="E35" s="1124">
        <v>3489542.66</v>
      </c>
      <c r="F35" s="1124">
        <v>3519434.0999999996</v>
      </c>
      <c r="G35" s="1124">
        <v>3439239.46</v>
      </c>
      <c r="H35" s="1124">
        <v>7030600.1000000006</v>
      </c>
      <c r="I35" s="1124">
        <v>11794479.729999999</v>
      </c>
      <c r="J35" s="1124">
        <v>20175545.869999997</v>
      </c>
      <c r="K35" s="1124">
        <v>24671511.390000004</v>
      </c>
    </row>
    <row r="36" spans="1:11">
      <c r="A36" s="367" t="s">
        <v>285</v>
      </c>
      <c r="B36" s="1123">
        <v>7136048.9400000023</v>
      </c>
      <c r="C36" s="1123">
        <v>8912345.7000000011</v>
      </c>
      <c r="D36" s="1123">
        <v>15314511.620000001</v>
      </c>
      <c r="E36" s="1123">
        <v>16755504.609999999</v>
      </c>
      <c r="F36" s="1123">
        <v>17221571.479999997</v>
      </c>
      <c r="G36" s="1123">
        <v>5289092.5799999991</v>
      </c>
      <c r="H36" s="1123">
        <v>10463640.690000001</v>
      </c>
      <c r="I36" s="1123">
        <v>11814359.51</v>
      </c>
      <c r="J36" s="1123">
        <v>10805492.92</v>
      </c>
      <c r="K36" s="1123">
        <v>13809845.17</v>
      </c>
    </row>
    <row r="37" spans="1:11">
      <c r="A37" s="366" t="s">
        <v>184</v>
      </c>
      <c r="B37" s="1122">
        <v>109769582.76000002</v>
      </c>
      <c r="C37" s="1122">
        <v>120071892.22000003</v>
      </c>
      <c r="D37" s="1122">
        <v>144166137.32000002</v>
      </c>
      <c r="E37" s="1122">
        <v>173420540.56999999</v>
      </c>
      <c r="F37" s="1122">
        <v>231933830.73000002</v>
      </c>
      <c r="G37" s="1122">
        <v>140656516.17999998</v>
      </c>
      <c r="H37" s="1122">
        <v>319475909.25999999</v>
      </c>
      <c r="I37" s="1122">
        <v>299455080.18000001</v>
      </c>
      <c r="J37" s="1122">
        <v>309132027.69000006</v>
      </c>
      <c r="K37" s="1122">
        <v>333486783.40999997</v>
      </c>
    </row>
    <row r="38" spans="1:11">
      <c r="A38" s="368" t="s">
        <v>529</v>
      </c>
      <c r="B38" s="1124">
        <v>59748768.289999999</v>
      </c>
      <c r="C38" s="1124">
        <v>61295813.550000004</v>
      </c>
      <c r="D38" s="1124">
        <v>73759883.370000005</v>
      </c>
      <c r="E38" s="1124">
        <v>78270900.00999999</v>
      </c>
      <c r="F38" s="1124">
        <v>108215979.90000001</v>
      </c>
      <c r="G38" s="1124">
        <v>49093947.979999997</v>
      </c>
      <c r="H38" s="1124">
        <v>154374644.28999999</v>
      </c>
      <c r="I38" s="1124">
        <v>155273393.90000001</v>
      </c>
      <c r="J38" s="1124">
        <v>152873675.59000003</v>
      </c>
      <c r="K38" s="1124">
        <v>165431534.31999996</v>
      </c>
    </row>
    <row r="39" spans="1:11">
      <c r="A39" s="368" t="s">
        <v>530</v>
      </c>
      <c r="B39" s="1124">
        <v>6188561.21</v>
      </c>
      <c r="C39" s="1124">
        <v>8421170.4100000001</v>
      </c>
      <c r="D39" s="1124">
        <v>7955139.7599999998</v>
      </c>
      <c r="E39" s="1124">
        <v>13385239.73</v>
      </c>
      <c r="F39" s="1124">
        <v>14527616.23</v>
      </c>
      <c r="G39" s="1124">
        <v>10153016.290000001</v>
      </c>
      <c r="H39" s="1124">
        <v>32762711.150000002</v>
      </c>
      <c r="I39" s="1124">
        <v>13760507.959999999</v>
      </c>
      <c r="J39" s="1124">
        <v>18242967.160000004</v>
      </c>
      <c r="K39" s="1124">
        <v>18600606.119999997</v>
      </c>
    </row>
    <row r="40" spans="1:11">
      <c r="A40" s="368" t="s">
        <v>531</v>
      </c>
      <c r="B40" s="1124">
        <v>20387787.719999999</v>
      </c>
      <c r="C40" s="1124">
        <v>25442889.060000002</v>
      </c>
      <c r="D40" s="1124">
        <v>27846375.359999999</v>
      </c>
      <c r="E40" s="1124">
        <v>37267932.829999998</v>
      </c>
      <c r="F40" s="1124">
        <v>41552233.809999995</v>
      </c>
      <c r="G40" s="1124">
        <v>43783081.429999992</v>
      </c>
      <c r="H40" s="1124">
        <v>50548161.120000005</v>
      </c>
      <c r="I40" s="1124">
        <v>49577195.63000001</v>
      </c>
      <c r="J40" s="1124">
        <v>60017097.400000006</v>
      </c>
      <c r="K40" s="1124">
        <v>59466547.659999996</v>
      </c>
    </row>
    <row r="41" spans="1:11">
      <c r="A41" s="368" t="s">
        <v>532</v>
      </c>
      <c r="B41" s="1124">
        <v>8425252.5300000012</v>
      </c>
      <c r="C41" s="1124">
        <v>8478888.1999999993</v>
      </c>
      <c r="D41" s="1124">
        <v>12374887.730000002</v>
      </c>
      <c r="E41" s="1124">
        <v>13945936.770000001</v>
      </c>
      <c r="F41" s="1124">
        <v>15605591.469999999</v>
      </c>
      <c r="G41" s="1124">
        <v>15101300.93</v>
      </c>
      <c r="H41" s="1124">
        <v>33266323.409999996</v>
      </c>
      <c r="I41" s="1124">
        <v>31201713.59</v>
      </c>
      <c r="J41" s="1124">
        <v>29633258.960000001</v>
      </c>
      <c r="K41" s="1124">
        <v>25802477.68</v>
      </c>
    </row>
    <row r="42" spans="1:11">
      <c r="A42" s="368" t="s">
        <v>533</v>
      </c>
      <c r="B42" s="1124">
        <v>0</v>
      </c>
      <c r="C42" s="1124">
        <v>0</v>
      </c>
      <c r="D42" s="1124">
        <v>0</v>
      </c>
      <c r="E42" s="1124">
        <v>0</v>
      </c>
      <c r="F42" s="1124">
        <v>0</v>
      </c>
      <c r="G42" s="1124">
        <v>0</v>
      </c>
      <c r="H42" s="1124">
        <v>0</v>
      </c>
      <c r="I42" s="1124">
        <v>0</v>
      </c>
      <c r="J42" s="1124">
        <v>0</v>
      </c>
      <c r="K42" s="1124">
        <v>0</v>
      </c>
    </row>
    <row r="43" spans="1:11">
      <c r="A43" s="368" t="s">
        <v>534</v>
      </c>
      <c r="B43" s="1124">
        <v>2263352.65</v>
      </c>
      <c r="C43" s="1124">
        <v>2687976.23</v>
      </c>
      <c r="D43" s="1124">
        <v>3573717.2600000002</v>
      </c>
      <c r="E43" s="1124">
        <v>4328698.4399999995</v>
      </c>
      <c r="F43" s="1124">
        <v>5230890.88</v>
      </c>
      <c r="G43" s="1124">
        <v>3533847.7399999998</v>
      </c>
      <c r="H43" s="1124">
        <v>9293010.0700000003</v>
      </c>
      <c r="I43" s="1124">
        <v>8672220.5600000005</v>
      </c>
      <c r="J43" s="1124">
        <v>9871358.3199999984</v>
      </c>
      <c r="K43" s="1124">
        <v>11735825.189999998</v>
      </c>
    </row>
    <row r="44" spans="1:11">
      <c r="A44" s="368" t="s">
        <v>535</v>
      </c>
      <c r="B44" s="1124">
        <v>877000</v>
      </c>
      <c r="C44" s="1124">
        <v>223710</v>
      </c>
      <c r="D44" s="1124">
        <v>803500</v>
      </c>
      <c r="E44" s="1124">
        <v>2113110</v>
      </c>
      <c r="F44" s="1124">
        <v>633600</v>
      </c>
      <c r="G44" s="1124">
        <v>3031872</v>
      </c>
      <c r="H44" s="1124">
        <v>4992719.01</v>
      </c>
      <c r="I44" s="1124">
        <v>1013389</v>
      </c>
      <c r="J44" s="1124">
        <v>1710868.22</v>
      </c>
      <c r="K44" s="1124">
        <v>852210.1</v>
      </c>
    </row>
    <row r="45" spans="1:11">
      <c r="A45" s="368" t="s">
        <v>536</v>
      </c>
      <c r="B45" s="1124">
        <v>2660297.62</v>
      </c>
      <c r="C45" s="1124">
        <v>2551864.2600000002</v>
      </c>
      <c r="D45" s="1124">
        <v>2448336.3599999994</v>
      </c>
      <c r="E45" s="1124">
        <v>2620366.4000000004</v>
      </c>
      <c r="F45" s="1124">
        <v>2329481.41</v>
      </c>
      <c r="G45" s="1124">
        <v>1850433.8</v>
      </c>
      <c r="H45" s="1124">
        <v>2637026.6500000004</v>
      </c>
      <c r="I45" s="1124">
        <v>3559907.01</v>
      </c>
      <c r="J45" s="1124">
        <v>4188119.84</v>
      </c>
      <c r="K45" s="1124">
        <v>4803950.0299999993</v>
      </c>
    </row>
    <row r="46" spans="1:11">
      <c r="A46" s="368" t="s">
        <v>537</v>
      </c>
      <c r="B46" s="1124">
        <v>9218562.7400000039</v>
      </c>
      <c r="C46" s="1124">
        <v>10969580.51</v>
      </c>
      <c r="D46" s="1124">
        <v>15404297.479999993</v>
      </c>
      <c r="E46" s="1124">
        <v>21488356.390000001</v>
      </c>
      <c r="F46" s="1124">
        <v>43838437.030000016</v>
      </c>
      <c r="G46" s="1124">
        <v>14109016.010000004</v>
      </c>
      <c r="H46" s="1124">
        <v>31601313.560000014</v>
      </c>
      <c r="I46" s="1124">
        <v>36396752.530000001</v>
      </c>
      <c r="J46" s="1124">
        <v>32594682.200000003</v>
      </c>
      <c r="K46" s="1124">
        <v>46793632.309999987</v>
      </c>
    </row>
    <row r="47" spans="1:11">
      <c r="A47" s="366" t="s">
        <v>299</v>
      </c>
      <c r="B47" s="1122">
        <v>133774403.88999999</v>
      </c>
      <c r="C47" s="1122">
        <v>153171823.96000001</v>
      </c>
      <c r="D47" s="1122">
        <v>178547363.08999997</v>
      </c>
      <c r="E47" s="1122">
        <v>229394916.31</v>
      </c>
      <c r="F47" s="1122">
        <v>261877732.84</v>
      </c>
      <c r="G47" s="1122">
        <v>201290358.16999996</v>
      </c>
      <c r="H47" s="1122">
        <v>294959076.56</v>
      </c>
      <c r="I47" s="1122">
        <v>306328521.19</v>
      </c>
      <c r="J47" s="1122">
        <v>364048710.56</v>
      </c>
      <c r="K47" s="1122">
        <v>402163900.35000002</v>
      </c>
    </row>
    <row r="48" spans="1:11">
      <c r="A48" s="367" t="s">
        <v>300</v>
      </c>
      <c r="B48" s="1123">
        <v>81720011.359999985</v>
      </c>
      <c r="C48" s="1123">
        <v>97366857.679999992</v>
      </c>
      <c r="D48" s="1123">
        <v>120907883.69999997</v>
      </c>
      <c r="E48" s="1123">
        <v>165740971.81</v>
      </c>
      <c r="F48" s="1123">
        <v>183827328.91</v>
      </c>
      <c r="G48" s="1123">
        <v>163365522.28999996</v>
      </c>
      <c r="H48" s="1123">
        <v>213919110.04000002</v>
      </c>
      <c r="I48" s="1123">
        <v>216789987.62</v>
      </c>
      <c r="J48" s="1123">
        <v>239034023.44999999</v>
      </c>
      <c r="K48" s="1123">
        <v>249583608.25999999</v>
      </c>
    </row>
    <row r="49" spans="1:11">
      <c r="A49" s="368" t="s">
        <v>538</v>
      </c>
      <c r="B49" s="1124">
        <v>81720011.359999985</v>
      </c>
      <c r="C49" s="1124">
        <v>97366857.679999992</v>
      </c>
      <c r="D49" s="1124">
        <v>120907883.69999997</v>
      </c>
      <c r="E49" s="1124">
        <v>165740971.81</v>
      </c>
      <c r="F49" s="1124">
        <v>183827328.91</v>
      </c>
      <c r="G49" s="1124">
        <v>163365522.28999996</v>
      </c>
      <c r="H49" s="1124">
        <v>213919110.04000002</v>
      </c>
      <c r="I49" s="1124">
        <v>216789987.62</v>
      </c>
      <c r="J49" s="1124">
        <v>239034023.44999999</v>
      </c>
      <c r="K49" s="1124">
        <v>249583608.25999999</v>
      </c>
    </row>
    <row r="50" spans="1:11">
      <c r="A50" s="367" t="s">
        <v>290</v>
      </c>
      <c r="B50" s="1123">
        <v>3412541.1399999997</v>
      </c>
      <c r="C50" s="1123">
        <v>3631797.5500000003</v>
      </c>
      <c r="D50" s="1123">
        <v>3988446.87</v>
      </c>
      <c r="E50" s="1123">
        <v>4812979.6399999987</v>
      </c>
      <c r="F50" s="1123">
        <v>5733694.7600000007</v>
      </c>
      <c r="G50" s="1123">
        <v>5269472.08</v>
      </c>
      <c r="H50" s="1123">
        <v>9798320.3200000003</v>
      </c>
      <c r="I50" s="1123">
        <v>6630028.04</v>
      </c>
      <c r="J50" s="1123">
        <v>6372477.5899999999</v>
      </c>
      <c r="K50" s="1123">
        <v>5643849.2299999995</v>
      </c>
    </row>
    <row r="51" spans="1:11">
      <c r="A51" s="368" t="s">
        <v>539</v>
      </c>
      <c r="B51" s="1124">
        <v>0</v>
      </c>
      <c r="C51" s="1124">
        <v>0</v>
      </c>
      <c r="D51" s="1124">
        <v>0</v>
      </c>
      <c r="E51" s="1124">
        <v>0</v>
      </c>
      <c r="F51" s="1124">
        <v>0</v>
      </c>
      <c r="G51" s="1124">
        <v>0</v>
      </c>
      <c r="H51" s="1124">
        <v>0</v>
      </c>
      <c r="I51" s="1124">
        <v>0</v>
      </c>
      <c r="J51" s="1124">
        <v>0</v>
      </c>
      <c r="K51" s="1124">
        <v>0</v>
      </c>
    </row>
    <row r="52" spans="1:11">
      <c r="A52" s="368" t="s">
        <v>540</v>
      </c>
      <c r="B52" s="1124">
        <v>0</v>
      </c>
      <c r="C52" s="1124">
        <v>0</v>
      </c>
      <c r="D52" s="1124">
        <v>0</v>
      </c>
      <c r="E52" s="1124">
        <v>0</v>
      </c>
      <c r="F52" s="1124">
        <v>0</v>
      </c>
      <c r="G52" s="1124">
        <v>0</v>
      </c>
      <c r="H52" s="1124">
        <v>0</v>
      </c>
      <c r="I52" s="1124">
        <v>0</v>
      </c>
      <c r="J52" s="1124">
        <v>0</v>
      </c>
      <c r="K52" s="1124">
        <v>0</v>
      </c>
    </row>
    <row r="53" spans="1:11">
      <c r="A53" s="368" t="s">
        <v>541</v>
      </c>
      <c r="B53" s="1124">
        <v>0</v>
      </c>
      <c r="C53" s="1124">
        <v>0</v>
      </c>
      <c r="D53" s="1124">
        <v>0</v>
      </c>
      <c r="E53" s="1124">
        <v>0</v>
      </c>
      <c r="F53" s="1124">
        <v>0</v>
      </c>
      <c r="G53" s="1124">
        <v>0</v>
      </c>
      <c r="H53" s="1124">
        <v>0</v>
      </c>
      <c r="I53" s="1124">
        <v>0</v>
      </c>
      <c r="J53" s="1124">
        <v>0</v>
      </c>
      <c r="K53" s="1124">
        <v>0</v>
      </c>
    </row>
    <row r="54" spans="1:11">
      <c r="A54" s="368" t="s">
        <v>542</v>
      </c>
      <c r="B54" s="1124">
        <v>0</v>
      </c>
      <c r="C54" s="1124">
        <v>0</v>
      </c>
      <c r="D54" s="1124">
        <v>0</v>
      </c>
      <c r="E54" s="1124">
        <v>0</v>
      </c>
      <c r="F54" s="1124">
        <v>0</v>
      </c>
      <c r="G54" s="1124">
        <v>0</v>
      </c>
      <c r="H54" s="1124">
        <v>0</v>
      </c>
      <c r="I54" s="1124">
        <v>0</v>
      </c>
      <c r="J54" s="1124">
        <v>0</v>
      </c>
      <c r="K54" s="1124">
        <v>0</v>
      </c>
    </row>
    <row r="55" spans="1:11">
      <c r="A55" s="368" t="s">
        <v>543</v>
      </c>
      <c r="B55" s="1124">
        <v>0</v>
      </c>
      <c r="C55" s="1124">
        <v>0</v>
      </c>
      <c r="D55" s="1124">
        <v>0</v>
      </c>
      <c r="E55" s="1124">
        <v>0</v>
      </c>
      <c r="F55" s="1124">
        <v>0</v>
      </c>
      <c r="G55" s="1124">
        <v>0</v>
      </c>
      <c r="H55" s="1124">
        <v>0</v>
      </c>
      <c r="I55" s="1124">
        <v>0</v>
      </c>
      <c r="J55" s="1124">
        <v>0</v>
      </c>
      <c r="K55" s="1124">
        <v>0</v>
      </c>
    </row>
    <row r="56" spans="1:11">
      <c r="A56" s="368" t="s">
        <v>544</v>
      </c>
      <c r="B56" s="1124">
        <v>3412541.1399999997</v>
      </c>
      <c r="C56" s="1124">
        <v>3631797.5500000003</v>
      </c>
      <c r="D56" s="1124">
        <v>3988446.87</v>
      </c>
      <c r="E56" s="1124">
        <v>4812979.6399999987</v>
      </c>
      <c r="F56" s="1124">
        <v>5733694.7600000007</v>
      </c>
      <c r="G56" s="1124">
        <v>5269472.08</v>
      </c>
      <c r="H56" s="1124">
        <v>9798320.3200000003</v>
      </c>
      <c r="I56" s="1124">
        <v>6630028.04</v>
      </c>
      <c r="J56" s="1124">
        <v>6372477.5899999999</v>
      </c>
      <c r="K56" s="1124">
        <v>5643849.2299999995</v>
      </c>
    </row>
    <row r="57" spans="1:11">
      <c r="A57" s="368" t="s">
        <v>545</v>
      </c>
      <c r="B57" s="1124">
        <v>0</v>
      </c>
      <c r="C57" s="1124">
        <v>0</v>
      </c>
      <c r="D57" s="1124">
        <v>0</v>
      </c>
      <c r="E57" s="1124">
        <v>0</v>
      </c>
      <c r="F57" s="1124">
        <v>0</v>
      </c>
      <c r="G57" s="1124">
        <v>0</v>
      </c>
      <c r="H57" s="1124">
        <v>0</v>
      </c>
      <c r="I57" s="1124">
        <v>0</v>
      </c>
      <c r="J57" s="1124">
        <v>0</v>
      </c>
      <c r="K57" s="1124">
        <v>0</v>
      </c>
    </row>
    <row r="58" spans="1:11" ht="14.25" customHeight="1">
      <c r="A58" s="368" t="s">
        <v>528</v>
      </c>
      <c r="B58" s="1124">
        <v>0</v>
      </c>
      <c r="C58" s="1124">
        <v>0</v>
      </c>
      <c r="D58" s="1124">
        <v>0</v>
      </c>
      <c r="E58" s="1124">
        <v>0</v>
      </c>
      <c r="F58" s="1124">
        <v>0</v>
      </c>
      <c r="G58" s="1124">
        <v>0</v>
      </c>
      <c r="H58" s="1124">
        <v>0</v>
      </c>
      <c r="I58" s="1124">
        <v>0</v>
      </c>
      <c r="J58" s="1124">
        <v>0</v>
      </c>
      <c r="K58" s="1124">
        <v>0</v>
      </c>
    </row>
    <row r="59" spans="1:11">
      <c r="A59" s="367" t="s">
        <v>4</v>
      </c>
      <c r="B59" s="1123">
        <v>46850059.040000007</v>
      </c>
      <c r="C59" s="1123">
        <v>49678645.270000003</v>
      </c>
      <c r="D59" s="1123">
        <v>50255747.990000002</v>
      </c>
      <c r="E59" s="1123">
        <v>55065951.590000004</v>
      </c>
      <c r="F59" s="1123">
        <v>67638014.079999998</v>
      </c>
      <c r="G59" s="1123">
        <v>31528736.379999999</v>
      </c>
      <c r="H59" s="1123">
        <v>68759579.62999998</v>
      </c>
      <c r="I59" s="1123">
        <v>80251548.760000005</v>
      </c>
      <c r="J59" s="1123">
        <v>113770452.94999999</v>
      </c>
      <c r="K59" s="1123">
        <v>137462613.30000001</v>
      </c>
    </row>
    <row r="60" spans="1:11">
      <c r="A60" s="368" t="s">
        <v>546</v>
      </c>
      <c r="B60" s="1124">
        <v>676149.60000000009</v>
      </c>
      <c r="C60" s="1124">
        <v>1403608.7</v>
      </c>
      <c r="D60" s="1124">
        <v>19872.05</v>
      </c>
      <c r="E60" s="1124">
        <v>154910.62</v>
      </c>
      <c r="F60" s="1124">
        <v>1837094.8900000001</v>
      </c>
      <c r="G60" s="1124">
        <v>2466698.94</v>
      </c>
      <c r="H60" s="1124">
        <v>2967468.47</v>
      </c>
      <c r="I60" s="1124">
        <v>14578537.389999999</v>
      </c>
      <c r="J60" s="1124">
        <v>51146375.080000006</v>
      </c>
      <c r="K60" s="1124">
        <v>70824509.11999999</v>
      </c>
    </row>
    <row r="61" spans="1:11">
      <c r="A61" s="368" t="s">
        <v>547</v>
      </c>
      <c r="B61" s="1124">
        <v>15402300</v>
      </c>
      <c r="C61" s="1124">
        <v>17943600</v>
      </c>
      <c r="D61" s="1124">
        <v>19081000</v>
      </c>
      <c r="E61" s="1124">
        <v>21749200</v>
      </c>
      <c r="F61" s="1124">
        <v>33423600</v>
      </c>
      <c r="G61" s="1124">
        <v>9326200</v>
      </c>
      <c r="H61" s="1124">
        <v>24747300</v>
      </c>
      <c r="I61" s="1124">
        <v>28220326</v>
      </c>
      <c r="J61" s="1124">
        <v>23349200</v>
      </c>
      <c r="K61" s="1124">
        <v>26906900</v>
      </c>
    </row>
    <row r="62" spans="1:11">
      <c r="A62" s="368" t="s">
        <v>562</v>
      </c>
      <c r="B62" s="1124">
        <v>0</v>
      </c>
      <c r="C62" s="1124">
        <v>0</v>
      </c>
      <c r="D62" s="1124">
        <v>0</v>
      </c>
      <c r="E62" s="1124">
        <v>0</v>
      </c>
      <c r="F62" s="1124">
        <v>0</v>
      </c>
      <c r="G62" s="1124">
        <v>0</v>
      </c>
      <c r="H62" s="1124">
        <v>0</v>
      </c>
      <c r="I62" s="1124">
        <v>0</v>
      </c>
      <c r="J62" s="1124">
        <v>0</v>
      </c>
      <c r="K62" s="1124">
        <v>0</v>
      </c>
    </row>
    <row r="63" spans="1:11">
      <c r="A63" s="368" t="s">
        <v>548</v>
      </c>
      <c r="B63" s="1124">
        <v>30771421.360000007</v>
      </c>
      <c r="C63" s="1124">
        <v>30331189.969999999</v>
      </c>
      <c r="D63" s="1124">
        <v>31154367.930000003</v>
      </c>
      <c r="E63" s="1124">
        <v>33161700.969999999</v>
      </c>
      <c r="F63" s="1124">
        <v>32376295.189999998</v>
      </c>
      <c r="G63" s="1124">
        <v>19735620.200000003</v>
      </c>
      <c r="H63" s="1124">
        <v>41040544.919999994</v>
      </c>
      <c r="I63" s="1124">
        <v>37450438.590000004</v>
      </c>
      <c r="J63" s="1124">
        <v>39274733.870000005</v>
      </c>
      <c r="K63" s="1124">
        <v>39730980.530000001</v>
      </c>
    </row>
    <row r="64" spans="1:11">
      <c r="A64" s="368" t="s">
        <v>549</v>
      </c>
      <c r="B64" s="1124">
        <v>188.07999999999998</v>
      </c>
      <c r="C64" s="1124">
        <v>246.6</v>
      </c>
      <c r="D64" s="1124">
        <v>508.01</v>
      </c>
      <c r="E64" s="1124">
        <v>140</v>
      </c>
      <c r="F64" s="1124">
        <v>1024</v>
      </c>
      <c r="G64" s="1124">
        <v>217.24</v>
      </c>
      <c r="H64" s="1124">
        <v>4266.24</v>
      </c>
      <c r="I64" s="1124">
        <v>2246.7800000000002</v>
      </c>
      <c r="J64" s="1124">
        <v>144</v>
      </c>
      <c r="K64" s="1124">
        <v>223.65</v>
      </c>
    </row>
    <row r="65" spans="1:11">
      <c r="A65" s="367" t="s">
        <v>291</v>
      </c>
      <c r="B65" s="1123">
        <v>1791792.35</v>
      </c>
      <c r="C65" s="1077">
        <v>2494523.4600000009</v>
      </c>
      <c r="D65" s="1077">
        <v>3395284.5300000017</v>
      </c>
      <c r="E65" s="1077">
        <v>3775013.2699999991</v>
      </c>
      <c r="F65" s="1077">
        <v>4678695.0900000008</v>
      </c>
      <c r="G65" s="1077">
        <v>1126627.42</v>
      </c>
      <c r="H65" s="1077">
        <v>2482066.5699999998</v>
      </c>
      <c r="I65" s="1077">
        <v>2656956.77</v>
      </c>
      <c r="J65" s="1077">
        <v>4871756.57</v>
      </c>
      <c r="K65" s="1077">
        <v>9473829.5600000005</v>
      </c>
    </row>
    <row r="66" spans="1:11">
      <c r="A66" s="366" t="s">
        <v>292</v>
      </c>
      <c r="B66" s="1122">
        <v>0</v>
      </c>
      <c r="C66" s="1122">
        <v>0</v>
      </c>
      <c r="D66" s="1122">
        <v>0</v>
      </c>
      <c r="E66" s="1122">
        <v>0</v>
      </c>
      <c r="F66" s="1122">
        <v>0</v>
      </c>
      <c r="G66" s="1122">
        <v>0</v>
      </c>
      <c r="H66" s="1122">
        <v>0</v>
      </c>
      <c r="I66" s="1122">
        <v>0</v>
      </c>
      <c r="J66" s="1122">
        <v>20</v>
      </c>
      <c r="K66" s="1122">
        <v>0</v>
      </c>
    </row>
    <row r="67" spans="1:11">
      <c r="A67" s="368" t="s">
        <v>550</v>
      </c>
      <c r="B67" s="1124">
        <v>0</v>
      </c>
      <c r="C67" s="1124">
        <v>0</v>
      </c>
      <c r="D67" s="1124">
        <v>0</v>
      </c>
      <c r="E67" s="1124">
        <v>0</v>
      </c>
      <c r="F67" s="1124">
        <v>0</v>
      </c>
      <c r="G67" s="1124">
        <v>0</v>
      </c>
      <c r="H67" s="1124">
        <v>0</v>
      </c>
      <c r="I67" s="1124">
        <v>0</v>
      </c>
      <c r="J67" s="1124">
        <v>0</v>
      </c>
      <c r="K67" s="1124">
        <v>0</v>
      </c>
    </row>
    <row r="68" spans="1:11">
      <c r="A68" s="368" t="s">
        <v>528</v>
      </c>
      <c r="B68" s="1124">
        <v>0</v>
      </c>
      <c r="C68" s="1124">
        <v>0</v>
      </c>
      <c r="D68" s="1124">
        <v>0</v>
      </c>
      <c r="E68" s="1124">
        <v>0</v>
      </c>
      <c r="F68" s="1124">
        <v>0</v>
      </c>
      <c r="G68" s="1124">
        <v>0</v>
      </c>
      <c r="H68" s="1124">
        <v>0</v>
      </c>
      <c r="I68" s="1124">
        <v>0</v>
      </c>
      <c r="J68" s="1124">
        <v>20</v>
      </c>
      <c r="K68" s="1124">
        <v>0</v>
      </c>
    </row>
    <row r="69" spans="1:11">
      <c r="A69" s="366" t="s">
        <v>293</v>
      </c>
      <c r="B69" s="1122">
        <v>0</v>
      </c>
      <c r="C69" s="1122">
        <v>0</v>
      </c>
      <c r="D69" s="1122">
        <v>0</v>
      </c>
      <c r="E69" s="1122">
        <v>0</v>
      </c>
      <c r="F69" s="1122">
        <v>0</v>
      </c>
      <c r="G69" s="1122">
        <v>0</v>
      </c>
      <c r="H69" s="1122">
        <v>2907.58</v>
      </c>
      <c r="I69" s="1122">
        <v>1136696.04</v>
      </c>
      <c r="J69" s="1122">
        <v>4156690.4399999995</v>
      </c>
      <c r="K69" s="1122">
        <v>5946948.0199999986</v>
      </c>
    </row>
    <row r="70" spans="1:11">
      <c r="A70" s="368" t="s">
        <v>551</v>
      </c>
      <c r="B70" s="1124">
        <v>0</v>
      </c>
      <c r="C70" s="1124">
        <v>0</v>
      </c>
      <c r="D70" s="1124">
        <v>0</v>
      </c>
      <c r="E70" s="1124">
        <v>0</v>
      </c>
      <c r="F70" s="1124">
        <v>0</v>
      </c>
      <c r="G70" s="1124">
        <v>0</v>
      </c>
      <c r="H70" s="1124">
        <v>2907.58</v>
      </c>
      <c r="I70" s="1124">
        <v>1136696.04</v>
      </c>
      <c r="J70" s="1124">
        <v>4156690.4399999995</v>
      </c>
      <c r="K70" s="1124">
        <v>5946948.0199999986</v>
      </c>
    </row>
    <row r="71" spans="1:11">
      <c r="A71" s="366" t="s">
        <v>294</v>
      </c>
      <c r="B71" s="1122">
        <v>1163871</v>
      </c>
      <c r="C71" s="1122">
        <v>1176115</v>
      </c>
      <c r="D71" s="1122">
        <v>1419102.05</v>
      </c>
      <c r="E71" s="1122">
        <v>1256159</v>
      </c>
      <c r="F71" s="1122">
        <v>1561263.7599999998</v>
      </c>
      <c r="G71" s="1122">
        <v>437487.62000000005</v>
      </c>
      <c r="H71" s="1122">
        <v>1503273.17</v>
      </c>
      <c r="I71" s="1122">
        <v>1672403.74</v>
      </c>
      <c r="J71" s="1122">
        <v>1262777.6599999999</v>
      </c>
      <c r="K71" s="1122">
        <v>1275574.7</v>
      </c>
    </row>
    <row r="72" spans="1:11">
      <c r="A72" s="368" t="s">
        <v>552</v>
      </c>
      <c r="B72" s="1124">
        <v>0</v>
      </c>
      <c r="C72" s="1124">
        <v>0</v>
      </c>
      <c r="D72" s="1124">
        <v>0</v>
      </c>
      <c r="E72" s="1124">
        <v>0</v>
      </c>
      <c r="F72" s="1124">
        <v>0</v>
      </c>
      <c r="G72" s="1124">
        <v>0</v>
      </c>
      <c r="H72" s="1124">
        <v>0</v>
      </c>
      <c r="I72" s="1124">
        <v>0</v>
      </c>
      <c r="J72" s="1124">
        <v>0</v>
      </c>
      <c r="K72" s="1124">
        <v>0</v>
      </c>
    </row>
    <row r="73" spans="1:11">
      <c r="A73" s="368" t="s">
        <v>553</v>
      </c>
      <c r="B73" s="1124">
        <v>0</v>
      </c>
      <c r="C73" s="1124">
        <v>0</v>
      </c>
      <c r="D73" s="1124">
        <v>0</v>
      </c>
      <c r="E73" s="1124">
        <v>0</v>
      </c>
      <c r="F73" s="1124">
        <v>0</v>
      </c>
      <c r="G73" s="1124">
        <v>0</v>
      </c>
      <c r="H73" s="1124">
        <v>0</v>
      </c>
      <c r="I73" s="1124">
        <v>0</v>
      </c>
      <c r="J73" s="1124">
        <v>0</v>
      </c>
      <c r="K73" s="1124">
        <v>0</v>
      </c>
    </row>
    <row r="74" spans="1:11">
      <c r="A74" s="368" t="s">
        <v>301</v>
      </c>
      <c r="B74" s="1124">
        <v>1163871</v>
      </c>
      <c r="C74" s="1124">
        <v>1176115</v>
      </c>
      <c r="D74" s="1124">
        <v>1419102.05</v>
      </c>
      <c r="E74" s="1124">
        <v>1256159</v>
      </c>
      <c r="F74" s="1124">
        <v>1561263.7599999998</v>
      </c>
      <c r="G74" s="1124">
        <v>437487.62000000005</v>
      </c>
      <c r="H74" s="1124">
        <v>1503273.17</v>
      </c>
      <c r="I74" s="1124">
        <v>1672403.74</v>
      </c>
      <c r="J74" s="1124">
        <v>1262777.6599999999</v>
      </c>
      <c r="K74" s="1124">
        <v>1275574.7</v>
      </c>
    </row>
    <row r="75" spans="1:11">
      <c r="A75" s="368" t="s">
        <v>554</v>
      </c>
      <c r="B75" s="1124">
        <v>0</v>
      </c>
      <c r="C75" s="1124">
        <v>0</v>
      </c>
      <c r="D75" s="1124">
        <v>0</v>
      </c>
      <c r="E75" s="1124">
        <v>0</v>
      </c>
      <c r="F75" s="1124">
        <v>0</v>
      </c>
      <c r="G75" s="1124">
        <v>0</v>
      </c>
      <c r="H75" s="1124">
        <v>0</v>
      </c>
      <c r="I75" s="1124">
        <v>0</v>
      </c>
      <c r="J75" s="1124">
        <v>0</v>
      </c>
      <c r="K75" s="1124">
        <v>0</v>
      </c>
    </row>
    <row r="76" spans="1:11">
      <c r="A76" s="366" t="s">
        <v>302</v>
      </c>
      <c r="B76" s="1122">
        <v>3670550.1</v>
      </c>
      <c r="C76" s="1122">
        <v>490654.44</v>
      </c>
      <c r="D76" s="1122">
        <v>6110197.6000000006</v>
      </c>
      <c r="E76" s="1122">
        <v>1803899.72</v>
      </c>
      <c r="F76" s="1122">
        <v>2553380.9500000002</v>
      </c>
      <c r="G76" s="1122">
        <v>958883.97000000009</v>
      </c>
      <c r="H76" s="1122">
        <v>3142103.78</v>
      </c>
      <c r="I76" s="1122">
        <v>1679728.2899999998</v>
      </c>
      <c r="J76" s="1122">
        <v>1319033.78</v>
      </c>
      <c r="K76" s="1122">
        <v>2279692.8800000004</v>
      </c>
    </row>
    <row r="77" spans="1:11">
      <c r="A77" s="368" t="s">
        <v>555</v>
      </c>
      <c r="B77" s="1124">
        <v>0</v>
      </c>
      <c r="C77" s="1124">
        <v>0</v>
      </c>
      <c r="D77" s="1124">
        <v>0</v>
      </c>
      <c r="E77" s="1124">
        <v>0</v>
      </c>
      <c r="F77" s="1124">
        <v>0</v>
      </c>
      <c r="G77" s="1124">
        <v>0</v>
      </c>
      <c r="H77" s="1124">
        <v>0</v>
      </c>
      <c r="I77" s="1124">
        <v>0</v>
      </c>
      <c r="J77" s="1124">
        <v>0</v>
      </c>
      <c r="K77" s="1124">
        <v>0</v>
      </c>
    </row>
    <row r="78" spans="1:11">
      <c r="A78" s="368" t="s">
        <v>432</v>
      </c>
      <c r="B78" s="1124">
        <v>3605201.93</v>
      </c>
      <c r="C78" s="1124">
        <v>473635.5</v>
      </c>
      <c r="D78" s="1124">
        <v>6081881.9000000004</v>
      </c>
      <c r="E78" s="1124">
        <v>1772309.28</v>
      </c>
      <c r="F78" s="1124">
        <v>2518932.59</v>
      </c>
      <c r="G78" s="1124">
        <v>943558.75000000012</v>
      </c>
      <c r="H78" s="1124">
        <v>3091769.23</v>
      </c>
      <c r="I78" s="1124">
        <v>1640069.6199999999</v>
      </c>
      <c r="J78" s="1124">
        <v>1283480.74</v>
      </c>
      <c r="K78" s="1124">
        <v>2187568.15</v>
      </c>
    </row>
    <row r="79" spans="1:11">
      <c r="A79" s="369" t="s">
        <v>556</v>
      </c>
      <c r="B79" s="1124">
        <v>16123.279999999999</v>
      </c>
      <c r="C79" s="1124">
        <v>14769.37</v>
      </c>
      <c r="D79" s="1124">
        <v>20954.329999999998</v>
      </c>
      <c r="E79" s="1124">
        <v>5249.23</v>
      </c>
      <c r="F79" s="1124">
        <v>11532.449999999999</v>
      </c>
      <c r="G79" s="1124">
        <v>8003.88</v>
      </c>
      <c r="H79" s="1124">
        <v>28294.07</v>
      </c>
      <c r="I79" s="1124">
        <v>12795.929999999998</v>
      </c>
      <c r="J79" s="1124">
        <v>19801.870000000003</v>
      </c>
      <c r="K79" s="1124">
        <v>16818.879999999997</v>
      </c>
    </row>
    <row r="80" spans="1:11">
      <c r="A80" s="368" t="s">
        <v>557</v>
      </c>
      <c r="B80" s="1124">
        <v>0</v>
      </c>
      <c r="C80" s="1124">
        <v>0</v>
      </c>
      <c r="D80" s="1124">
        <v>0</v>
      </c>
      <c r="E80" s="1124">
        <v>0</v>
      </c>
      <c r="F80" s="1124">
        <v>0</v>
      </c>
      <c r="G80" s="1124">
        <v>0</v>
      </c>
      <c r="H80" s="1124">
        <v>0</v>
      </c>
      <c r="I80" s="1124">
        <v>0</v>
      </c>
      <c r="J80" s="1124">
        <v>0</v>
      </c>
      <c r="K80" s="1124">
        <v>0</v>
      </c>
    </row>
    <row r="81" spans="1:11">
      <c r="A81" s="368" t="s">
        <v>558</v>
      </c>
      <c r="B81" s="1124">
        <v>49224.89</v>
      </c>
      <c r="C81" s="1124">
        <v>2249.5699999999997</v>
      </c>
      <c r="D81" s="1124">
        <v>7361.37</v>
      </c>
      <c r="E81" s="1124">
        <v>26341.21</v>
      </c>
      <c r="F81" s="1124">
        <v>22915.910000000003</v>
      </c>
      <c r="G81" s="1124">
        <v>7321.34</v>
      </c>
      <c r="H81" s="1124">
        <v>22040.48</v>
      </c>
      <c r="I81" s="1124">
        <v>26862.74</v>
      </c>
      <c r="J81" s="1124">
        <v>15751.17</v>
      </c>
      <c r="K81" s="1124">
        <v>75305.850000000006</v>
      </c>
    </row>
    <row r="82" spans="1:11">
      <c r="A82" s="370" t="s">
        <v>122</v>
      </c>
      <c r="B82" s="1081">
        <v>392443371.99000001</v>
      </c>
      <c r="C82" s="1081">
        <v>441192039.27000004</v>
      </c>
      <c r="D82" s="1081">
        <v>548385876.06000006</v>
      </c>
      <c r="E82" s="1081">
        <v>678234572.25</v>
      </c>
      <c r="F82" s="1081">
        <v>822271148.21000016</v>
      </c>
      <c r="G82" s="1081">
        <v>558593065.82000005</v>
      </c>
      <c r="H82" s="1081">
        <v>1090019180.5399997</v>
      </c>
      <c r="I82" s="1081">
        <v>1125090882.47</v>
      </c>
      <c r="J82" s="1081">
        <v>1203460055.4200003</v>
      </c>
      <c r="K82" s="1081">
        <v>1275998006.3899999</v>
      </c>
    </row>
    <row r="83" spans="1:11">
      <c r="A83" s="121" t="s">
        <v>443</v>
      </c>
      <c r="H83"/>
      <c r="I83"/>
      <c r="J83"/>
      <c r="K83"/>
    </row>
    <row r="84" spans="1:11">
      <c r="A84" s="270" t="s">
        <v>1471</v>
      </c>
      <c r="H84"/>
      <c r="I84"/>
      <c r="J84"/>
      <c r="K84"/>
    </row>
    <row r="85" spans="1:11">
      <c r="A85" s="155" t="s">
        <v>1628</v>
      </c>
      <c r="H85"/>
      <c r="I85"/>
      <c r="J85"/>
      <c r="K85"/>
    </row>
    <row r="86" spans="1:11">
      <c r="A86" s="210" t="s">
        <v>559</v>
      </c>
    </row>
  </sheetData>
  <pageMargins left="1.1100000000000001" right="0.78" top="1.26" bottom="0.74803149606299213" header="0.31496062992125984" footer="0.31496062992125984"/>
  <pageSetup scale="5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5"/>
  <sheetViews>
    <sheetView showGridLines="0" zoomScaleNormal="100" workbookViewId="0">
      <pane xSplit="1" ySplit="7" topLeftCell="B53" activePane="bottomRight" state="frozen"/>
      <selection pane="topRight" activeCell="B1" sqref="B1"/>
      <selection pane="bottomLeft" activeCell="A12" sqref="A12"/>
      <selection pane="bottomRight" activeCell="N82" sqref="N82"/>
    </sheetView>
  </sheetViews>
  <sheetFormatPr defaultColWidth="11.42578125" defaultRowHeight="12.75"/>
  <cols>
    <col min="1" max="1" width="68" style="225" customWidth="1"/>
    <col min="2" max="14" width="11.140625" style="225" customWidth="1"/>
    <col min="15" max="15" width="39.28515625" style="225" customWidth="1"/>
    <col min="16" max="16" width="15.5703125" style="225" customWidth="1"/>
    <col min="17" max="17" width="11.42578125" style="225"/>
    <col min="18" max="18" width="12.85546875" style="225" bestFit="1" customWidth="1"/>
    <col min="19" max="16384" width="11.42578125" style="225"/>
  </cols>
  <sheetData>
    <row r="1" spans="1:16" ht="12.75" customHeight="1">
      <c r="A1" s="133" t="s">
        <v>115</v>
      </c>
      <c r="B1" s="1234">
        <v>34</v>
      </c>
      <c r="C1" s="1234"/>
      <c r="D1" s="1234"/>
      <c r="E1" s="1234"/>
      <c r="F1" s="1234"/>
      <c r="G1" s="1234"/>
      <c r="H1" s="1234"/>
      <c r="I1" s="1234"/>
      <c r="J1" s="1234"/>
      <c r="K1" s="1234"/>
      <c r="L1" s="1234"/>
      <c r="M1" s="1234"/>
      <c r="N1" s="1234"/>
    </row>
    <row r="2" spans="1:16" s="185" customFormat="1" ht="12.75" customHeight="1">
      <c r="A2" s="748"/>
      <c r="B2" s="748"/>
      <c r="C2" s="748"/>
      <c r="D2" s="748"/>
      <c r="E2" s="748"/>
      <c r="F2" s="748"/>
      <c r="G2" s="748"/>
      <c r="H2" s="748"/>
      <c r="I2" s="748"/>
      <c r="J2" s="748"/>
      <c r="K2" s="748"/>
      <c r="L2" s="748"/>
      <c r="M2" s="748"/>
      <c r="N2" s="750"/>
    </row>
    <row r="4" spans="1:16">
      <c r="A4" s="226" t="s">
        <v>11</v>
      </c>
    </row>
    <row r="5" spans="1:16">
      <c r="A5" s="226" t="s">
        <v>1631</v>
      </c>
    </row>
    <row r="6" spans="1:16">
      <c r="A6" s="225" t="s">
        <v>181</v>
      </c>
    </row>
    <row r="7" spans="1:16">
      <c r="A7" s="364" t="s">
        <v>581</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row>
    <row r="8" spans="1:16" s="226" customFormat="1">
      <c r="A8" s="366" t="s">
        <v>182</v>
      </c>
      <c r="B8" s="1122">
        <v>41590007.260000005</v>
      </c>
      <c r="C8" s="1122">
        <v>27639446.590000004</v>
      </c>
      <c r="D8" s="1122">
        <v>29201483.109999999</v>
      </c>
      <c r="E8" s="1122">
        <v>56175806.559999995</v>
      </c>
      <c r="F8" s="1122">
        <v>40751440.189999998</v>
      </c>
      <c r="G8" s="1122">
        <v>41370387.57</v>
      </c>
      <c r="H8" s="1122">
        <v>28943251.98</v>
      </c>
      <c r="I8" s="1122">
        <v>27338225.489999998</v>
      </c>
      <c r="J8" s="1122">
        <v>35929926.649999999</v>
      </c>
      <c r="K8" s="1122">
        <v>27460452.540000003</v>
      </c>
      <c r="L8" s="1122">
        <v>24526820.490000002</v>
      </c>
      <c r="M8" s="1122">
        <v>32164170.170000002</v>
      </c>
      <c r="N8" s="1122">
        <v>413091418.59999996</v>
      </c>
      <c r="O8" s="374"/>
    </row>
    <row r="9" spans="1:16">
      <c r="A9" s="367" t="s">
        <v>297</v>
      </c>
      <c r="B9" s="1123">
        <v>6578668.54</v>
      </c>
      <c r="C9" s="1123">
        <v>7397733.0700000012</v>
      </c>
      <c r="D9" s="1123">
        <v>10589841.159999998</v>
      </c>
      <c r="E9" s="1123">
        <v>9270025.870000001</v>
      </c>
      <c r="F9" s="1123">
        <v>8860492.1699999999</v>
      </c>
      <c r="G9" s="1123">
        <v>16078452.07</v>
      </c>
      <c r="H9" s="1123">
        <v>8526755.2699999996</v>
      </c>
      <c r="I9" s="1123">
        <v>8006220.6499999994</v>
      </c>
      <c r="J9" s="1123">
        <v>12189965.049999999</v>
      </c>
      <c r="K9" s="1123">
        <v>6797821.8900000006</v>
      </c>
      <c r="L9" s="1123">
        <v>6813297.9399999995</v>
      </c>
      <c r="M9" s="1123">
        <v>10874585.609999998</v>
      </c>
      <c r="N9" s="1123">
        <v>111983859.28999998</v>
      </c>
      <c r="O9" s="258"/>
    </row>
    <row r="10" spans="1:16">
      <c r="A10" s="368" t="s">
        <v>505</v>
      </c>
      <c r="B10" s="1124">
        <v>1634695.47</v>
      </c>
      <c r="C10" s="1124">
        <v>2801353.46</v>
      </c>
      <c r="D10" s="1124">
        <v>5842350.5999999996</v>
      </c>
      <c r="E10" s="1124">
        <v>4484038.96</v>
      </c>
      <c r="F10" s="1124">
        <v>2211862.87</v>
      </c>
      <c r="G10" s="1124">
        <v>10295916.029999999</v>
      </c>
      <c r="H10" s="1124">
        <v>4093153.85</v>
      </c>
      <c r="I10" s="1124">
        <v>2229633.98</v>
      </c>
      <c r="J10" s="1124">
        <v>7606655.1799999997</v>
      </c>
      <c r="K10" s="1124">
        <v>1989424.56</v>
      </c>
      <c r="L10" s="1124">
        <v>1092871.58</v>
      </c>
      <c r="M10" s="1124">
        <v>5901154.1999999993</v>
      </c>
      <c r="N10" s="1124">
        <v>50183110.739999995</v>
      </c>
      <c r="O10" s="375"/>
    </row>
    <row r="11" spans="1:16">
      <c r="A11" s="368" t="s">
        <v>506</v>
      </c>
      <c r="B11" s="1124">
        <v>2194127.87</v>
      </c>
      <c r="C11" s="1124">
        <v>2512711.19</v>
      </c>
      <c r="D11" s="1124">
        <v>2596773.87</v>
      </c>
      <c r="E11" s="1124">
        <v>2354650.69</v>
      </c>
      <c r="F11" s="1124">
        <v>3470916.48</v>
      </c>
      <c r="G11" s="1124">
        <v>3635309.75</v>
      </c>
      <c r="H11" s="1124">
        <v>2525576.14</v>
      </c>
      <c r="I11" s="1124">
        <v>2533587.81</v>
      </c>
      <c r="J11" s="1124">
        <v>2381199.6</v>
      </c>
      <c r="K11" s="1124">
        <v>2548139.25</v>
      </c>
      <c r="L11" s="1124">
        <v>3287961.2300000004</v>
      </c>
      <c r="M11" s="1124">
        <v>2727696.67</v>
      </c>
      <c r="N11" s="1124">
        <v>32768650.550000004</v>
      </c>
      <c r="O11" s="375"/>
    </row>
    <row r="12" spans="1:16">
      <c r="A12" s="368" t="s">
        <v>507</v>
      </c>
      <c r="B12" s="1124">
        <v>1465397.4300000002</v>
      </c>
      <c r="C12" s="1124">
        <v>792564.15</v>
      </c>
      <c r="D12" s="1124">
        <v>712852.89</v>
      </c>
      <c r="E12" s="1124">
        <v>925687.86</v>
      </c>
      <c r="F12" s="1124">
        <v>1501716.51</v>
      </c>
      <c r="G12" s="1124">
        <v>865578.61999999988</v>
      </c>
      <c r="H12" s="1124">
        <v>640456.6</v>
      </c>
      <c r="I12" s="1124">
        <v>1873918.25</v>
      </c>
      <c r="J12" s="1124">
        <v>884671.39999999991</v>
      </c>
      <c r="K12" s="1124">
        <v>953717.59</v>
      </c>
      <c r="L12" s="1124">
        <v>1111736.96</v>
      </c>
      <c r="M12" s="1124">
        <v>912823.37</v>
      </c>
      <c r="N12" s="1124">
        <v>12641121.629999997</v>
      </c>
      <c r="O12" s="258"/>
    </row>
    <row r="13" spans="1:16">
      <c r="A13" s="368" t="s">
        <v>508</v>
      </c>
      <c r="B13" s="1124">
        <v>0</v>
      </c>
      <c r="C13" s="1124">
        <v>0</v>
      </c>
      <c r="D13" s="1124">
        <v>0</v>
      </c>
      <c r="E13" s="1124">
        <v>0</v>
      </c>
      <c r="F13" s="1124">
        <v>195.49</v>
      </c>
      <c r="G13" s="1124">
        <v>0</v>
      </c>
      <c r="H13" s="1124">
        <v>0</v>
      </c>
      <c r="I13" s="1124">
        <v>0</v>
      </c>
      <c r="J13" s="1124">
        <v>0</v>
      </c>
      <c r="K13" s="1124">
        <v>0</v>
      </c>
      <c r="L13" s="1124">
        <v>559.80999999999995</v>
      </c>
      <c r="M13" s="1124">
        <v>0</v>
      </c>
      <c r="N13" s="1124">
        <v>755.3</v>
      </c>
      <c r="O13" s="375"/>
    </row>
    <row r="14" spans="1:16">
      <c r="A14" s="368" t="s">
        <v>509</v>
      </c>
      <c r="B14" s="1124">
        <v>129209.4</v>
      </c>
      <c r="C14" s="1124">
        <v>228969.45</v>
      </c>
      <c r="D14" s="1124">
        <v>357753.69999999995</v>
      </c>
      <c r="E14" s="1124">
        <v>370781.55</v>
      </c>
      <c r="F14" s="1124">
        <v>399505.86</v>
      </c>
      <c r="G14" s="1124">
        <v>155424.55000000002</v>
      </c>
      <c r="H14" s="1124">
        <v>241958.47</v>
      </c>
      <c r="I14" s="1124">
        <v>157810.39000000001</v>
      </c>
      <c r="J14" s="1124">
        <v>169895.59</v>
      </c>
      <c r="K14" s="1124">
        <v>154323.12</v>
      </c>
      <c r="L14" s="1124">
        <v>154004.02000000002</v>
      </c>
      <c r="M14" s="1124">
        <v>171181.41999999998</v>
      </c>
      <c r="N14" s="1124">
        <v>2690817.52</v>
      </c>
      <c r="O14" s="375"/>
    </row>
    <row r="15" spans="1:16">
      <c r="A15" s="368" t="s">
        <v>510</v>
      </c>
      <c r="B15" s="1124">
        <v>111034.08</v>
      </c>
      <c r="C15" s="1124">
        <v>0</v>
      </c>
      <c r="D15" s="1124">
        <v>0</v>
      </c>
      <c r="E15" s="1124">
        <v>0</v>
      </c>
      <c r="F15" s="1124">
        <v>195.49</v>
      </c>
      <c r="G15" s="1124">
        <v>0</v>
      </c>
      <c r="H15" s="1124">
        <v>0</v>
      </c>
      <c r="I15" s="1124">
        <v>43604.04</v>
      </c>
      <c r="J15" s="1124">
        <v>0</v>
      </c>
      <c r="K15" s="1124">
        <v>0</v>
      </c>
      <c r="L15" s="1124">
        <v>559.80999999999995</v>
      </c>
      <c r="M15" s="1124">
        <v>0</v>
      </c>
      <c r="N15" s="1124">
        <v>155393.42000000001</v>
      </c>
      <c r="O15" s="375"/>
    </row>
    <row r="16" spans="1:16" s="226" customFormat="1">
      <c r="A16" s="368" t="s">
        <v>511</v>
      </c>
      <c r="B16" s="1124">
        <v>1044204.29</v>
      </c>
      <c r="C16" s="1124">
        <v>1062134.82</v>
      </c>
      <c r="D16" s="1124">
        <v>1080110.1000000001</v>
      </c>
      <c r="E16" s="1124">
        <v>1134866.81</v>
      </c>
      <c r="F16" s="1124">
        <v>1276099.47</v>
      </c>
      <c r="G16" s="1124">
        <v>1126223.1200000001</v>
      </c>
      <c r="H16" s="1124">
        <v>1025610.2100000001</v>
      </c>
      <c r="I16" s="1124">
        <v>1167666.18</v>
      </c>
      <c r="J16" s="1124">
        <v>1147543.28</v>
      </c>
      <c r="K16" s="1124">
        <v>1152217.3700000001</v>
      </c>
      <c r="L16" s="1124">
        <v>1165604.5300000003</v>
      </c>
      <c r="M16" s="1124">
        <v>1161729.95</v>
      </c>
      <c r="N16" s="1124">
        <v>13544010.129999999</v>
      </c>
      <c r="P16" s="314"/>
    </row>
    <row r="17" spans="1:16">
      <c r="A17" s="367" t="s">
        <v>288</v>
      </c>
      <c r="B17" s="1123">
        <v>22704084.640000001</v>
      </c>
      <c r="C17" s="1123">
        <v>15007547.42</v>
      </c>
      <c r="D17" s="1123">
        <v>13558201.540000001</v>
      </c>
      <c r="E17" s="1123">
        <v>39599153.589999996</v>
      </c>
      <c r="F17" s="1123">
        <v>18639267.899999995</v>
      </c>
      <c r="G17" s="1123">
        <v>17065556.789999999</v>
      </c>
      <c r="H17" s="1123">
        <v>14947373.539999999</v>
      </c>
      <c r="I17" s="1123">
        <v>12837298.34</v>
      </c>
      <c r="J17" s="1123">
        <v>15983994.52</v>
      </c>
      <c r="K17" s="1123">
        <v>12536081.640000001</v>
      </c>
      <c r="L17" s="1123">
        <v>12148944.59</v>
      </c>
      <c r="M17" s="1123">
        <v>15238595.390000001</v>
      </c>
      <c r="N17" s="1123">
        <v>210266099.90000001</v>
      </c>
      <c r="O17" s="376"/>
    </row>
    <row r="18" spans="1:16">
      <c r="A18" s="368" t="s">
        <v>512</v>
      </c>
      <c r="B18" s="1124">
        <v>22346620.09</v>
      </c>
      <c r="C18" s="1124">
        <v>14658943.73</v>
      </c>
      <c r="D18" s="1124">
        <v>13068361.470000001</v>
      </c>
      <c r="E18" s="1124">
        <v>39073523.43</v>
      </c>
      <c r="F18" s="1124">
        <v>18146107.969999999</v>
      </c>
      <c r="G18" s="1124">
        <v>16655587.85</v>
      </c>
      <c r="H18" s="1124">
        <v>14515274.42</v>
      </c>
      <c r="I18" s="1124">
        <v>12443201.119999999</v>
      </c>
      <c r="J18" s="1124">
        <v>15610992.129999999</v>
      </c>
      <c r="K18" s="1124">
        <v>12182107.440000001</v>
      </c>
      <c r="L18" s="1124">
        <v>11680995.789999999</v>
      </c>
      <c r="M18" s="1124">
        <v>14987665.83</v>
      </c>
      <c r="N18" s="1124">
        <v>205369381.26999998</v>
      </c>
    </row>
    <row r="19" spans="1:16">
      <c r="A19" s="368" t="s">
        <v>513</v>
      </c>
      <c r="B19" s="1124">
        <v>0</v>
      </c>
      <c r="C19" s="1124">
        <v>0</v>
      </c>
      <c r="D19" s="1124">
        <v>0</v>
      </c>
      <c r="E19" s="1124">
        <v>0</v>
      </c>
      <c r="F19" s="1124">
        <v>0</v>
      </c>
      <c r="G19" s="1124">
        <v>0</v>
      </c>
      <c r="H19" s="1124">
        <v>0</v>
      </c>
      <c r="I19" s="1124">
        <v>0</v>
      </c>
      <c r="J19" s="1124">
        <v>0</v>
      </c>
      <c r="K19" s="1124">
        <v>0</v>
      </c>
      <c r="L19" s="1124">
        <v>0</v>
      </c>
      <c r="M19" s="1124">
        <v>0</v>
      </c>
      <c r="N19" s="1124">
        <v>0</v>
      </c>
    </row>
    <row r="20" spans="1:16">
      <c r="A20" s="368" t="s">
        <v>514</v>
      </c>
      <c r="B20" s="1124">
        <v>0</v>
      </c>
      <c r="C20" s="1124">
        <v>0</v>
      </c>
      <c r="D20" s="1124">
        <v>0</v>
      </c>
      <c r="E20" s="1124">
        <v>0</v>
      </c>
      <c r="F20" s="1124">
        <v>0</v>
      </c>
      <c r="G20" s="1124">
        <v>0</v>
      </c>
      <c r="H20" s="1124">
        <v>0</v>
      </c>
      <c r="I20" s="1124">
        <v>0</v>
      </c>
      <c r="J20" s="1124">
        <v>0</v>
      </c>
      <c r="K20" s="1124">
        <v>0</v>
      </c>
      <c r="L20" s="1124">
        <v>0</v>
      </c>
      <c r="M20" s="1124">
        <v>0</v>
      </c>
      <c r="N20" s="1124">
        <v>0</v>
      </c>
    </row>
    <row r="21" spans="1:16" s="226" customFormat="1">
      <c r="A21" s="368" t="s">
        <v>515</v>
      </c>
      <c r="B21" s="1124">
        <v>357464.55</v>
      </c>
      <c r="C21" s="1124">
        <v>347932.19</v>
      </c>
      <c r="D21" s="1124">
        <v>489840.07</v>
      </c>
      <c r="E21" s="1124">
        <v>512622.01</v>
      </c>
      <c r="F21" s="1124">
        <v>492377.97</v>
      </c>
      <c r="G21" s="1124">
        <v>407216.82</v>
      </c>
      <c r="H21" s="1124">
        <v>432099.12</v>
      </c>
      <c r="I21" s="1124">
        <v>390433.09</v>
      </c>
      <c r="J21" s="1124">
        <v>373002.39</v>
      </c>
      <c r="K21" s="1124">
        <v>353974.2</v>
      </c>
      <c r="L21" s="1124">
        <v>465709.56</v>
      </c>
      <c r="M21" s="1124">
        <v>250929.56</v>
      </c>
      <c r="N21" s="1124">
        <v>4873601.5299999993</v>
      </c>
      <c r="O21" s="314"/>
      <c r="P21" s="314"/>
    </row>
    <row r="22" spans="1:16">
      <c r="A22" s="368" t="s">
        <v>516</v>
      </c>
      <c r="B22" s="1124">
        <v>0</v>
      </c>
      <c r="C22" s="1124">
        <v>0</v>
      </c>
      <c r="D22" s="1124">
        <v>0</v>
      </c>
      <c r="E22" s="1124">
        <v>0</v>
      </c>
      <c r="F22" s="1124">
        <v>0</v>
      </c>
      <c r="G22" s="1124">
        <v>0</v>
      </c>
      <c r="H22" s="1124">
        <v>0</v>
      </c>
      <c r="I22" s="1124">
        <v>0</v>
      </c>
      <c r="J22" s="1124">
        <v>0</v>
      </c>
      <c r="K22" s="1124">
        <v>0</v>
      </c>
      <c r="L22" s="1124">
        <v>0</v>
      </c>
      <c r="M22" s="1124">
        <v>0</v>
      </c>
      <c r="N22" s="1124">
        <v>0</v>
      </c>
      <c r="O22" s="377"/>
      <c r="P22" s="378"/>
    </row>
    <row r="23" spans="1:16">
      <c r="A23" s="368" t="s">
        <v>517</v>
      </c>
      <c r="B23" s="1124">
        <v>0</v>
      </c>
      <c r="C23" s="1124">
        <v>0</v>
      </c>
      <c r="D23" s="1124">
        <v>0</v>
      </c>
      <c r="E23" s="1124">
        <v>0</v>
      </c>
      <c r="F23" s="1124">
        <v>0</v>
      </c>
      <c r="G23" s="1124">
        <v>0</v>
      </c>
      <c r="H23" s="1124">
        <v>0</v>
      </c>
      <c r="I23" s="1124">
        <v>0</v>
      </c>
      <c r="J23" s="1124">
        <v>0</v>
      </c>
      <c r="K23" s="1124">
        <v>0</v>
      </c>
      <c r="L23" s="1124">
        <v>0</v>
      </c>
      <c r="M23" s="1124">
        <v>0</v>
      </c>
      <c r="N23" s="1124">
        <v>0</v>
      </c>
      <c r="O23" s="377"/>
      <c r="P23" s="378"/>
    </row>
    <row r="24" spans="1:16">
      <c r="A24" s="368" t="s">
        <v>518</v>
      </c>
      <c r="B24" s="1124">
        <v>0</v>
      </c>
      <c r="C24" s="1124">
        <v>671.5</v>
      </c>
      <c r="D24" s="1124">
        <v>0</v>
      </c>
      <c r="E24" s="1124">
        <v>13008.15</v>
      </c>
      <c r="F24" s="1124">
        <v>390.98</v>
      </c>
      <c r="G24" s="1124">
        <v>2752.12</v>
      </c>
      <c r="H24" s="1124">
        <v>0</v>
      </c>
      <c r="I24" s="1124">
        <v>3664.13</v>
      </c>
      <c r="J24" s="1124">
        <v>0</v>
      </c>
      <c r="K24" s="1124">
        <v>0</v>
      </c>
      <c r="L24" s="1124">
        <v>1119.6199999999999</v>
      </c>
      <c r="M24" s="1124">
        <v>0</v>
      </c>
      <c r="N24" s="1124">
        <v>21606.5</v>
      </c>
      <c r="O24" s="377"/>
      <c r="P24" s="378"/>
    </row>
    <row r="25" spans="1:16">
      <c r="A25" s="368" t="s">
        <v>519</v>
      </c>
      <c r="B25" s="1124">
        <v>0</v>
      </c>
      <c r="C25" s="1124">
        <v>0</v>
      </c>
      <c r="D25" s="1124">
        <v>0</v>
      </c>
      <c r="E25" s="1124">
        <v>0</v>
      </c>
      <c r="F25" s="1124">
        <v>195.49</v>
      </c>
      <c r="G25" s="1124">
        <v>0</v>
      </c>
      <c r="H25" s="1124">
        <v>0</v>
      </c>
      <c r="I25" s="1124">
        <v>0</v>
      </c>
      <c r="J25" s="1124">
        <v>0</v>
      </c>
      <c r="K25" s="1124">
        <v>0</v>
      </c>
      <c r="L25" s="1124">
        <v>559.80999999999995</v>
      </c>
      <c r="M25" s="1124">
        <v>0</v>
      </c>
      <c r="N25" s="1124">
        <v>755.3</v>
      </c>
      <c r="O25" s="377"/>
      <c r="P25" s="378"/>
    </row>
    <row r="26" spans="1:16">
      <c r="A26" s="368" t="s">
        <v>520</v>
      </c>
      <c r="B26" s="1124">
        <v>0</v>
      </c>
      <c r="C26" s="1124">
        <v>0</v>
      </c>
      <c r="D26" s="1124">
        <v>0</v>
      </c>
      <c r="E26" s="1124">
        <v>0</v>
      </c>
      <c r="F26" s="1124">
        <v>195.49</v>
      </c>
      <c r="G26" s="1124">
        <v>0</v>
      </c>
      <c r="H26" s="1124">
        <v>0</v>
      </c>
      <c r="I26" s="1124">
        <v>0</v>
      </c>
      <c r="J26" s="1124">
        <v>0</v>
      </c>
      <c r="K26" s="1124">
        <v>0</v>
      </c>
      <c r="L26" s="1124">
        <v>559.80999999999995</v>
      </c>
      <c r="M26" s="1124">
        <v>0</v>
      </c>
      <c r="N26" s="1124">
        <v>755.3</v>
      </c>
      <c r="O26" s="377"/>
      <c r="P26" s="378"/>
    </row>
    <row r="27" spans="1:16">
      <c r="A27" s="367" t="s">
        <v>287</v>
      </c>
      <c r="B27" s="1123">
        <v>11217103.050000001</v>
      </c>
      <c r="C27" s="1123">
        <v>4520812.75</v>
      </c>
      <c r="D27" s="1123">
        <v>4760548.4399999995</v>
      </c>
      <c r="E27" s="1123">
        <v>6519993.5700000003</v>
      </c>
      <c r="F27" s="1123">
        <v>8283065.2800000003</v>
      </c>
      <c r="G27" s="1123">
        <v>7621426.8800000008</v>
      </c>
      <c r="H27" s="1123">
        <v>4519800.37</v>
      </c>
      <c r="I27" s="1123">
        <v>5574891.4299999997</v>
      </c>
      <c r="J27" s="1123">
        <v>6685094.4200000009</v>
      </c>
      <c r="K27" s="1123">
        <v>7122253.2300000014</v>
      </c>
      <c r="L27" s="1123">
        <v>4807839.17</v>
      </c>
      <c r="M27" s="1123">
        <v>4909228.24</v>
      </c>
      <c r="N27" s="1123">
        <v>76542056.829999998</v>
      </c>
      <c r="O27" s="377"/>
      <c r="P27" s="378"/>
    </row>
    <row r="28" spans="1:16">
      <c r="A28" s="368" t="s">
        <v>521</v>
      </c>
      <c r="B28" s="1124">
        <v>880347.89</v>
      </c>
      <c r="C28" s="1124">
        <v>0</v>
      </c>
      <c r="D28" s="1124">
        <v>0</v>
      </c>
      <c r="E28" s="1124">
        <v>0</v>
      </c>
      <c r="F28" s="1124">
        <v>700195.49</v>
      </c>
      <c r="G28" s="1124">
        <v>0</v>
      </c>
      <c r="H28" s="1124">
        <v>0</v>
      </c>
      <c r="I28" s="1124">
        <v>349200</v>
      </c>
      <c r="J28" s="1124">
        <v>333333.33</v>
      </c>
      <c r="K28" s="1124">
        <v>666666.67000000004</v>
      </c>
      <c r="L28" s="1124">
        <v>152557.23000000001</v>
      </c>
      <c r="M28" s="1124">
        <v>0</v>
      </c>
      <c r="N28" s="1124">
        <v>3082300.61</v>
      </c>
      <c r="O28" s="377"/>
      <c r="P28" s="378"/>
    </row>
    <row r="29" spans="1:16" s="226" customFormat="1">
      <c r="A29" s="368" t="s">
        <v>522</v>
      </c>
      <c r="B29" s="1124">
        <v>911923.41999999993</v>
      </c>
      <c r="C29" s="1124">
        <v>26803.94</v>
      </c>
      <c r="D29" s="1124">
        <v>4500.87</v>
      </c>
      <c r="E29" s="1124">
        <v>14333.76</v>
      </c>
      <c r="F29" s="1124">
        <v>5171.7700000000004</v>
      </c>
      <c r="G29" s="1124">
        <v>28799.93</v>
      </c>
      <c r="H29" s="1124">
        <v>30041.19</v>
      </c>
      <c r="I29" s="1124">
        <v>9774.89</v>
      </c>
      <c r="J29" s="1124">
        <v>0</v>
      </c>
      <c r="K29" s="1124">
        <v>18403.48</v>
      </c>
      <c r="L29" s="1124">
        <v>28677.43</v>
      </c>
      <c r="M29" s="1124">
        <v>11878.49</v>
      </c>
      <c r="N29" s="1124">
        <v>1090309.17</v>
      </c>
      <c r="O29" s="377"/>
      <c r="P29" s="379"/>
    </row>
    <row r="30" spans="1:16" s="226" customFormat="1">
      <c r="A30" s="368" t="s">
        <v>523</v>
      </c>
      <c r="B30" s="1124">
        <v>460228.98</v>
      </c>
      <c r="C30" s="1124">
        <v>49155.07</v>
      </c>
      <c r="D30" s="1124">
        <v>46577.41</v>
      </c>
      <c r="E30" s="1124">
        <v>150335.32999999999</v>
      </c>
      <c r="F30" s="1124">
        <v>285941.48</v>
      </c>
      <c r="G30" s="1124">
        <v>65049.52</v>
      </c>
      <c r="H30" s="1124">
        <v>39795.879999999997</v>
      </c>
      <c r="I30" s="1124">
        <v>535331.65</v>
      </c>
      <c r="J30" s="1124">
        <v>724807.28</v>
      </c>
      <c r="K30" s="1124">
        <v>121768.04</v>
      </c>
      <c r="L30" s="1124">
        <v>207270.01</v>
      </c>
      <c r="M30" s="1124">
        <v>397041.42</v>
      </c>
      <c r="N30" s="1124">
        <v>3083302.0699999994</v>
      </c>
      <c r="O30" s="314"/>
      <c r="P30" s="379"/>
    </row>
    <row r="31" spans="1:16">
      <c r="A31" s="368" t="s">
        <v>524</v>
      </c>
      <c r="B31" s="1124">
        <v>151512</v>
      </c>
      <c r="C31" s="1124">
        <v>98809.65</v>
      </c>
      <c r="D31" s="1124">
        <v>100561.22</v>
      </c>
      <c r="E31" s="1124">
        <v>114689.32</v>
      </c>
      <c r="F31" s="1124">
        <v>104638.63</v>
      </c>
      <c r="G31" s="1124">
        <v>82156.84</v>
      </c>
      <c r="H31" s="1124">
        <v>91936.63</v>
      </c>
      <c r="I31" s="1124">
        <v>117545.84</v>
      </c>
      <c r="J31" s="1124">
        <v>101679.84</v>
      </c>
      <c r="K31" s="1124">
        <v>92046.84</v>
      </c>
      <c r="L31" s="1124">
        <v>158690</v>
      </c>
      <c r="M31" s="1124">
        <v>97597.92</v>
      </c>
      <c r="N31" s="1124">
        <v>1311864.73</v>
      </c>
      <c r="O31" s="258"/>
      <c r="P31" s="378"/>
    </row>
    <row r="32" spans="1:16">
      <c r="A32" s="368" t="s">
        <v>525</v>
      </c>
      <c r="B32" s="1124">
        <v>10264</v>
      </c>
      <c r="C32" s="1124">
        <v>10630</v>
      </c>
      <c r="D32" s="1124">
        <v>10630</v>
      </c>
      <c r="E32" s="1124">
        <v>10630</v>
      </c>
      <c r="F32" s="1124">
        <v>10630</v>
      </c>
      <c r="G32" s="1124">
        <v>10630</v>
      </c>
      <c r="H32" s="1124">
        <v>10630</v>
      </c>
      <c r="I32" s="1124">
        <v>10630</v>
      </c>
      <c r="J32" s="1124">
        <v>10630</v>
      </c>
      <c r="K32" s="1124">
        <v>10630</v>
      </c>
      <c r="L32" s="1124">
        <v>10630</v>
      </c>
      <c r="M32" s="1124">
        <v>10630</v>
      </c>
      <c r="N32" s="1124">
        <v>127194</v>
      </c>
      <c r="O32" s="258"/>
      <c r="P32" s="378"/>
    </row>
    <row r="33" spans="1:18">
      <c r="A33" s="368" t="s">
        <v>526</v>
      </c>
      <c r="B33" s="1124">
        <v>5216428.91</v>
      </c>
      <c r="C33" s="1124">
        <v>3559369.4499999997</v>
      </c>
      <c r="D33" s="1124">
        <v>3295643.96</v>
      </c>
      <c r="E33" s="1124">
        <v>4658527.5</v>
      </c>
      <c r="F33" s="1124">
        <v>6141629.4900000002</v>
      </c>
      <c r="G33" s="1124">
        <v>4808400.7300000004</v>
      </c>
      <c r="H33" s="1124">
        <v>3419971.32</v>
      </c>
      <c r="I33" s="1124">
        <v>2496753.56</v>
      </c>
      <c r="J33" s="1124">
        <v>4136259.1700000004</v>
      </c>
      <c r="K33" s="1124">
        <v>5031188.3400000008</v>
      </c>
      <c r="L33" s="1124">
        <v>3306295.2600000002</v>
      </c>
      <c r="M33" s="1124">
        <v>3167085.8899999997</v>
      </c>
      <c r="N33" s="1124">
        <v>49237553.580000006</v>
      </c>
      <c r="O33" s="258"/>
      <c r="P33" s="378"/>
    </row>
    <row r="34" spans="1:18">
      <c r="A34" s="368" t="s">
        <v>527</v>
      </c>
      <c r="B34" s="1124">
        <v>0</v>
      </c>
      <c r="C34" s="1124">
        <v>0</v>
      </c>
      <c r="D34" s="1124">
        <v>0</v>
      </c>
      <c r="E34" s="1124">
        <v>0</v>
      </c>
      <c r="F34" s="1124">
        <v>0</v>
      </c>
      <c r="G34" s="1124">
        <v>0</v>
      </c>
      <c r="H34" s="1124">
        <v>0</v>
      </c>
      <c r="I34" s="1124">
        <v>0</v>
      </c>
      <c r="J34" s="1124">
        <v>0</v>
      </c>
      <c r="K34" s="1124">
        <v>0</v>
      </c>
      <c r="L34" s="1124">
        <v>0</v>
      </c>
      <c r="M34" s="1124">
        <v>0</v>
      </c>
      <c r="N34" s="1124">
        <v>0</v>
      </c>
      <c r="O34" s="258"/>
      <c r="P34" s="378"/>
    </row>
    <row r="35" spans="1:18">
      <c r="A35" s="368" t="s">
        <v>528</v>
      </c>
      <c r="B35" s="1124">
        <v>3586397.8499999996</v>
      </c>
      <c r="C35" s="1124">
        <v>776044.64</v>
      </c>
      <c r="D35" s="1124">
        <v>1302634.98</v>
      </c>
      <c r="E35" s="1124">
        <v>1571477.6600000001</v>
      </c>
      <c r="F35" s="1124">
        <v>1034858.4199999999</v>
      </c>
      <c r="G35" s="1124">
        <v>2626389.86</v>
      </c>
      <c r="H35" s="1124">
        <v>927425.35</v>
      </c>
      <c r="I35" s="1124">
        <v>2055655.49</v>
      </c>
      <c r="J35" s="1124">
        <v>1378384.7999999998</v>
      </c>
      <c r="K35" s="1124">
        <v>1181549.8600000001</v>
      </c>
      <c r="L35" s="1124">
        <v>943719.24</v>
      </c>
      <c r="M35" s="1124">
        <v>1224994.52</v>
      </c>
      <c r="N35" s="1124">
        <v>18609532.669999994</v>
      </c>
      <c r="O35" s="258"/>
      <c r="P35" s="378"/>
    </row>
    <row r="36" spans="1:18">
      <c r="A36" s="367" t="s">
        <v>285</v>
      </c>
      <c r="B36" s="1123">
        <v>1090151.03</v>
      </c>
      <c r="C36" s="1123">
        <v>713353.35</v>
      </c>
      <c r="D36" s="1123">
        <v>292891.96999999997</v>
      </c>
      <c r="E36" s="1123">
        <v>786633.53</v>
      </c>
      <c r="F36" s="1123">
        <v>4968614.84</v>
      </c>
      <c r="G36" s="1123">
        <v>604951.83000000007</v>
      </c>
      <c r="H36" s="1123">
        <v>949322.79999999981</v>
      </c>
      <c r="I36" s="1123">
        <v>919815.07000000007</v>
      </c>
      <c r="J36" s="1123">
        <v>1070872.6599999999</v>
      </c>
      <c r="K36" s="1123">
        <v>1004295.78</v>
      </c>
      <c r="L36" s="1123">
        <v>756738.79</v>
      </c>
      <c r="M36" s="1123">
        <v>1141760.9300000002</v>
      </c>
      <c r="N36" s="1123">
        <v>14299402.580000002</v>
      </c>
      <c r="O36" s="258"/>
      <c r="P36" s="378"/>
    </row>
    <row r="37" spans="1:18" s="226" customFormat="1">
      <c r="A37" s="366" t="s">
        <v>184</v>
      </c>
      <c r="B37" s="1122">
        <v>8308520.71</v>
      </c>
      <c r="C37" s="1122">
        <v>7877778.8699999992</v>
      </c>
      <c r="D37" s="1122">
        <v>10198095.309999999</v>
      </c>
      <c r="E37" s="1122">
        <v>11490577.65</v>
      </c>
      <c r="F37" s="1122">
        <v>6459955.9299999997</v>
      </c>
      <c r="G37" s="1122">
        <v>7345473.4700000007</v>
      </c>
      <c r="H37" s="1122">
        <v>9509506.7000000011</v>
      </c>
      <c r="I37" s="1122">
        <v>7000048.7399999993</v>
      </c>
      <c r="J37" s="1122">
        <v>15390709.74</v>
      </c>
      <c r="K37" s="1122">
        <v>11814805.460000001</v>
      </c>
      <c r="L37" s="1122">
        <v>5033069.6800000006</v>
      </c>
      <c r="M37" s="1122">
        <v>5998637.3899999997</v>
      </c>
      <c r="N37" s="1122">
        <v>106427179.64999999</v>
      </c>
      <c r="O37" s="314"/>
      <c r="P37" s="379"/>
    </row>
    <row r="38" spans="1:18" s="226" customFormat="1">
      <c r="A38" s="368" t="s">
        <v>529</v>
      </c>
      <c r="B38" s="1124">
        <v>2903426</v>
      </c>
      <c r="C38" s="1124">
        <v>2898750.32</v>
      </c>
      <c r="D38" s="1124">
        <v>2546668.5499999998</v>
      </c>
      <c r="E38" s="1124">
        <v>2281640.7000000002</v>
      </c>
      <c r="F38" s="1124">
        <v>2870511.82</v>
      </c>
      <c r="G38" s="1124">
        <v>3510719.97</v>
      </c>
      <c r="H38" s="1124">
        <v>3546698.64</v>
      </c>
      <c r="I38" s="1124">
        <v>3119111.77</v>
      </c>
      <c r="J38" s="1124">
        <v>3270071.98</v>
      </c>
      <c r="K38" s="1124">
        <v>3748050.76</v>
      </c>
      <c r="L38" s="1124">
        <v>2356956.34</v>
      </c>
      <c r="M38" s="1124">
        <v>3635939.5</v>
      </c>
      <c r="N38" s="1124">
        <v>36688546.349999994</v>
      </c>
      <c r="O38" s="314"/>
      <c r="P38" s="379"/>
    </row>
    <row r="39" spans="1:18" s="226" customFormat="1">
      <c r="A39" s="368" t="s">
        <v>530</v>
      </c>
      <c r="B39" s="1124">
        <v>275975.05</v>
      </c>
      <c r="C39" s="1124">
        <v>2382710.2599999998</v>
      </c>
      <c r="D39" s="1124">
        <v>180110.51</v>
      </c>
      <c r="E39" s="1124">
        <v>4933493.03</v>
      </c>
      <c r="F39" s="1124">
        <v>1111249.96</v>
      </c>
      <c r="G39" s="1124">
        <v>788021.94000000006</v>
      </c>
      <c r="H39" s="1124">
        <v>469225.2</v>
      </c>
      <c r="I39" s="1124">
        <v>654279.93999999994</v>
      </c>
      <c r="J39" s="1124">
        <v>289782.28000000003</v>
      </c>
      <c r="K39" s="1124">
        <v>4720336.8</v>
      </c>
      <c r="L39" s="1124">
        <v>440530.12</v>
      </c>
      <c r="M39" s="1124">
        <v>254570.85</v>
      </c>
      <c r="N39" s="1124">
        <v>16500285.939999994</v>
      </c>
      <c r="O39" s="314"/>
      <c r="P39" s="379"/>
    </row>
    <row r="40" spans="1:18">
      <c r="A40" s="368" t="s">
        <v>531</v>
      </c>
      <c r="B40" s="1124">
        <v>1027288.25</v>
      </c>
      <c r="C40" s="1124">
        <v>987797.61</v>
      </c>
      <c r="D40" s="1124">
        <v>6246414.5699999994</v>
      </c>
      <c r="E40" s="1124">
        <v>1695763.93</v>
      </c>
      <c r="F40" s="1124">
        <v>560705.68999999994</v>
      </c>
      <c r="G40" s="1124">
        <v>877759.45</v>
      </c>
      <c r="H40" s="1124">
        <v>250598.58</v>
      </c>
      <c r="I40" s="1124">
        <v>557504.85</v>
      </c>
      <c r="J40" s="1124">
        <v>7561944.1299999999</v>
      </c>
      <c r="K40" s="1124">
        <v>903735.14</v>
      </c>
      <c r="L40" s="1124">
        <v>276231.84999999998</v>
      </c>
      <c r="M40" s="1124">
        <v>350523.64</v>
      </c>
      <c r="N40" s="1124">
        <v>21296267.690000001</v>
      </c>
      <c r="O40" s="258"/>
      <c r="P40" s="378"/>
    </row>
    <row r="41" spans="1:18" s="226" customFormat="1">
      <c r="A41" s="368" t="s">
        <v>532</v>
      </c>
      <c r="B41" s="1124">
        <v>1355618.6</v>
      </c>
      <c r="C41" s="1124">
        <v>345989.18</v>
      </c>
      <c r="D41" s="1124">
        <v>157268.70000000001</v>
      </c>
      <c r="E41" s="1124">
        <v>812566.04</v>
      </c>
      <c r="F41" s="1124">
        <v>314982.98</v>
      </c>
      <c r="G41" s="1124">
        <v>572267.06000000006</v>
      </c>
      <c r="H41" s="1124">
        <v>285548.55</v>
      </c>
      <c r="I41" s="1124">
        <v>528665.44999999995</v>
      </c>
      <c r="J41" s="1124">
        <v>257741.3</v>
      </c>
      <c r="K41" s="1124">
        <v>551387.81000000006</v>
      </c>
      <c r="L41" s="1124">
        <v>846008.97</v>
      </c>
      <c r="M41" s="1124">
        <v>156219.25</v>
      </c>
      <c r="N41" s="1124">
        <v>6184263.8899999997</v>
      </c>
      <c r="O41" s="314"/>
      <c r="P41" s="379"/>
    </row>
    <row r="42" spans="1:18">
      <c r="A42" s="368" t="s">
        <v>533</v>
      </c>
      <c r="B42" s="1124">
        <v>0</v>
      </c>
      <c r="C42" s="1124">
        <v>0</v>
      </c>
      <c r="D42" s="1124">
        <v>0</v>
      </c>
      <c r="E42" s="1124">
        <v>0</v>
      </c>
      <c r="F42" s="1124">
        <v>0</v>
      </c>
      <c r="G42" s="1124">
        <v>0</v>
      </c>
      <c r="H42" s="1124">
        <v>0</v>
      </c>
      <c r="I42" s="1124">
        <v>0</v>
      </c>
      <c r="J42" s="1124">
        <v>0</v>
      </c>
      <c r="K42" s="1124">
        <v>0</v>
      </c>
      <c r="L42" s="1124">
        <v>0</v>
      </c>
      <c r="M42" s="1124">
        <v>0</v>
      </c>
      <c r="N42" s="1124">
        <v>0</v>
      </c>
      <c r="O42" s="258"/>
      <c r="P42" s="378"/>
    </row>
    <row r="43" spans="1:18" s="226" customFormat="1">
      <c r="A43" s="368" t="s">
        <v>730</v>
      </c>
      <c r="B43" s="1124">
        <v>562662.30000000005</v>
      </c>
      <c r="C43" s="1124">
        <v>386486.06</v>
      </c>
      <c r="D43" s="1124">
        <v>255818.38</v>
      </c>
      <c r="E43" s="1124">
        <v>316731.68</v>
      </c>
      <c r="F43" s="1124">
        <v>372747.67</v>
      </c>
      <c r="G43" s="1124">
        <v>502744.36</v>
      </c>
      <c r="H43" s="1124">
        <v>390981.7</v>
      </c>
      <c r="I43" s="1124">
        <v>498340.56</v>
      </c>
      <c r="J43" s="1124">
        <v>302122.09999999998</v>
      </c>
      <c r="K43" s="1124">
        <v>475344</v>
      </c>
      <c r="L43" s="1124">
        <v>241896.27</v>
      </c>
      <c r="M43" s="1124">
        <v>654714.14</v>
      </c>
      <c r="N43" s="1124">
        <v>4960589.22</v>
      </c>
      <c r="O43" s="314"/>
      <c r="P43" s="379"/>
    </row>
    <row r="44" spans="1:18">
      <c r="A44" s="368" t="s">
        <v>535</v>
      </c>
      <c r="B44" s="1124">
        <v>44000</v>
      </c>
      <c r="C44" s="1124">
        <v>77450</v>
      </c>
      <c r="D44" s="1124">
        <v>56000</v>
      </c>
      <c r="E44" s="1124">
        <v>120501.46</v>
      </c>
      <c r="F44" s="1124">
        <v>63000</v>
      </c>
      <c r="G44" s="1124">
        <v>99000</v>
      </c>
      <c r="H44" s="1124">
        <v>19000</v>
      </c>
      <c r="I44" s="1124">
        <v>29000</v>
      </c>
      <c r="J44" s="1124">
        <v>61100</v>
      </c>
      <c r="K44" s="1124">
        <v>41000</v>
      </c>
      <c r="L44" s="1124">
        <v>54000</v>
      </c>
      <c r="M44" s="1124">
        <v>20613.54</v>
      </c>
      <c r="N44" s="1124">
        <v>684665</v>
      </c>
      <c r="O44" s="258"/>
      <c r="P44" s="378"/>
    </row>
    <row r="45" spans="1:18">
      <c r="A45" s="368" t="s">
        <v>536</v>
      </c>
      <c r="B45" s="1124">
        <v>0</v>
      </c>
      <c r="C45" s="1124">
        <v>0</v>
      </c>
      <c r="D45" s="1124">
        <v>0</v>
      </c>
      <c r="E45" s="1124">
        <v>0</v>
      </c>
      <c r="F45" s="1124">
        <v>0</v>
      </c>
      <c r="G45" s="1124">
        <v>0</v>
      </c>
      <c r="H45" s="1124">
        <v>0</v>
      </c>
      <c r="I45" s="1124">
        <v>0</v>
      </c>
      <c r="J45" s="1124">
        <v>0</v>
      </c>
      <c r="K45" s="1124">
        <v>0</v>
      </c>
      <c r="L45" s="1124">
        <v>0</v>
      </c>
      <c r="M45" s="1124">
        <v>0</v>
      </c>
      <c r="N45" s="1124">
        <v>0</v>
      </c>
    </row>
    <row r="46" spans="1:18">
      <c r="A46" s="368" t="s">
        <v>537</v>
      </c>
      <c r="B46" s="1124">
        <v>2139550.5099999998</v>
      </c>
      <c r="C46" s="1124">
        <v>798595.44</v>
      </c>
      <c r="D46" s="1124">
        <v>755814.6</v>
      </c>
      <c r="E46" s="1124">
        <v>1329880.81</v>
      </c>
      <c r="F46" s="1124">
        <v>1166757.81</v>
      </c>
      <c r="G46" s="1124">
        <v>994960.69</v>
      </c>
      <c r="H46" s="1124">
        <v>4547454.0300000012</v>
      </c>
      <c r="I46" s="1124">
        <v>1613146.1700000002</v>
      </c>
      <c r="J46" s="1124">
        <v>3647947.9499999997</v>
      </c>
      <c r="K46" s="1124">
        <v>1374950.9500000002</v>
      </c>
      <c r="L46" s="1124">
        <v>817446.13000000012</v>
      </c>
      <c r="M46" s="1124">
        <v>926056.47</v>
      </c>
      <c r="N46" s="1124">
        <v>20112561.559999999</v>
      </c>
      <c r="R46" s="258"/>
    </row>
    <row r="47" spans="1:18">
      <c r="A47" s="366" t="s">
        <v>299</v>
      </c>
      <c r="B47" s="1122">
        <v>21850641.649999999</v>
      </c>
      <c r="C47" s="1122">
        <v>23563140.390000001</v>
      </c>
      <c r="D47" s="1122">
        <v>17799426.02</v>
      </c>
      <c r="E47" s="1122">
        <v>23540736.25</v>
      </c>
      <c r="F47" s="1122">
        <v>20368074.960000005</v>
      </c>
      <c r="G47" s="1122">
        <v>13876727.08</v>
      </c>
      <c r="H47" s="1122">
        <v>16658126.529999999</v>
      </c>
      <c r="I47" s="1122">
        <v>19223151.499999996</v>
      </c>
      <c r="J47" s="1122">
        <v>18973633.919999998</v>
      </c>
      <c r="K47" s="1122">
        <v>13759139.530000001</v>
      </c>
      <c r="L47" s="1122">
        <v>13741278.300000003</v>
      </c>
      <c r="M47" s="1122">
        <v>14323433.890000002</v>
      </c>
      <c r="N47" s="1122">
        <v>217677510.02000001</v>
      </c>
    </row>
    <row r="48" spans="1:18" s="226" customFormat="1">
      <c r="A48" s="367" t="s">
        <v>300</v>
      </c>
      <c r="B48" s="1123">
        <v>17437829.539999999</v>
      </c>
      <c r="C48" s="1123">
        <v>20235398.079999998</v>
      </c>
      <c r="D48" s="1123">
        <v>14853122.060000001</v>
      </c>
      <c r="E48" s="1123">
        <v>19442286.210000001</v>
      </c>
      <c r="F48" s="1123">
        <v>16572291.93</v>
      </c>
      <c r="G48" s="1123">
        <v>11099598.57</v>
      </c>
      <c r="H48" s="1123">
        <v>13607036.539999999</v>
      </c>
      <c r="I48" s="1123">
        <v>15075122.26</v>
      </c>
      <c r="J48" s="1123">
        <v>15774512.039999999</v>
      </c>
      <c r="K48" s="1123">
        <v>11181240.07</v>
      </c>
      <c r="L48" s="1123">
        <v>9871727.6400000006</v>
      </c>
      <c r="M48" s="1123">
        <v>9916914.1000000015</v>
      </c>
      <c r="N48" s="1123">
        <v>175067079.03999999</v>
      </c>
    </row>
    <row r="49" spans="1:18">
      <c r="A49" s="368" t="s">
        <v>538</v>
      </c>
      <c r="B49" s="1124">
        <v>17437829.539999999</v>
      </c>
      <c r="C49" s="1124">
        <v>20235398.079999998</v>
      </c>
      <c r="D49" s="1124">
        <v>14853122.060000001</v>
      </c>
      <c r="E49" s="1124">
        <v>19442286.210000001</v>
      </c>
      <c r="F49" s="1124">
        <v>16572291.93</v>
      </c>
      <c r="G49" s="1124">
        <v>11099598.57</v>
      </c>
      <c r="H49" s="1124">
        <v>13607036.539999999</v>
      </c>
      <c r="I49" s="1124">
        <v>15075122.26</v>
      </c>
      <c r="J49" s="1124">
        <v>15774512.039999999</v>
      </c>
      <c r="K49" s="1124">
        <v>11181240.07</v>
      </c>
      <c r="L49" s="1124">
        <v>9871727.6400000006</v>
      </c>
      <c r="M49" s="1124">
        <v>9916914.1000000015</v>
      </c>
      <c r="N49" s="1124">
        <v>175067079.03999999</v>
      </c>
    </row>
    <row r="50" spans="1:18" s="226" customFormat="1">
      <c r="A50" s="367" t="s">
        <v>290</v>
      </c>
      <c r="B50" s="1123">
        <v>253833.36</v>
      </c>
      <c r="C50" s="1123">
        <v>138978.59999999998</v>
      </c>
      <c r="D50" s="1123">
        <v>247408.02000000002</v>
      </c>
      <c r="E50" s="1123">
        <v>191726.1</v>
      </c>
      <c r="F50" s="1123">
        <v>207579.12</v>
      </c>
      <c r="G50" s="1123">
        <v>207209.90000000002</v>
      </c>
      <c r="H50" s="1123">
        <v>133034.18</v>
      </c>
      <c r="I50" s="1123">
        <v>261275.93</v>
      </c>
      <c r="J50" s="1123">
        <v>194472.36</v>
      </c>
      <c r="K50" s="1123">
        <v>189353.13</v>
      </c>
      <c r="L50" s="1123">
        <v>198611.13</v>
      </c>
      <c r="M50" s="1123">
        <v>197656.97</v>
      </c>
      <c r="N50" s="1123">
        <v>2421138.7999999998</v>
      </c>
      <c r="R50" s="314"/>
    </row>
    <row r="51" spans="1:18">
      <c r="A51" s="368" t="s">
        <v>539</v>
      </c>
      <c r="B51" s="1124">
        <v>0</v>
      </c>
      <c r="C51" s="1124">
        <v>0</v>
      </c>
      <c r="D51" s="1124">
        <v>0</v>
      </c>
      <c r="E51" s="1124">
        <v>0</v>
      </c>
      <c r="F51" s="1124">
        <v>0</v>
      </c>
      <c r="G51" s="1124">
        <v>0</v>
      </c>
      <c r="H51" s="1124">
        <v>0</v>
      </c>
      <c r="I51" s="1124">
        <v>0</v>
      </c>
      <c r="J51" s="1124">
        <v>0</v>
      </c>
      <c r="K51" s="1124">
        <v>0</v>
      </c>
      <c r="L51" s="1124">
        <v>0</v>
      </c>
      <c r="M51" s="1124">
        <v>0</v>
      </c>
      <c r="N51" s="1124">
        <v>0</v>
      </c>
      <c r="O51" s="258"/>
    </row>
    <row r="52" spans="1:18" s="226" customFormat="1">
      <c r="A52" s="368" t="s">
        <v>540</v>
      </c>
      <c r="B52" s="1124">
        <v>0</v>
      </c>
      <c r="C52" s="1124">
        <v>0</v>
      </c>
      <c r="D52" s="1124">
        <v>0</v>
      </c>
      <c r="E52" s="1124">
        <v>0</v>
      </c>
      <c r="F52" s="1124">
        <v>0</v>
      </c>
      <c r="G52" s="1124">
        <v>0</v>
      </c>
      <c r="H52" s="1124">
        <v>0</v>
      </c>
      <c r="I52" s="1124">
        <v>0</v>
      </c>
      <c r="J52" s="1124">
        <v>0</v>
      </c>
      <c r="K52" s="1124">
        <v>0</v>
      </c>
      <c r="L52" s="1124">
        <v>0</v>
      </c>
      <c r="M52" s="1124">
        <v>0</v>
      </c>
      <c r="N52" s="1124">
        <v>0</v>
      </c>
    </row>
    <row r="53" spans="1:18">
      <c r="A53" s="368" t="s">
        <v>541</v>
      </c>
      <c r="B53" s="1124">
        <v>0</v>
      </c>
      <c r="C53" s="1124">
        <v>0</v>
      </c>
      <c r="D53" s="1124">
        <v>0</v>
      </c>
      <c r="E53" s="1124">
        <v>0</v>
      </c>
      <c r="F53" s="1124">
        <v>0</v>
      </c>
      <c r="G53" s="1124">
        <v>0</v>
      </c>
      <c r="H53" s="1124">
        <v>0</v>
      </c>
      <c r="I53" s="1124">
        <v>0</v>
      </c>
      <c r="J53" s="1124">
        <v>0</v>
      </c>
      <c r="K53" s="1124">
        <v>0</v>
      </c>
      <c r="L53" s="1124">
        <v>0</v>
      </c>
      <c r="M53" s="1124">
        <v>0</v>
      </c>
      <c r="N53" s="1124">
        <v>0</v>
      </c>
    </row>
    <row r="54" spans="1:18">
      <c r="A54" s="368" t="s">
        <v>542</v>
      </c>
      <c r="B54" s="1124">
        <v>0</v>
      </c>
      <c r="C54" s="1124">
        <v>0</v>
      </c>
      <c r="D54" s="1124">
        <v>0</v>
      </c>
      <c r="E54" s="1124">
        <v>0</v>
      </c>
      <c r="F54" s="1124">
        <v>0</v>
      </c>
      <c r="G54" s="1124">
        <v>0</v>
      </c>
      <c r="H54" s="1124">
        <v>0</v>
      </c>
      <c r="I54" s="1124">
        <v>0</v>
      </c>
      <c r="J54" s="1124">
        <v>0</v>
      </c>
      <c r="K54" s="1124">
        <v>0</v>
      </c>
      <c r="L54" s="1124">
        <v>0</v>
      </c>
      <c r="M54" s="1124">
        <v>0</v>
      </c>
      <c r="N54" s="1124">
        <v>0</v>
      </c>
    </row>
    <row r="55" spans="1:18">
      <c r="A55" s="368" t="s">
        <v>543</v>
      </c>
      <c r="B55" s="1124">
        <v>0</v>
      </c>
      <c r="C55" s="1124">
        <v>0</v>
      </c>
      <c r="D55" s="1124">
        <v>0</v>
      </c>
      <c r="E55" s="1124">
        <v>0</v>
      </c>
      <c r="F55" s="1124">
        <v>0</v>
      </c>
      <c r="G55" s="1124">
        <v>0</v>
      </c>
      <c r="H55" s="1124">
        <v>0</v>
      </c>
      <c r="I55" s="1124">
        <v>0</v>
      </c>
      <c r="J55" s="1124">
        <v>0</v>
      </c>
      <c r="K55" s="1124">
        <v>0</v>
      </c>
      <c r="L55" s="1124">
        <v>0</v>
      </c>
      <c r="M55" s="1124">
        <v>0</v>
      </c>
      <c r="N55" s="1124">
        <v>0</v>
      </c>
    </row>
    <row r="56" spans="1:18">
      <c r="A56" s="368" t="s">
        <v>544</v>
      </c>
      <c r="B56" s="1124">
        <v>253833.36</v>
      </c>
      <c r="C56" s="1124">
        <v>138978.59999999998</v>
      </c>
      <c r="D56" s="1124">
        <v>247408.02000000002</v>
      </c>
      <c r="E56" s="1124">
        <v>191726.1</v>
      </c>
      <c r="F56" s="1124">
        <v>207579.12</v>
      </c>
      <c r="G56" s="1124">
        <v>207209.90000000002</v>
      </c>
      <c r="H56" s="1124">
        <v>133034.18</v>
      </c>
      <c r="I56" s="1124">
        <v>261275.93</v>
      </c>
      <c r="J56" s="1124">
        <v>194472.36</v>
      </c>
      <c r="K56" s="1124">
        <v>189353.13</v>
      </c>
      <c r="L56" s="1124">
        <v>198611.13</v>
      </c>
      <c r="M56" s="1124">
        <v>197656.97</v>
      </c>
      <c r="N56" s="1124">
        <v>2421138.7999999998</v>
      </c>
    </row>
    <row r="57" spans="1:18">
      <c r="A57" s="368" t="s">
        <v>545</v>
      </c>
      <c r="B57" s="1124">
        <v>0</v>
      </c>
      <c r="C57" s="1124">
        <v>0</v>
      </c>
      <c r="D57" s="1124">
        <v>0</v>
      </c>
      <c r="E57" s="1124">
        <v>0</v>
      </c>
      <c r="F57" s="1124">
        <v>0</v>
      </c>
      <c r="G57" s="1124">
        <v>0</v>
      </c>
      <c r="H57" s="1124">
        <v>0</v>
      </c>
      <c r="I57" s="1124">
        <v>0</v>
      </c>
      <c r="J57" s="1124">
        <v>0</v>
      </c>
      <c r="K57" s="1124">
        <v>0</v>
      </c>
      <c r="L57" s="1124">
        <v>0</v>
      </c>
      <c r="M57" s="1124">
        <v>0</v>
      </c>
      <c r="N57" s="1124">
        <v>0</v>
      </c>
    </row>
    <row r="58" spans="1:18">
      <c r="A58" s="368" t="s">
        <v>528</v>
      </c>
      <c r="B58" s="1124">
        <v>0</v>
      </c>
      <c r="C58" s="1124">
        <v>0</v>
      </c>
      <c r="D58" s="1124">
        <v>0</v>
      </c>
      <c r="E58" s="1124">
        <v>0</v>
      </c>
      <c r="F58" s="1124">
        <v>0</v>
      </c>
      <c r="G58" s="1124">
        <v>0</v>
      </c>
      <c r="H58" s="1124">
        <v>0</v>
      </c>
      <c r="I58" s="1124">
        <v>0</v>
      </c>
      <c r="J58" s="1124">
        <v>0</v>
      </c>
      <c r="K58" s="1124">
        <v>0</v>
      </c>
      <c r="L58" s="1124">
        <v>0</v>
      </c>
      <c r="M58" s="1124">
        <v>0</v>
      </c>
      <c r="N58" s="1124">
        <v>0</v>
      </c>
      <c r="O58" s="109"/>
    </row>
    <row r="59" spans="1:18">
      <c r="A59" s="367" t="s">
        <v>4</v>
      </c>
      <c r="B59" s="1123">
        <v>2893425.42</v>
      </c>
      <c r="C59" s="1123">
        <v>2451649.0300000003</v>
      </c>
      <c r="D59" s="1123">
        <v>2124858.7600000002</v>
      </c>
      <c r="E59" s="1123">
        <v>2687844.02</v>
      </c>
      <c r="F59" s="1123">
        <v>2608408.4000000004</v>
      </c>
      <c r="G59" s="1123">
        <v>1946943.71</v>
      </c>
      <c r="H59" s="1123">
        <v>2142333.7999999998</v>
      </c>
      <c r="I59" s="1123">
        <v>3015340.73</v>
      </c>
      <c r="J59" s="1123">
        <v>2286106.77</v>
      </c>
      <c r="K59" s="1123">
        <v>1678929.94</v>
      </c>
      <c r="L59" s="1123">
        <v>3080895.04</v>
      </c>
      <c r="M59" s="1123">
        <v>3537689.08</v>
      </c>
      <c r="N59" s="1123">
        <v>30454424.700000003</v>
      </c>
      <c r="O59" s="109"/>
    </row>
    <row r="60" spans="1:18">
      <c r="A60" s="368" t="s">
        <v>546</v>
      </c>
      <c r="B60" s="1124">
        <v>1945865.54</v>
      </c>
      <c r="C60" s="1124">
        <v>1781590.87</v>
      </c>
      <c r="D60" s="1124">
        <v>1249061.8500000001</v>
      </c>
      <c r="E60" s="1124">
        <v>1789711.54</v>
      </c>
      <c r="F60" s="1124">
        <v>1789519.33</v>
      </c>
      <c r="G60" s="1124">
        <v>1307205.1400000001</v>
      </c>
      <c r="H60" s="1124">
        <v>1420198.6099999999</v>
      </c>
      <c r="I60" s="1124">
        <v>2175445.36</v>
      </c>
      <c r="J60" s="1124">
        <v>1543644.12</v>
      </c>
      <c r="K60" s="1124">
        <v>1008994.75</v>
      </c>
      <c r="L60" s="1124">
        <v>1668971.59</v>
      </c>
      <c r="M60" s="1124">
        <v>2245815.92</v>
      </c>
      <c r="N60" s="1124">
        <v>19926024.619999997</v>
      </c>
      <c r="O60" s="109"/>
    </row>
    <row r="61" spans="1:18">
      <c r="A61" s="368" t="s">
        <v>547</v>
      </c>
      <c r="B61" s="1124">
        <v>48410</v>
      </c>
      <c r="C61" s="1124">
        <v>40900</v>
      </c>
      <c r="D61" s="1124">
        <v>214300</v>
      </c>
      <c r="E61" s="1124">
        <v>177800</v>
      </c>
      <c r="F61" s="1124">
        <v>140750</v>
      </c>
      <c r="G61" s="1124">
        <v>86900</v>
      </c>
      <c r="H61" s="1124">
        <v>114200</v>
      </c>
      <c r="I61" s="1124">
        <v>86600</v>
      </c>
      <c r="J61" s="1124">
        <v>67600</v>
      </c>
      <c r="K61" s="1124">
        <v>62000</v>
      </c>
      <c r="L61" s="1124">
        <v>538300</v>
      </c>
      <c r="M61" s="1124">
        <v>633450</v>
      </c>
      <c r="N61" s="1124">
        <v>2211210</v>
      </c>
    </row>
    <row r="62" spans="1:18">
      <c r="A62" s="368" t="s">
        <v>562</v>
      </c>
      <c r="B62" s="1124">
        <v>0</v>
      </c>
      <c r="C62" s="1124">
        <v>0</v>
      </c>
      <c r="D62" s="1124">
        <v>0</v>
      </c>
      <c r="E62" s="1124">
        <v>0</v>
      </c>
      <c r="F62" s="1124">
        <v>0</v>
      </c>
      <c r="G62" s="1124">
        <v>0</v>
      </c>
      <c r="H62" s="1124">
        <v>0</v>
      </c>
      <c r="I62" s="1124">
        <v>0</v>
      </c>
      <c r="J62" s="1124">
        <v>0</v>
      </c>
      <c r="K62" s="1124">
        <v>0</v>
      </c>
      <c r="L62" s="1124">
        <v>0</v>
      </c>
      <c r="M62" s="1124">
        <v>0</v>
      </c>
      <c r="N62" s="1124">
        <v>0</v>
      </c>
    </row>
    <row r="63" spans="1:18">
      <c r="A63" s="368" t="s">
        <v>548</v>
      </c>
      <c r="B63" s="1124">
        <v>899089.88000000012</v>
      </c>
      <c r="C63" s="1124">
        <v>629158.15999999992</v>
      </c>
      <c r="D63" s="1124">
        <v>661466.91</v>
      </c>
      <c r="E63" s="1124">
        <v>720332.48</v>
      </c>
      <c r="F63" s="1124">
        <v>678109.07000000007</v>
      </c>
      <c r="G63" s="1124">
        <v>552798.56999999995</v>
      </c>
      <c r="H63" s="1124">
        <v>607935.19000000006</v>
      </c>
      <c r="I63" s="1124">
        <v>753295.37</v>
      </c>
      <c r="J63" s="1124">
        <v>674862.64999999991</v>
      </c>
      <c r="K63" s="1124">
        <v>607935.18999999994</v>
      </c>
      <c r="L63" s="1124">
        <v>873593.45</v>
      </c>
      <c r="M63" s="1124">
        <v>658393.16</v>
      </c>
      <c r="N63" s="1124">
        <v>8316970.0799999991</v>
      </c>
    </row>
    <row r="64" spans="1:18">
      <c r="A64" s="368" t="s">
        <v>549</v>
      </c>
      <c r="B64" s="1124">
        <v>60</v>
      </c>
      <c r="C64" s="1124">
        <v>0</v>
      </c>
      <c r="D64" s="1124">
        <v>30</v>
      </c>
      <c r="E64" s="1124">
        <v>0</v>
      </c>
      <c r="F64" s="1124">
        <v>30</v>
      </c>
      <c r="G64" s="1124">
        <v>40</v>
      </c>
      <c r="H64" s="1124">
        <v>0</v>
      </c>
      <c r="I64" s="1124">
        <v>0</v>
      </c>
      <c r="J64" s="1124">
        <v>0</v>
      </c>
      <c r="K64" s="1124">
        <v>0</v>
      </c>
      <c r="L64" s="1124">
        <v>30</v>
      </c>
      <c r="M64" s="1124">
        <v>30</v>
      </c>
      <c r="N64" s="1124">
        <v>220</v>
      </c>
    </row>
    <row r="65" spans="1:14">
      <c r="A65" s="367" t="s">
        <v>291</v>
      </c>
      <c r="B65" s="1123">
        <v>1265553.3299999998</v>
      </c>
      <c r="C65" s="1124">
        <v>737114.68</v>
      </c>
      <c r="D65" s="1124">
        <v>574037.18000000005</v>
      </c>
      <c r="E65" s="1124">
        <v>1218879.92</v>
      </c>
      <c r="F65" s="1124">
        <v>979795.50999999989</v>
      </c>
      <c r="G65" s="1124">
        <v>622974.9</v>
      </c>
      <c r="H65" s="1124">
        <v>775722.01</v>
      </c>
      <c r="I65" s="1124">
        <v>871412.58</v>
      </c>
      <c r="J65" s="1124">
        <v>718542.75</v>
      </c>
      <c r="K65" s="1124">
        <v>709616.39</v>
      </c>
      <c r="L65" s="1124">
        <v>590044.49</v>
      </c>
      <c r="M65" s="1124">
        <v>671173.74000000011</v>
      </c>
      <c r="N65" s="1124">
        <v>9734867.4800000004</v>
      </c>
    </row>
    <row r="66" spans="1:14">
      <c r="A66" s="366" t="s">
        <v>292</v>
      </c>
      <c r="B66" s="1122">
        <v>0</v>
      </c>
      <c r="C66" s="1122">
        <v>0</v>
      </c>
      <c r="D66" s="1122">
        <v>0</v>
      </c>
      <c r="E66" s="1122">
        <v>0</v>
      </c>
      <c r="F66" s="1122">
        <v>0</v>
      </c>
      <c r="G66" s="1122">
        <v>0</v>
      </c>
      <c r="H66" s="1122">
        <v>0</v>
      </c>
      <c r="I66" s="1122">
        <v>0</v>
      </c>
      <c r="J66" s="1122">
        <v>0</v>
      </c>
      <c r="K66" s="1122">
        <v>0</v>
      </c>
      <c r="L66" s="1122">
        <v>0</v>
      </c>
      <c r="M66" s="1122">
        <v>0</v>
      </c>
      <c r="N66" s="1122">
        <v>0</v>
      </c>
    </row>
    <row r="67" spans="1:14" s="226" customFormat="1">
      <c r="A67" s="368" t="s">
        <v>550</v>
      </c>
      <c r="B67" s="1124">
        <v>0</v>
      </c>
      <c r="C67" s="1124">
        <v>0</v>
      </c>
      <c r="D67" s="1124">
        <v>0</v>
      </c>
      <c r="E67" s="1124">
        <v>0</v>
      </c>
      <c r="F67" s="1124">
        <v>0</v>
      </c>
      <c r="G67" s="1124">
        <v>0</v>
      </c>
      <c r="H67" s="1124">
        <v>0</v>
      </c>
      <c r="I67" s="1124">
        <v>0</v>
      </c>
      <c r="J67" s="1124">
        <v>0</v>
      </c>
      <c r="K67" s="1124">
        <v>0</v>
      </c>
      <c r="L67" s="1124">
        <v>0</v>
      </c>
      <c r="M67" s="1124">
        <v>0</v>
      </c>
      <c r="N67" s="1124">
        <v>0</v>
      </c>
    </row>
    <row r="68" spans="1:14">
      <c r="A68" s="368" t="s">
        <v>528</v>
      </c>
      <c r="B68" s="1124">
        <v>0</v>
      </c>
      <c r="C68" s="1124">
        <v>0</v>
      </c>
      <c r="D68" s="1124">
        <v>0</v>
      </c>
      <c r="E68" s="1124">
        <v>0</v>
      </c>
      <c r="F68" s="1124">
        <v>0</v>
      </c>
      <c r="G68" s="1124">
        <v>0</v>
      </c>
      <c r="H68" s="1124">
        <v>0</v>
      </c>
      <c r="I68" s="1124">
        <v>0</v>
      </c>
      <c r="J68" s="1124">
        <v>0</v>
      </c>
      <c r="K68" s="1124">
        <v>0</v>
      </c>
      <c r="L68" s="1124">
        <v>0</v>
      </c>
      <c r="M68" s="1124">
        <v>0</v>
      </c>
      <c r="N68" s="1124">
        <v>0</v>
      </c>
    </row>
    <row r="69" spans="1:14">
      <c r="A69" s="366" t="s">
        <v>293</v>
      </c>
      <c r="B69" s="1122">
        <v>146225.25</v>
      </c>
      <c r="C69" s="1122">
        <v>156602.01</v>
      </c>
      <c r="D69" s="1122">
        <v>111976.59999999999</v>
      </c>
      <c r="E69" s="1122">
        <v>140432.84</v>
      </c>
      <c r="F69" s="1122">
        <v>150312.14000000001</v>
      </c>
      <c r="G69" s="1122">
        <v>132863.01999999999</v>
      </c>
      <c r="H69" s="1122">
        <v>124861.47</v>
      </c>
      <c r="I69" s="1122">
        <v>143407.01</v>
      </c>
      <c r="J69" s="1122">
        <v>130734.39999999999</v>
      </c>
      <c r="K69" s="1122">
        <v>58528.89</v>
      </c>
      <c r="L69" s="1122">
        <v>119358.31</v>
      </c>
      <c r="M69" s="1122">
        <v>185878.51</v>
      </c>
      <c r="N69" s="1122">
        <v>1601180.4499999997</v>
      </c>
    </row>
    <row r="70" spans="1:14">
      <c r="A70" s="368" t="s">
        <v>551</v>
      </c>
      <c r="B70" s="1124">
        <v>146225.25</v>
      </c>
      <c r="C70" s="1124">
        <v>156602.01</v>
      </c>
      <c r="D70" s="1124">
        <v>111976.59999999999</v>
      </c>
      <c r="E70" s="1124">
        <v>140432.84</v>
      </c>
      <c r="F70" s="1124">
        <v>150312.14000000001</v>
      </c>
      <c r="G70" s="1124">
        <v>132863.01999999999</v>
      </c>
      <c r="H70" s="1124">
        <v>124861.47</v>
      </c>
      <c r="I70" s="1124">
        <v>143407.01</v>
      </c>
      <c r="J70" s="1124">
        <v>130734.39999999999</v>
      </c>
      <c r="K70" s="1124">
        <v>58528.89</v>
      </c>
      <c r="L70" s="1124">
        <v>119358.31</v>
      </c>
      <c r="M70" s="1124">
        <v>185878.51</v>
      </c>
      <c r="N70" s="1124">
        <v>1601180.4499999997</v>
      </c>
    </row>
    <row r="71" spans="1:14" s="226" customFormat="1">
      <c r="A71" s="366" t="s">
        <v>294</v>
      </c>
      <c r="B71" s="1122">
        <v>102991</v>
      </c>
      <c r="C71" s="1122">
        <v>108872</v>
      </c>
      <c r="D71" s="1122">
        <v>89963</v>
      </c>
      <c r="E71" s="1122">
        <v>113696</v>
      </c>
      <c r="F71" s="1122">
        <v>120144</v>
      </c>
      <c r="G71" s="1122">
        <v>118738</v>
      </c>
      <c r="H71" s="1122">
        <v>126032</v>
      </c>
      <c r="I71" s="1122">
        <v>99243</v>
      </c>
      <c r="J71" s="1122">
        <v>117440</v>
      </c>
      <c r="K71" s="1122">
        <v>139270</v>
      </c>
      <c r="L71" s="1122">
        <v>129419</v>
      </c>
      <c r="M71" s="1122">
        <v>109174</v>
      </c>
      <c r="N71" s="1122">
        <v>1374982</v>
      </c>
    </row>
    <row r="72" spans="1:14">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4">
      <c r="A73" s="368" t="s">
        <v>553</v>
      </c>
      <c r="B73" s="1124">
        <v>0</v>
      </c>
      <c r="C73" s="1124">
        <v>0</v>
      </c>
      <c r="D73" s="1124">
        <v>0</v>
      </c>
      <c r="E73" s="1124">
        <v>0</v>
      </c>
      <c r="F73" s="1124">
        <v>0</v>
      </c>
      <c r="G73" s="1124">
        <v>0</v>
      </c>
      <c r="H73" s="1124">
        <v>0</v>
      </c>
      <c r="I73" s="1124">
        <v>0</v>
      </c>
      <c r="J73" s="1124">
        <v>0</v>
      </c>
      <c r="K73" s="1124">
        <v>0</v>
      </c>
      <c r="L73" s="1124">
        <v>0</v>
      </c>
      <c r="M73" s="1124">
        <v>0</v>
      </c>
      <c r="N73" s="1124">
        <v>0</v>
      </c>
    </row>
    <row r="74" spans="1:14">
      <c r="A74" s="368" t="s">
        <v>301</v>
      </c>
      <c r="B74" s="1124">
        <v>102991</v>
      </c>
      <c r="C74" s="1124">
        <v>108872</v>
      </c>
      <c r="D74" s="1124">
        <v>89963</v>
      </c>
      <c r="E74" s="1124">
        <v>113696</v>
      </c>
      <c r="F74" s="1124">
        <v>120144</v>
      </c>
      <c r="G74" s="1124">
        <v>118738</v>
      </c>
      <c r="H74" s="1124">
        <v>126032</v>
      </c>
      <c r="I74" s="1124">
        <v>99243</v>
      </c>
      <c r="J74" s="1124">
        <v>117440</v>
      </c>
      <c r="K74" s="1124">
        <v>139270</v>
      </c>
      <c r="L74" s="1124">
        <v>129419</v>
      </c>
      <c r="M74" s="1124">
        <v>109174</v>
      </c>
      <c r="N74" s="1124">
        <v>1374982</v>
      </c>
    </row>
    <row r="75" spans="1:14">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4">
      <c r="A76" s="366" t="s">
        <v>302</v>
      </c>
      <c r="B76" s="1122">
        <v>120161.8</v>
      </c>
      <c r="C76" s="1122">
        <v>28124.94</v>
      </c>
      <c r="D76" s="1122">
        <v>69026.89</v>
      </c>
      <c r="E76" s="1122">
        <v>1977.67</v>
      </c>
      <c r="F76" s="1122">
        <v>172044.82</v>
      </c>
      <c r="G76" s="1122">
        <v>361.31</v>
      </c>
      <c r="H76" s="1122">
        <v>3148.58</v>
      </c>
      <c r="I76" s="1122">
        <v>62139.3</v>
      </c>
      <c r="J76" s="1122">
        <v>94.26</v>
      </c>
      <c r="K76" s="1122">
        <v>69180.31</v>
      </c>
      <c r="L76" s="1122">
        <v>11224.66</v>
      </c>
      <c r="M76" s="1122">
        <v>2599.5</v>
      </c>
      <c r="N76" s="1122">
        <v>540084.04</v>
      </c>
    </row>
    <row r="77" spans="1:14">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4">
      <c r="A78" s="368" t="s">
        <v>432</v>
      </c>
      <c r="B78" s="1124">
        <v>118030</v>
      </c>
      <c r="C78" s="1124">
        <v>25790</v>
      </c>
      <c r="D78" s="1124">
        <v>68425</v>
      </c>
      <c r="E78" s="1124">
        <v>0</v>
      </c>
      <c r="F78" s="1124">
        <v>166600</v>
      </c>
      <c r="G78" s="1124">
        <v>0</v>
      </c>
      <c r="H78" s="1124">
        <v>0</v>
      </c>
      <c r="I78" s="1124">
        <v>58650</v>
      </c>
      <c r="J78" s="1124">
        <v>0</v>
      </c>
      <c r="K78" s="1124">
        <v>68425</v>
      </c>
      <c r="L78" s="1124">
        <v>0</v>
      </c>
      <c r="M78" s="1124">
        <v>0</v>
      </c>
      <c r="N78" s="1124">
        <v>505920</v>
      </c>
    </row>
    <row r="79" spans="1:14">
      <c r="A79" s="369" t="s">
        <v>556</v>
      </c>
      <c r="B79" s="1124">
        <v>2131.8000000000002</v>
      </c>
      <c r="C79" s="1124">
        <v>223.05</v>
      </c>
      <c r="D79" s="1124">
        <v>601.89</v>
      </c>
      <c r="E79" s="1124">
        <v>1977.67</v>
      </c>
      <c r="F79" s="1124">
        <v>5444.82</v>
      </c>
      <c r="G79" s="1124">
        <v>361.31</v>
      </c>
      <c r="H79" s="1124">
        <v>148.57999999999998</v>
      </c>
      <c r="I79" s="1124">
        <v>3489.3</v>
      </c>
      <c r="J79" s="1124">
        <v>94.26</v>
      </c>
      <c r="K79" s="1124">
        <v>611.64</v>
      </c>
      <c r="L79" s="1124">
        <v>322.66000000000003</v>
      </c>
      <c r="M79" s="1124">
        <v>2599.5</v>
      </c>
      <c r="N79" s="1124">
        <v>18006.479999999996</v>
      </c>
    </row>
    <row r="80" spans="1:14">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c r="A81" s="368" t="s">
        <v>558</v>
      </c>
      <c r="B81" s="1124">
        <v>0</v>
      </c>
      <c r="C81" s="1124">
        <v>2111.89</v>
      </c>
      <c r="D81" s="1124">
        <v>0</v>
      </c>
      <c r="E81" s="1124">
        <v>0</v>
      </c>
      <c r="F81" s="1124">
        <v>0</v>
      </c>
      <c r="G81" s="1124">
        <v>0</v>
      </c>
      <c r="H81" s="1124">
        <v>3000</v>
      </c>
      <c r="I81" s="1124">
        <v>0</v>
      </c>
      <c r="J81" s="1124">
        <v>0</v>
      </c>
      <c r="K81" s="1124">
        <v>143.66999999999999</v>
      </c>
      <c r="L81" s="1124">
        <v>10902</v>
      </c>
      <c r="M81" s="1124">
        <v>0</v>
      </c>
      <c r="N81" s="1124">
        <v>16157.56</v>
      </c>
    </row>
    <row r="82" spans="1:14">
      <c r="A82" s="370" t="s">
        <v>122</v>
      </c>
      <c r="B82" s="1081">
        <v>72118547.670000002</v>
      </c>
      <c r="C82" s="1081">
        <v>59373964.799999997</v>
      </c>
      <c r="D82" s="1081">
        <v>57469970.93</v>
      </c>
      <c r="E82" s="1081">
        <v>91463226.969999999</v>
      </c>
      <c r="F82" s="1081">
        <v>68021972.039999992</v>
      </c>
      <c r="G82" s="1081">
        <v>62844550.450000003</v>
      </c>
      <c r="H82" s="1081">
        <v>55364927.259999998</v>
      </c>
      <c r="I82" s="1081">
        <v>53866215.039999984</v>
      </c>
      <c r="J82" s="1081">
        <v>70542538.970000014</v>
      </c>
      <c r="K82" s="1081">
        <v>53301376.730000004</v>
      </c>
      <c r="L82" s="1081">
        <v>43561170.440000005</v>
      </c>
      <c r="M82" s="1081">
        <v>52783893.460000001</v>
      </c>
      <c r="N82" s="1081">
        <v>740712354.75999999</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mergeCells count="1">
    <mergeCell ref="B1:N1"/>
  </mergeCells>
  <phoneticPr fontId="0" type="noConversion"/>
  <pageMargins left="1.05" right="0.23622047244094491" top="0.4" bottom="0.21" header="0" footer="0.17"/>
  <pageSetup scale="57" orientation="landscape" r:id="rId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K88"/>
  <sheetViews>
    <sheetView showGridLines="0" zoomScaleNormal="100" workbookViewId="0">
      <pane xSplit="1" ySplit="7" topLeftCell="B57" activePane="bottomRight" state="frozen"/>
      <selection pane="topRight" activeCell="B1" sqref="B1"/>
      <selection pane="bottomLeft" activeCell="A12" sqref="A12"/>
      <selection pane="bottomRight" activeCell="J79" sqref="J79"/>
    </sheetView>
  </sheetViews>
  <sheetFormatPr defaultColWidth="9.140625" defaultRowHeight="12.75"/>
  <cols>
    <col min="1" max="1" width="69.42578125" style="109" customWidth="1"/>
    <col min="2" max="7" width="9.7109375" style="109" customWidth="1"/>
    <col min="8" max="16384" width="9.140625" style="109"/>
  </cols>
  <sheetData>
    <row r="1" spans="1:11">
      <c r="A1" s="133" t="s">
        <v>115</v>
      </c>
      <c r="B1" s="135"/>
      <c r="C1" s="135"/>
      <c r="D1" s="135"/>
      <c r="E1" s="135"/>
      <c r="F1" s="137"/>
      <c r="G1" s="137"/>
      <c r="H1" s="136"/>
      <c r="I1" s="136"/>
      <c r="J1" s="136"/>
      <c r="K1" s="136">
        <v>35</v>
      </c>
    </row>
    <row r="2" spans="1:11">
      <c r="A2" s="225"/>
    </row>
    <row r="3" spans="1:11">
      <c r="A3" s="225"/>
      <c r="B3" s="225"/>
      <c r="C3" s="225"/>
      <c r="D3" s="225"/>
      <c r="E3" s="225"/>
      <c r="F3" s="225"/>
      <c r="G3" s="225"/>
    </row>
    <row r="4" spans="1:11">
      <c r="A4" s="226" t="s">
        <v>316</v>
      </c>
    </row>
    <row r="5" spans="1:11">
      <c r="A5" s="226" t="s">
        <v>1632</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7">
        <v>121722070.5</v>
      </c>
      <c r="C8" s="1077">
        <v>122092583.62</v>
      </c>
      <c r="D8" s="1077">
        <v>127342681.41000001</v>
      </c>
      <c r="E8" s="1077">
        <v>147423197.16</v>
      </c>
      <c r="F8" s="1077">
        <v>193086844.00999999</v>
      </c>
      <c r="G8" s="1077">
        <v>163863371.16</v>
      </c>
      <c r="H8" s="1077">
        <v>323222248.66000003</v>
      </c>
      <c r="I8" s="1077">
        <v>308883173.80999994</v>
      </c>
      <c r="J8" s="1077">
        <v>363329324.10000002</v>
      </c>
      <c r="K8" s="1077">
        <v>413091418.59999996</v>
      </c>
    </row>
    <row r="9" spans="1:11">
      <c r="A9" s="228" t="s">
        <v>297</v>
      </c>
      <c r="B9" s="1077">
        <v>40092282.719999999</v>
      </c>
      <c r="C9" s="1077">
        <v>40521478.880000003</v>
      </c>
      <c r="D9" s="1077">
        <v>37801138.740000002</v>
      </c>
      <c r="E9" s="1077">
        <v>47281329.469999999</v>
      </c>
      <c r="F9" s="1077">
        <v>66723264.989999995</v>
      </c>
      <c r="G9" s="1077">
        <v>61736635.780000001</v>
      </c>
      <c r="H9" s="1077">
        <v>112475508.40000002</v>
      </c>
      <c r="I9" s="1077">
        <v>97556288.560000002</v>
      </c>
      <c r="J9" s="1077">
        <v>111935936.06999999</v>
      </c>
      <c r="K9" s="1077">
        <v>111983859.28999998</v>
      </c>
    </row>
    <row r="10" spans="1:11">
      <c r="A10" s="229" t="s">
        <v>505</v>
      </c>
      <c r="B10" s="1079">
        <v>24933494.449999999</v>
      </c>
      <c r="C10" s="1079">
        <v>26982200.630000003</v>
      </c>
      <c r="D10" s="1079">
        <v>24232355.899999999</v>
      </c>
      <c r="E10" s="1079">
        <v>30468291.880000003</v>
      </c>
      <c r="F10" s="1079">
        <v>44129863.840000004</v>
      </c>
      <c r="G10" s="1079">
        <v>37330247.289999999</v>
      </c>
      <c r="H10" s="1079">
        <v>84951487.24000001</v>
      </c>
      <c r="I10" s="1079">
        <v>61068927.760000005</v>
      </c>
      <c r="J10" s="1079">
        <v>63451092.780000001</v>
      </c>
      <c r="K10" s="1079">
        <v>50183110.739999995</v>
      </c>
    </row>
    <row r="11" spans="1:11">
      <c r="A11" s="229" t="s">
        <v>506</v>
      </c>
      <c r="B11" s="1079">
        <v>6165500.3799999999</v>
      </c>
      <c r="C11" s="1079">
        <v>5803769.6600000001</v>
      </c>
      <c r="D11" s="1079">
        <v>5715937.4000000004</v>
      </c>
      <c r="E11" s="1079">
        <v>8679362.9800000004</v>
      </c>
      <c r="F11" s="1079">
        <v>9701376.1300000008</v>
      </c>
      <c r="G11" s="1079">
        <v>8181336.1400000006</v>
      </c>
      <c r="H11" s="1079">
        <v>11167636.869999999</v>
      </c>
      <c r="I11" s="1079">
        <v>16111469.82</v>
      </c>
      <c r="J11" s="1079">
        <v>24007066.409999996</v>
      </c>
      <c r="K11" s="1079">
        <v>32768650.550000004</v>
      </c>
    </row>
    <row r="12" spans="1:11">
      <c r="A12" s="229" t="s">
        <v>507</v>
      </c>
      <c r="B12" s="1079">
        <v>3222998.64</v>
      </c>
      <c r="C12" s="1079">
        <v>3204060.2600000002</v>
      </c>
      <c r="D12" s="1079">
        <v>4260939.21</v>
      </c>
      <c r="E12" s="1079">
        <v>4929481.53</v>
      </c>
      <c r="F12" s="1079">
        <v>5949887.1099999994</v>
      </c>
      <c r="G12" s="1079">
        <v>7000815.5299999993</v>
      </c>
      <c r="H12" s="1079">
        <v>5631519.4499999993</v>
      </c>
      <c r="I12" s="1079">
        <v>6152097.5700000003</v>
      </c>
      <c r="J12" s="1079">
        <v>8579219.8800000008</v>
      </c>
      <c r="K12" s="1079">
        <v>12641121.629999997</v>
      </c>
    </row>
    <row r="13" spans="1:11">
      <c r="A13" s="229" t="s">
        <v>508</v>
      </c>
      <c r="B13" s="1079">
        <v>131238.39999999999</v>
      </c>
      <c r="C13" s="1079">
        <v>183568.93000000002</v>
      </c>
      <c r="D13" s="1079">
        <v>160018.03000000003</v>
      </c>
      <c r="E13" s="1079">
        <v>131.64000000000001</v>
      </c>
      <c r="F13" s="1079">
        <v>6043.73</v>
      </c>
      <c r="G13" s="1079">
        <v>0</v>
      </c>
      <c r="H13" s="1079">
        <v>2649.31</v>
      </c>
      <c r="I13" s="1079">
        <v>0</v>
      </c>
      <c r="J13" s="1079">
        <v>1907.3100000000002</v>
      </c>
      <c r="K13" s="1079">
        <v>755.3</v>
      </c>
    </row>
    <row r="14" spans="1:11">
      <c r="A14" s="229" t="s">
        <v>509</v>
      </c>
      <c r="B14" s="1079">
        <v>1092244.2400000002</v>
      </c>
      <c r="C14" s="1079">
        <v>1479608.9900000002</v>
      </c>
      <c r="D14" s="1079">
        <v>1550971.38</v>
      </c>
      <c r="E14" s="1079">
        <v>1640354.9700000002</v>
      </c>
      <c r="F14" s="1079">
        <v>1721330.58</v>
      </c>
      <c r="G14" s="1079">
        <v>3094820.72</v>
      </c>
      <c r="H14" s="1079">
        <v>2700731.37</v>
      </c>
      <c r="I14" s="1079">
        <v>3540634.9799999995</v>
      </c>
      <c r="J14" s="1079">
        <v>3198462.91</v>
      </c>
      <c r="K14" s="1079">
        <v>2690817.52</v>
      </c>
    </row>
    <row r="15" spans="1:11">
      <c r="A15" s="229" t="s">
        <v>510</v>
      </c>
      <c r="B15" s="1079">
        <v>131238.39999999999</v>
      </c>
      <c r="C15" s="1079">
        <v>183568.93</v>
      </c>
      <c r="D15" s="1079">
        <v>137798.53</v>
      </c>
      <c r="E15" s="1079">
        <v>1.43</v>
      </c>
      <c r="F15" s="1079">
        <v>43.73</v>
      </c>
      <c r="G15" s="1079">
        <v>15788.4</v>
      </c>
      <c r="H15" s="1079">
        <v>2557.0500000000002</v>
      </c>
      <c r="I15" s="1079">
        <v>559874.37</v>
      </c>
      <c r="J15" s="1079">
        <v>932531.56</v>
      </c>
      <c r="K15" s="1079">
        <v>155393.42000000001</v>
      </c>
    </row>
    <row r="16" spans="1:11">
      <c r="A16" s="229" t="s">
        <v>511</v>
      </c>
      <c r="B16" s="1079">
        <v>4415568.21</v>
      </c>
      <c r="C16" s="1079">
        <v>2684701.48</v>
      </c>
      <c r="D16" s="1079">
        <v>1743118.29</v>
      </c>
      <c r="E16" s="1079">
        <v>1563705.04</v>
      </c>
      <c r="F16" s="1079">
        <v>5214719.87</v>
      </c>
      <c r="G16" s="1079">
        <v>6113627.7000000011</v>
      </c>
      <c r="H16" s="1079">
        <v>8018927.1100000003</v>
      </c>
      <c r="I16" s="1079">
        <v>10123284.059999999</v>
      </c>
      <c r="J16" s="1079">
        <v>11765655.219999999</v>
      </c>
      <c r="K16" s="1079">
        <v>13544010.129999999</v>
      </c>
    </row>
    <row r="17" spans="1:11">
      <c r="A17" s="228" t="s">
        <v>288</v>
      </c>
      <c r="B17" s="1077">
        <v>47278277.410000004</v>
      </c>
      <c r="C17" s="1077">
        <v>45318642.489999995</v>
      </c>
      <c r="D17" s="1077">
        <v>51048085.640000008</v>
      </c>
      <c r="E17" s="1077">
        <v>62857227.589999996</v>
      </c>
      <c r="F17" s="1077">
        <v>75393627.769999996</v>
      </c>
      <c r="G17" s="1077">
        <v>66409472.800000004</v>
      </c>
      <c r="H17" s="1077">
        <v>164463317.76000002</v>
      </c>
      <c r="I17" s="1077">
        <v>158594681.28000003</v>
      </c>
      <c r="J17" s="1077">
        <v>182081583.31999999</v>
      </c>
      <c r="K17" s="1077">
        <v>210266099.90000001</v>
      </c>
    </row>
    <row r="18" spans="1:11">
      <c r="A18" s="229" t="s">
        <v>512</v>
      </c>
      <c r="B18" s="1079">
        <v>46004690.57</v>
      </c>
      <c r="C18" s="1079">
        <v>44391277.599999994</v>
      </c>
      <c r="D18" s="1079">
        <v>50453928.680000007</v>
      </c>
      <c r="E18" s="1079">
        <v>61752807.840000004</v>
      </c>
      <c r="F18" s="1079">
        <v>74131306.399999991</v>
      </c>
      <c r="G18" s="1079">
        <v>66293166.170000002</v>
      </c>
      <c r="H18" s="1079">
        <v>158615112.36999997</v>
      </c>
      <c r="I18" s="1079">
        <v>152232487.84</v>
      </c>
      <c r="J18" s="1079">
        <v>177033742.79999998</v>
      </c>
      <c r="K18" s="1079">
        <v>205369381.26999998</v>
      </c>
    </row>
    <row r="19" spans="1:11">
      <c r="A19" s="229" t="s">
        <v>513</v>
      </c>
      <c r="B19" s="1079">
        <v>0</v>
      </c>
      <c r="C19" s="1079">
        <v>0</v>
      </c>
      <c r="D19" s="1079">
        <v>0</v>
      </c>
      <c r="E19" s="1079">
        <v>0</v>
      </c>
      <c r="F19" s="1079">
        <v>0</v>
      </c>
      <c r="G19" s="1079">
        <v>0</v>
      </c>
      <c r="H19" s="1079">
        <v>0</v>
      </c>
      <c r="I19" s="1079">
        <v>0</v>
      </c>
      <c r="J19" s="1079">
        <v>0</v>
      </c>
      <c r="K19" s="1079">
        <v>0</v>
      </c>
    </row>
    <row r="20" spans="1:11">
      <c r="A20" s="229" t="s">
        <v>514</v>
      </c>
      <c r="B20" s="1079">
        <v>0</v>
      </c>
      <c r="C20" s="1079">
        <v>0</v>
      </c>
      <c r="D20" s="1079">
        <v>0</v>
      </c>
      <c r="E20" s="1079">
        <v>0</v>
      </c>
      <c r="F20" s="1079">
        <v>0</v>
      </c>
      <c r="G20" s="1079">
        <v>0</v>
      </c>
      <c r="H20" s="1079">
        <v>0</v>
      </c>
      <c r="I20" s="1079">
        <v>0</v>
      </c>
      <c r="J20" s="1079">
        <v>0</v>
      </c>
      <c r="K20" s="1079">
        <v>0</v>
      </c>
    </row>
    <row r="21" spans="1:11">
      <c r="A21" s="229" t="s">
        <v>515</v>
      </c>
      <c r="B21" s="1079">
        <v>152352.34</v>
      </c>
      <c r="C21" s="1079">
        <v>234886.69</v>
      </c>
      <c r="D21" s="1079">
        <v>131734.49</v>
      </c>
      <c r="E21" s="1079">
        <v>855508.76</v>
      </c>
      <c r="F21" s="1079">
        <v>492808.01000000007</v>
      </c>
      <c r="G21" s="1079">
        <v>72252.040000000008</v>
      </c>
      <c r="H21" s="1079">
        <v>5537842.0199999996</v>
      </c>
      <c r="I21" s="1079">
        <v>6304445.29</v>
      </c>
      <c r="J21" s="1079">
        <v>4868936.5600000005</v>
      </c>
      <c r="K21" s="1079">
        <v>4873601.5299999993</v>
      </c>
    </row>
    <row r="22" spans="1:11">
      <c r="A22" s="229" t="s">
        <v>516</v>
      </c>
      <c r="B22" s="1079">
        <v>0</v>
      </c>
      <c r="C22" s="1079">
        <v>0</v>
      </c>
      <c r="D22" s="1079">
        <v>0</v>
      </c>
      <c r="E22" s="1079">
        <v>0</v>
      </c>
      <c r="F22" s="1079">
        <v>0</v>
      </c>
      <c r="G22" s="1079">
        <v>0</v>
      </c>
      <c r="H22" s="1079">
        <v>0</v>
      </c>
      <c r="I22" s="1079">
        <v>0</v>
      </c>
      <c r="J22" s="1079">
        <v>0</v>
      </c>
      <c r="K22" s="1079">
        <v>0</v>
      </c>
    </row>
    <row r="23" spans="1:11">
      <c r="A23" s="229" t="s">
        <v>517</v>
      </c>
      <c r="B23" s="1079">
        <v>0</v>
      </c>
      <c r="C23" s="1079">
        <v>0</v>
      </c>
      <c r="D23" s="1079">
        <v>0</v>
      </c>
      <c r="E23" s="1079">
        <v>0</v>
      </c>
      <c r="F23" s="1079">
        <v>0</v>
      </c>
      <c r="G23" s="1079">
        <v>0</v>
      </c>
      <c r="H23" s="1079">
        <v>0</v>
      </c>
      <c r="I23" s="1079">
        <v>0</v>
      </c>
      <c r="J23" s="1079">
        <v>0</v>
      </c>
      <c r="K23" s="1079">
        <v>0</v>
      </c>
    </row>
    <row r="24" spans="1:11">
      <c r="A24" s="229" t="s">
        <v>518</v>
      </c>
      <c r="B24" s="1079">
        <v>858757.70000000007</v>
      </c>
      <c r="C24" s="1079">
        <v>325340.34000000003</v>
      </c>
      <c r="D24" s="1079">
        <v>186825.41000000003</v>
      </c>
      <c r="E24" s="1079">
        <v>238707.18999999997</v>
      </c>
      <c r="F24" s="1079">
        <v>226505.8</v>
      </c>
      <c r="G24" s="1079">
        <v>44054.590000000004</v>
      </c>
      <c r="H24" s="1079">
        <v>305249.27</v>
      </c>
      <c r="I24" s="1079">
        <v>39908.129999999997</v>
      </c>
      <c r="J24" s="1079">
        <v>178645.08</v>
      </c>
      <c r="K24" s="1079">
        <v>21606.5</v>
      </c>
    </row>
    <row r="25" spans="1:11">
      <c r="A25" s="229" t="s">
        <v>519</v>
      </c>
      <c r="B25" s="1079">
        <v>131238.39999999999</v>
      </c>
      <c r="C25" s="1079">
        <v>183568.93000000002</v>
      </c>
      <c r="D25" s="1079">
        <v>137798.53</v>
      </c>
      <c r="E25" s="1079">
        <v>10184.01</v>
      </c>
      <c r="F25" s="1079">
        <v>43.73</v>
      </c>
      <c r="G25" s="1079">
        <v>0</v>
      </c>
      <c r="H25" s="1079">
        <v>2557.0499999999997</v>
      </c>
      <c r="I25" s="1079">
        <v>0.02</v>
      </c>
      <c r="J25" s="1079">
        <v>129.44</v>
      </c>
      <c r="K25" s="1079">
        <v>755.3</v>
      </c>
    </row>
    <row r="26" spans="1:11">
      <c r="A26" s="229" t="s">
        <v>520</v>
      </c>
      <c r="B26" s="1079">
        <v>131238.39999999999</v>
      </c>
      <c r="C26" s="1079">
        <v>183568.92999999996</v>
      </c>
      <c r="D26" s="1079">
        <v>137798.53</v>
      </c>
      <c r="E26" s="1079">
        <v>19.79</v>
      </c>
      <c r="F26" s="1079">
        <v>542963.83000000007</v>
      </c>
      <c r="G26" s="1079">
        <v>0</v>
      </c>
      <c r="H26" s="1079">
        <v>2557.0500000000002</v>
      </c>
      <c r="I26" s="1079">
        <v>17840</v>
      </c>
      <c r="J26" s="1079">
        <v>129.44</v>
      </c>
      <c r="K26" s="1079">
        <v>755.3</v>
      </c>
    </row>
    <row r="27" spans="1:11">
      <c r="A27" s="228" t="s">
        <v>287</v>
      </c>
      <c r="B27" s="1077">
        <v>26197004.620000001</v>
      </c>
      <c r="C27" s="1077">
        <v>27506593.859999999</v>
      </c>
      <c r="D27" s="1077">
        <v>28263287.919999998</v>
      </c>
      <c r="E27" s="1077">
        <v>25723775.340000004</v>
      </c>
      <c r="F27" s="1077">
        <v>27107355.09</v>
      </c>
      <c r="G27" s="1077">
        <v>24185389.389999997</v>
      </c>
      <c r="H27" s="1077">
        <v>37044631.519999996</v>
      </c>
      <c r="I27" s="1077">
        <v>42777593.619999997</v>
      </c>
      <c r="J27" s="1077">
        <v>60166242.540000007</v>
      </c>
      <c r="K27" s="1077">
        <v>76542056.829999998</v>
      </c>
    </row>
    <row r="28" spans="1:11">
      <c r="A28" s="229" t="s">
        <v>521</v>
      </c>
      <c r="B28" s="1079">
        <v>131238.39999999999</v>
      </c>
      <c r="C28" s="1079">
        <v>1712326.1600000001</v>
      </c>
      <c r="D28" s="1079">
        <v>1061855.97</v>
      </c>
      <c r="E28" s="1079">
        <v>212501.43</v>
      </c>
      <c r="F28" s="1079">
        <v>487943.73</v>
      </c>
      <c r="G28" s="1079">
        <v>1877204.29</v>
      </c>
      <c r="H28" s="1079">
        <v>3689957.05</v>
      </c>
      <c r="I28" s="1079">
        <v>2187370.09</v>
      </c>
      <c r="J28" s="1079">
        <v>2944661.33</v>
      </c>
      <c r="K28" s="1079">
        <v>3082300.61</v>
      </c>
    </row>
    <row r="29" spans="1:11">
      <c r="A29" s="229" t="s">
        <v>522</v>
      </c>
      <c r="B29" s="1079">
        <v>1681919.23</v>
      </c>
      <c r="C29" s="1079">
        <v>2446584.4799999995</v>
      </c>
      <c r="D29" s="1079">
        <v>3700164.42</v>
      </c>
      <c r="E29" s="1079">
        <v>4165474.8899999987</v>
      </c>
      <c r="F29" s="1079">
        <v>255255.49000000005</v>
      </c>
      <c r="G29" s="1079">
        <v>538677.05999999994</v>
      </c>
      <c r="H29" s="1079">
        <v>181650.97</v>
      </c>
      <c r="I29" s="1079">
        <v>107008.84</v>
      </c>
      <c r="J29" s="1079">
        <v>173353.90000000002</v>
      </c>
      <c r="K29" s="1079">
        <v>1090309.17</v>
      </c>
    </row>
    <row r="30" spans="1:11">
      <c r="A30" s="229" t="s">
        <v>523</v>
      </c>
      <c r="B30" s="1079">
        <v>301117.09999999998</v>
      </c>
      <c r="C30" s="1079">
        <v>367137.86000000004</v>
      </c>
      <c r="D30" s="1079">
        <v>750914.01</v>
      </c>
      <c r="E30" s="1079">
        <v>89999.78</v>
      </c>
      <c r="F30" s="1079">
        <v>273903.63</v>
      </c>
      <c r="G30" s="1079">
        <v>498614.97</v>
      </c>
      <c r="H30" s="1079">
        <v>697859.94</v>
      </c>
      <c r="I30" s="1079">
        <v>1755389.47</v>
      </c>
      <c r="J30" s="1079">
        <v>3553290.8800000004</v>
      </c>
      <c r="K30" s="1079">
        <v>3083302.0699999994</v>
      </c>
    </row>
    <row r="31" spans="1:11">
      <c r="A31" s="229" t="s">
        <v>524</v>
      </c>
      <c r="B31" s="1079">
        <v>6236673.4100000001</v>
      </c>
      <c r="C31" s="1079">
        <v>6624244.0200000014</v>
      </c>
      <c r="D31" s="1079">
        <v>6768161.6899999985</v>
      </c>
      <c r="E31" s="1079">
        <v>5551104.1399999997</v>
      </c>
      <c r="F31" s="1079">
        <v>7587808.79</v>
      </c>
      <c r="G31" s="1079">
        <v>1784347.16</v>
      </c>
      <c r="H31" s="1079">
        <v>1765672.21</v>
      </c>
      <c r="I31" s="1079">
        <v>1404716.7000000002</v>
      </c>
      <c r="J31" s="1079">
        <v>1491143.65</v>
      </c>
      <c r="K31" s="1079">
        <v>1311864.73</v>
      </c>
    </row>
    <row r="32" spans="1:11">
      <c r="A32" s="229" t="s">
        <v>525</v>
      </c>
      <c r="B32" s="1079">
        <v>350332</v>
      </c>
      <c r="C32" s="1079">
        <v>387393.83</v>
      </c>
      <c r="D32" s="1079">
        <v>319661.27</v>
      </c>
      <c r="E32" s="1079">
        <v>189584.39</v>
      </c>
      <c r="F32" s="1079">
        <v>193046</v>
      </c>
      <c r="G32" s="1079">
        <v>106292</v>
      </c>
      <c r="H32" s="1079">
        <v>112667.99999999999</v>
      </c>
      <c r="I32" s="1079">
        <v>113482.2</v>
      </c>
      <c r="J32" s="1079">
        <v>808029.31</v>
      </c>
      <c r="K32" s="1079">
        <v>127194</v>
      </c>
    </row>
    <row r="33" spans="1:11">
      <c r="A33" s="229" t="s">
        <v>526</v>
      </c>
      <c r="B33" s="1079">
        <v>9108432.5600000005</v>
      </c>
      <c r="C33" s="1079">
        <v>10534381.189999999</v>
      </c>
      <c r="D33" s="1079">
        <v>10210564.220000001</v>
      </c>
      <c r="E33" s="1079">
        <v>11740426.400000002</v>
      </c>
      <c r="F33" s="1079">
        <v>13732611.65</v>
      </c>
      <c r="G33" s="1079">
        <v>10699429.659999998</v>
      </c>
      <c r="H33" s="1079">
        <v>20686010.629999999</v>
      </c>
      <c r="I33" s="1079">
        <v>27030425.389999993</v>
      </c>
      <c r="J33" s="1079">
        <v>33944781.799999997</v>
      </c>
      <c r="K33" s="1079">
        <v>49237553.580000006</v>
      </c>
    </row>
    <row r="34" spans="1:11">
      <c r="A34" s="229" t="s">
        <v>527</v>
      </c>
      <c r="B34" s="1079">
        <v>6811998.0199999996</v>
      </c>
      <c r="C34" s="1079">
        <v>4181422.3899999997</v>
      </c>
      <c r="D34" s="1079">
        <v>4204297.0999999996</v>
      </c>
      <c r="E34" s="1079">
        <v>2067101.8499999999</v>
      </c>
      <c r="F34" s="1079">
        <v>2737084.6900000004</v>
      </c>
      <c r="G34" s="1079">
        <v>4618377.21</v>
      </c>
      <c r="H34" s="1079">
        <v>4403164.71</v>
      </c>
      <c r="I34" s="1079">
        <v>5662270.79</v>
      </c>
      <c r="J34" s="1079">
        <v>0</v>
      </c>
      <c r="K34" s="1079">
        <v>0</v>
      </c>
    </row>
    <row r="35" spans="1:11">
      <c r="A35" s="229" t="s">
        <v>528</v>
      </c>
      <c r="B35" s="1079">
        <v>1575293.9000000001</v>
      </c>
      <c r="C35" s="1079">
        <v>1253103.93</v>
      </c>
      <c r="D35" s="1079">
        <v>1247669.24</v>
      </c>
      <c r="E35" s="1079">
        <v>1707582.46</v>
      </c>
      <c r="F35" s="1079">
        <v>1839701.11</v>
      </c>
      <c r="G35" s="1079">
        <v>4062447.0399999996</v>
      </c>
      <c r="H35" s="1079">
        <v>5507648.0099999998</v>
      </c>
      <c r="I35" s="1079">
        <v>4516930.1399999997</v>
      </c>
      <c r="J35" s="1079">
        <v>17250981.670000002</v>
      </c>
      <c r="K35" s="1079">
        <v>18609532.669999994</v>
      </c>
    </row>
    <row r="36" spans="1:11">
      <c r="A36" s="228" t="s">
        <v>285</v>
      </c>
      <c r="B36" s="1077">
        <v>8154505.7500000009</v>
      </c>
      <c r="C36" s="1077">
        <v>8745868.3900000006</v>
      </c>
      <c r="D36" s="1077">
        <v>10230169.110000001</v>
      </c>
      <c r="E36" s="1077">
        <v>11560864.76</v>
      </c>
      <c r="F36" s="1077">
        <v>23862596.16</v>
      </c>
      <c r="G36" s="1077">
        <v>11531873.189999999</v>
      </c>
      <c r="H36" s="1077">
        <v>9238790.9800000004</v>
      </c>
      <c r="I36" s="1077">
        <v>9954610.3499999996</v>
      </c>
      <c r="J36" s="1077">
        <v>9145562.1699999999</v>
      </c>
      <c r="K36" s="1077">
        <v>14299402.580000002</v>
      </c>
    </row>
    <row r="37" spans="1:11">
      <c r="A37" s="228" t="s">
        <v>184</v>
      </c>
      <c r="B37" s="1077">
        <v>57805639.359999999</v>
      </c>
      <c r="C37" s="1077">
        <v>54255691.079999991</v>
      </c>
      <c r="D37" s="1077">
        <v>47655438.519999996</v>
      </c>
      <c r="E37" s="1077">
        <v>54762514.359999985</v>
      </c>
      <c r="F37" s="1077">
        <v>93392175.260000005</v>
      </c>
      <c r="G37" s="1077">
        <v>44470562.399999991</v>
      </c>
      <c r="H37" s="1077">
        <v>89223844.730000004</v>
      </c>
      <c r="I37" s="1077">
        <v>113333329.67</v>
      </c>
      <c r="J37" s="1077">
        <v>94669172.880000025</v>
      </c>
      <c r="K37" s="1077">
        <v>106427179.64999999</v>
      </c>
    </row>
    <row r="38" spans="1:11">
      <c r="A38" s="229" t="s">
        <v>529</v>
      </c>
      <c r="B38" s="1079">
        <v>35137035.049999997</v>
      </c>
      <c r="C38" s="1079">
        <v>29093201.32</v>
      </c>
      <c r="D38" s="1079">
        <v>17618259.029999997</v>
      </c>
      <c r="E38" s="1079">
        <v>21712010.539999995</v>
      </c>
      <c r="F38" s="1079">
        <v>48180879.32</v>
      </c>
      <c r="G38" s="1079">
        <v>15172573.869999999</v>
      </c>
      <c r="H38" s="1079">
        <v>34903553.240000002</v>
      </c>
      <c r="I38" s="1079">
        <v>45611123.200000003</v>
      </c>
      <c r="J38" s="1079">
        <v>37208801.810000002</v>
      </c>
      <c r="K38" s="1079">
        <v>36688546.349999994</v>
      </c>
    </row>
    <row r="39" spans="1:11">
      <c r="A39" s="229" t="s">
        <v>530</v>
      </c>
      <c r="B39" s="1079">
        <v>5920229.9400000023</v>
      </c>
      <c r="C39" s="1079">
        <v>5979837.9799999995</v>
      </c>
      <c r="D39" s="1079">
        <v>5458918.3000000007</v>
      </c>
      <c r="E39" s="1079">
        <v>4649131.3499999996</v>
      </c>
      <c r="F39" s="1079">
        <v>6518585.4699999997</v>
      </c>
      <c r="G39" s="1079">
        <v>4617595.2699999996</v>
      </c>
      <c r="H39" s="1079">
        <v>10645716.23</v>
      </c>
      <c r="I39" s="1079">
        <v>13536246.530000003</v>
      </c>
      <c r="J39" s="1079">
        <v>11033756.550000001</v>
      </c>
      <c r="K39" s="1079">
        <v>16500285.939999994</v>
      </c>
    </row>
    <row r="40" spans="1:11" ht="15.75" customHeight="1">
      <c r="A40" s="229" t="s">
        <v>531</v>
      </c>
      <c r="B40" s="1079">
        <v>9596072.1300000008</v>
      </c>
      <c r="C40" s="1079">
        <v>9715628.6199999992</v>
      </c>
      <c r="D40" s="1079">
        <v>10803901.35</v>
      </c>
      <c r="E40" s="1079">
        <v>12156862.120000001</v>
      </c>
      <c r="F40" s="1079">
        <v>14689452.77</v>
      </c>
      <c r="G40" s="1079">
        <v>13313070.959999999</v>
      </c>
      <c r="H40" s="1079">
        <v>18650250.330000006</v>
      </c>
      <c r="I40" s="1079">
        <v>17700815.810000002</v>
      </c>
      <c r="J40" s="1079">
        <v>22182863.32</v>
      </c>
      <c r="K40" s="1079">
        <v>21296267.690000001</v>
      </c>
    </row>
    <row r="41" spans="1:11">
      <c r="A41" s="229" t="s">
        <v>532</v>
      </c>
      <c r="B41" s="1079">
        <v>2987446.6599999997</v>
      </c>
      <c r="C41" s="1079">
        <v>2952772.48</v>
      </c>
      <c r="D41" s="1079">
        <v>3662935.94</v>
      </c>
      <c r="E41" s="1079">
        <v>5693713.6200000001</v>
      </c>
      <c r="F41" s="1079">
        <v>3104211.1900000004</v>
      </c>
      <c r="G41" s="1079">
        <v>2971531.76</v>
      </c>
      <c r="H41" s="1079">
        <v>7891849.9800000004</v>
      </c>
      <c r="I41" s="1079">
        <v>10707449.120000001</v>
      </c>
      <c r="J41" s="1079">
        <v>6979203.9600000009</v>
      </c>
      <c r="K41" s="1079">
        <v>6184263.8899999997</v>
      </c>
    </row>
    <row r="42" spans="1:11">
      <c r="A42" s="229" t="s">
        <v>533</v>
      </c>
      <c r="B42" s="1079">
        <v>0</v>
      </c>
      <c r="C42" s="1079">
        <v>0</v>
      </c>
      <c r="D42" s="1079">
        <v>0</v>
      </c>
      <c r="E42" s="1079">
        <v>0</v>
      </c>
      <c r="F42" s="1079">
        <v>0</v>
      </c>
      <c r="G42" s="1079">
        <v>0</v>
      </c>
      <c r="H42" s="1079">
        <v>0</v>
      </c>
      <c r="I42" s="1079">
        <v>0</v>
      </c>
      <c r="J42" s="1079">
        <v>0</v>
      </c>
      <c r="K42" s="1079">
        <v>0</v>
      </c>
    </row>
    <row r="43" spans="1:11">
      <c r="A43" s="229" t="s">
        <v>534</v>
      </c>
      <c r="B43" s="1079">
        <v>972805.29000000015</v>
      </c>
      <c r="C43" s="1079">
        <v>923263.91999999981</v>
      </c>
      <c r="D43" s="1079">
        <v>1170370.5499999998</v>
      </c>
      <c r="E43" s="1079">
        <v>1395920.5100000002</v>
      </c>
      <c r="F43" s="1079">
        <v>1617390.3099999998</v>
      </c>
      <c r="G43" s="1079">
        <v>984067.2300000001</v>
      </c>
      <c r="H43" s="1079">
        <v>3434984.8400000003</v>
      </c>
      <c r="I43" s="1079">
        <v>3082109.58</v>
      </c>
      <c r="J43" s="1079">
        <v>3821067.0999999996</v>
      </c>
      <c r="K43" s="1079">
        <v>4960589.22</v>
      </c>
    </row>
    <row r="44" spans="1:11">
      <c r="A44" s="229" t="s">
        <v>535</v>
      </c>
      <c r="B44" s="1079">
        <v>411100</v>
      </c>
      <c r="C44" s="1079">
        <v>162000</v>
      </c>
      <c r="D44" s="1079">
        <v>271681.25</v>
      </c>
      <c r="E44" s="1079">
        <v>918920</v>
      </c>
      <c r="F44" s="1079">
        <v>538000</v>
      </c>
      <c r="G44" s="1079">
        <v>1706460</v>
      </c>
      <c r="H44" s="1079">
        <v>1711505</v>
      </c>
      <c r="I44" s="1079">
        <v>979808.54</v>
      </c>
      <c r="J44" s="1079">
        <v>801035</v>
      </c>
      <c r="K44" s="1079">
        <v>684665</v>
      </c>
    </row>
    <row r="45" spans="1:11">
      <c r="A45" s="229" t="s">
        <v>536</v>
      </c>
      <c r="B45" s="1079">
        <v>0</v>
      </c>
      <c r="C45" s="1079">
        <v>0</v>
      </c>
      <c r="D45" s="1079">
        <v>0</v>
      </c>
      <c r="E45" s="1079">
        <v>0</v>
      </c>
      <c r="F45" s="1079">
        <v>0</v>
      </c>
      <c r="G45" s="1079">
        <v>0</v>
      </c>
      <c r="H45" s="1079">
        <v>0</v>
      </c>
      <c r="I45" s="1079">
        <v>0</v>
      </c>
      <c r="J45" s="1079">
        <v>0</v>
      </c>
      <c r="K45" s="1079">
        <v>0</v>
      </c>
    </row>
    <row r="46" spans="1:11">
      <c r="A46" s="229" t="s">
        <v>537</v>
      </c>
      <c r="B46" s="1079">
        <v>2780950.2899999996</v>
      </c>
      <c r="C46" s="1079">
        <v>5428986.7599999979</v>
      </c>
      <c r="D46" s="1079">
        <v>8669372.1000000034</v>
      </c>
      <c r="E46" s="1079">
        <v>8235956.2199999988</v>
      </c>
      <c r="F46" s="1079">
        <v>18743656.200000003</v>
      </c>
      <c r="G46" s="1079">
        <v>5705263.3099999987</v>
      </c>
      <c r="H46" s="1079">
        <v>11985985.110000005</v>
      </c>
      <c r="I46" s="1079">
        <v>21715776.890000001</v>
      </c>
      <c r="J46" s="1079">
        <v>12642445.140000001</v>
      </c>
      <c r="K46" s="1079">
        <v>20112561.559999999</v>
      </c>
    </row>
    <row r="47" spans="1:11">
      <c r="A47" s="228" t="s">
        <v>299</v>
      </c>
      <c r="B47" s="1077">
        <v>98442157.849999994</v>
      </c>
      <c r="C47" s="1077">
        <v>91576608.650000006</v>
      </c>
      <c r="D47" s="1077">
        <v>106909910.76000002</v>
      </c>
      <c r="E47" s="1077">
        <v>120405649.46000001</v>
      </c>
      <c r="F47" s="1077">
        <v>152308513.58999997</v>
      </c>
      <c r="G47" s="1077">
        <v>117387838.15000002</v>
      </c>
      <c r="H47" s="1077">
        <v>174516296.09999999</v>
      </c>
      <c r="I47" s="1077">
        <v>150908240.17999998</v>
      </c>
      <c r="J47" s="1077">
        <v>206239256.55000001</v>
      </c>
      <c r="K47" s="1077">
        <v>217677510.02000001</v>
      </c>
    </row>
    <row r="48" spans="1:11">
      <c r="A48" s="228" t="s">
        <v>300</v>
      </c>
      <c r="B48" s="1077">
        <v>61485949.349999994</v>
      </c>
      <c r="C48" s="1077">
        <v>58003261.850000009</v>
      </c>
      <c r="D48" s="1077">
        <v>69252222.540000007</v>
      </c>
      <c r="E48" s="1077">
        <v>85336121.859999999</v>
      </c>
      <c r="F48" s="1077">
        <v>111616956.02999999</v>
      </c>
      <c r="G48" s="1077">
        <v>89584029.210000008</v>
      </c>
      <c r="H48" s="1077">
        <v>147833480.30000001</v>
      </c>
      <c r="I48" s="1077">
        <v>127922355.39000002</v>
      </c>
      <c r="J48" s="1077">
        <v>173980376.49000001</v>
      </c>
      <c r="K48" s="1077">
        <v>175067079.03999999</v>
      </c>
    </row>
    <row r="49" spans="1:11">
      <c r="A49" s="229" t="s">
        <v>538</v>
      </c>
      <c r="B49" s="1079">
        <v>61485949.349999994</v>
      </c>
      <c r="C49" s="1079">
        <v>58003261.850000009</v>
      </c>
      <c r="D49" s="1079">
        <v>69252222.540000007</v>
      </c>
      <c r="E49" s="1079">
        <v>85336121.859999999</v>
      </c>
      <c r="F49" s="1079">
        <v>111616956.02999999</v>
      </c>
      <c r="G49" s="1079">
        <v>89584029.210000008</v>
      </c>
      <c r="H49" s="1079">
        <v>147833480.30000001</v>
      </c>
      <c r="I49" s="1079">
        <v>127922355.39000002</v>
      </c>
      <c r="J49" s="1079">
        <v>173980376.49000001</v>
      </c>
      <c r="K49" s="1079">
        <v>175067079.03999999</v>
      </c>
    </row>
    <row r="50" spans="1:11">
      <c r="A50" s="228" t="s">
        <v>290</v>
      </c>
      <c r="B50" s="1077">
        <v>1181471.18</v>
      </c>
      <c r="C50" s="1077">
        <v>1287656.2300000002</v>
      </c>
      <c r="D50" s="1077">
        <v>1220701.4999999998</v>
      </c>
      <c r="E50" s="1077">
        <v>1045391.0000000001</v>
      </c>
      <c r="F50" s="1077">
        <v>936016.94000000006</v>
      </c>
      <c r="G50" s="1077">
        <v>840328.87000000011</v>
      </c>
      <c r="H50" s="1077">
        <v>1077091.1999999997</v>
      </c>
      <c r="I50" s="1077">
        <v>1127702.6499999999</v>
      </c>
      <c r="J50" s="1077">
        <v>2520675.88</v>
      </c>
      <c r="K50" s="1077">
        <v>2421138.7999999998</v>
      </c>
    </row>
    <row r="51" spans="1:11">
      <c r="A51" s="229" t="s">
        <v>539</v>
      </c>
      <c r="B51" s="1079">
        <v>0</v>
      </c>
      <c r="C51" s="1079">
        <v>0</v>
      </c>
      <c r="D51" s="1079">
        <v>0</v>
      </c>
      <c r="E51" s="1079">
        <v>0</v>
      </c>
      <c r="F51" s="1079">
        <v>0</v>
      </c>
      <c r="G51" s="1079">
        <v>0</v>
      </c>
      <c r="H51" s="1079">
        <v>0</v>
      </c>
      <c r="I51" s="1079">
        <v>0</v>
      </c>
      <c r="J51" s="1079">
        <v>0</v>
      </c>
      <c r="K51" s="1079">
        <v>0</v>
      </c>
    </row>
    <row r="52" spans="1:11">
      <c r="A52" s="229" t="s">
        <v>540</v>
      </c>
      <c r="B52" s="1079">
        <v>0</v>
      </c>
      <c r="C52" s="1079">
        <v>0</v>
      </c>
      <c r="D52" s="1079">
        <v>0</v>
      </c>
      <c r="E52" s="1079">
        <v>0</v>
      </c>
      <c r="F52" s="1079">
        <v>0</v>
      </c>
      <c r="G52" s="1079">
        <v>0</v>
      </c>
      <c r="H52" s="1079">
        <v>0</v>
      </c>
      <c r="I52" s="1079">
        <v>0</v>
      </c>
      <c r="J52" s="1079">
        <v>0</v>
      </c>
      <c r="K52" s="1079">
        <v>0</v>
      </c>
    </row>
    <row r="53" spans="1:11">
      <c r="A53" s="229" t="s">
        <v>541</v>
      </c>
      <c r="B53" s="1079">
        <v>0</v>
      </c>
      <c r="C53" s="1079">
        <v>0</v>
      </c>
      <c r="D53" s="1079">
        <v>0</v>
      </c>
      <c r="E53" s="1079">
        <v>0</v>
      </c>
      <c r="F53" s="1079">
        <v>0</v>
      </c>
      <c r="G53" s="1079">
        <v>0</v>
      </c>
      <c r="H53" s="1079">
        <v>0</v>
      </c>
      <c r="I53" s="1079">
        <v>0</v>
      </c>
      <c r="J53" s="1079">
        <v>0</v>
      </c>
      <c r="K53" s="1079">
        <v>0</v>
      </c>
    </row>
    <row r="54" spans="1:11">
      <c r="A54" s="229" t="s">
        <v>542</v>
      </c>
      <c r="B54" s="1079">
        <v>0</v>
      </c>
      <c r="C54" s="1079">
        <v>0</v>
      </c>
      <c r="D54" s="1079">
        <v>0</v>
      </c>
      <c r="E54" s="1079">
        <v>0</v>
      </c>
      <c r="F54" s="1079">
        <v>0</v>
      </c>
      <c r="G54" s="1079">
        <v>0</v>
      </c>
      <c r="H54" s="1079">
        <v>0</v>
      </c>
      <c r="I54" s="1079">
        <v>0</v>
      </c>
      <c r="J54" s="1079">
        <v>0</v>
      </c>
      <c r="K54" s="1079">
        <v>0</v>
      </c>
    </row>
    <row r="55" spans="1:11">
      <c r="A55" s="229" t="s">
        <v>543</v>
      </c>
      <c r="B55" s="1079">
        <v>0</v>
      </c>
      <c r="C55" s="1079">
        <v>0</v>
      </c>
      <c r="D55" s="1079">
        <v>0</v>
      </c>
      <c r="E55" s="1079">
        <v>0</v>
      </c>
      <c r="F55" s="1079">
        <v>0</v>
      </c>
      <c r="G55" s="1079">
        <v>0</v>
      </c>
      <c r="H55" s="1079">
        <v>0</v>
      </c>
      <c r="I55" s="1079">
        <v>0</v>
      </c>
      <c r="J55" s="1079">
        <v>0</v>
      </c>
      <c r="K55" s="1079">
        <v>0</v>
      </c>
    </row>
    <row r="56" spans="1:11">
      <c r="A56" s="229" t="s">
        <v>544</v>
      </c>
      <c r="B56" s="1079">
        <v>1181471.18</v>
      </c>
      <c r="C56" s="1079">
        <v>1287656.2300000002</v>
      </c>
      <c r="D56" s="1079">
        <v>1220701.4999999998</v>
      </c>
      <c r="E56" s="1079">
        <v>1045391.0000000001</v>
      </c>
      <c r="F56" s="1079">
        <v>936016.94000000006</v>
      </c>
      <c r="G56" s="1079">
        <v>840328.87000000011</v>
      </c>
      <c r="H56" s="1079">
        <v>1077091.1999999997</v>
      </c>
      <c r="I56" s="1079">
        <v>1127702.6499999999</v>
      </c>
      <c r="J56" s="1079">
        <v>2520675.88</v>
      </c>
      <c r="K56" s="1079">
        <v>2421138.7999999998</v>
      </c>
    </row>
    <row r="57" spans="1:11">
      <c r="A57" s="229" t="s">
        <v>545</v>
      </c>
      <c r="B57" s="1079">
        <v>0</v>
      </c>
      <c r="C57" s="1079">
        <v>0</v>
      </c>
      <c r="D57" s="1079">
        <v>0</v>
      </c>
      <c r="E57" s="1079">
        <v>0</v>
      </c>
      <c r="F57" s="1079">
        <v>0</v>
      </c>
      <c r="G57" s="1079">
        <v>0</v>
      </c>
      <c r="H57" s="1079">
        <v>0</v>
      </c>
      <c r="I57" s="1079">
        <v>0</v>
      </c>
      <c r="J57" s="1079">
        <v>0</v>
      </c>
      <c r="K57" s="1079">
        <v>0</v>
      </c>
    </row>
    <row r="58" spans="1:11" ht="14.25" customHeight="1">
      <c r="A58" s="229" t="s">
        <v>528</v>
      </c>
      <c r="B58" s="1079">
        <v>0</v>
      </c>
      <c r="C58" s="1079">
        <v>0</v>
      </c>
      <c r="D58" s="1079">
        <v>0</v>
      </c>
      <c r="E58" s="1079">
        <v>0</v>
      </c>
      <c r="F58" s="1079">
        <v>0</v>
      </c>
      <c r="G58" s="1079">
        <v>0</v>
      </c>
      <c r="H58" s="1079">
        <v>0</v>
      </c>
      <c r="I58" s="1079">
        <v>0</v>
      </c>
      <c r="J58" s="1079">
        <v>0</v>
      </c>
      <c r="K58" s="1079">
        <v>0</v>
      </c>
    </row>
    <row r="59" spans="1:11">
      <c r="A59" s="228" t="s">
        <v>4</v>
      </c>
      <c r="B59" s="1077">
        <v>26653756.149999999</v>
      </c>
      <c r="C59" s="1077">
        <v>29664140.000000004</v>
      </c>
      <c r="D59" s="1077">
        <v>31739316.289999999</v>
      </c>
      <c r="E59" s="1077">
        <v>28838646.030000001</v>
      </c>
      <c r="F59" s="1077">
        <v>29615629.389999997</v>
      </c>
      <c r="G59" s="1077">
        <v>16356022.920000002</v>
      </c>
      <c r="H59" s="1077">
        <v>21651945.959999997</v>
      </c>
      <c r="I59" s="1077">
        <v>18470873.109999999</v>
      </c>
      <c r="J59" s="1077">
        <v>22327868.220000003</v>
      </c>
      <c r="K59" s="1077">
        <v>30454424.700000003</v>
      </c>
    </row>
    <row r="60" spans="1:11">
      <c r="A60" s="229" t="s">
        <v>546</v>
      </c>
      <c r="B60" s="1079">
        <v>2272163.7399999998</v>
      </c>
      <c r="C60" s="1079">
        <v>2724521.7</v>
      </c>
      <c r="D60" s="1079">
        <v>3049179.95</v>
      </c>
      <c r="E60" s="1079">
        <v>4899905.5299999993</v>
      </c>
      <c r="F60" s="1079">
        <v>7534979.5200000005</v>
      </c>
      <c r="G60" s="1079">
        <v>8058447.1500000013</v>
      </c>
      <c r="H60" s="1079">
        <v>12714843.249999998</v>
      </c>
      <c r="I60" s="1079">
        <v>10114068.68</v>
      </c>
      <c r="J60" s="1079">
        <v>12955415.829999998</v>
      </c>
      <c r="K60" s="1079">
        <v>19926024.619999997</v>
      </c>
    </row>
    <row r="61" spans="1:11" ht="14.25" customHeight="1">
      <c r="A61" s="229" t="s">
        <v>547</v>
      </c>
      <c r="B61" s="1079">
        <v>473800</v>
      </c>
      <c r="C61" s="1079">
        <v>674794</v>
      </c>
      <c r="D61" s="1079">
        <v>1221300</v>
      </c>
      <c r="E61" s="1079">
        <v>945300</v>
      </c>
      <c r="F61" s="1079">
        <v>689000</v>
      </c>
      <c r="G61" s="1079">
        <v>677800</v>
      </c>
      <c r="H61" s="1079">
        <v>973550</v>
      </c>
      <c r="I61" s="1079">
        <v>961626</v>
      </c>
      <c r="J61" s="1079">
        <v>836850</v>
      </c>
      <c r="K61" s="1079">
        <v>2211210</v>
      </c>
    </row>
    <row r="62" spans="1:11">
      <c r="A62" s="229" t="s">
        <v>562</v>
      </c>
      <c r="B62" s="1079">
        <v>0</v>
      </c>
      <c r="C62" s="1079">
        <v>0</v>
      </c>
      <c r="D62" s="1079">
        <v>0</v>
      </c>
      <c r="E62" s="1079">
        <v>0</v>
      </c>
      <c r="F62" s="1079">
        <v>0</v>
      </c>
      <c r="G62" s="1079">
        <v>0</v>
      </c>
      <c r="H62" s="1079">
        <v>0</v>
      </c>
      <c r="I62" s="1079">
        <v>0</v>
      </c>
      <c r="J62" s="1079">
        <v>0</v>
      </c>
      <c r="K62" s="1079">
        <v>0</v>
      </c>
    </row>
    <row r="63" spans="1:11">
      <c r="A63" s="229" t="s">
        <v>548</v>
      </c>
      <c r="B63" s="1079">
        <v>23907486.460000001</v>
      </c>
      <c r="C63" s="1079">
        <v>26263887.840000004</v>
      </c>
      <c r="D63" s="1079">
        <v>27466568.559999999</v>
      </c>
      <c r="E63" s="1079">
        <v>22993225.5</v>
      </c>
      <c r="F63" s="1079">
        <v>21376561.349999998</v>
      </c>
      <c r="G63" s="1079">
        <v>7603644.5199999996</v>
      </c>
      <c r="H63" s="1079">
        <v>7963392.209999999</v>
      </c>
      <c r="I63" s="1079">
        <v>7392805.7700000005</v>
      </c>
      <c r="J63" s="1079">
        <v>8535386.4399999995</v>
      </c>
      <c r="K63" s="1079">
        <v>8316970.0799999991</v>
      </c>
    </row>
    <row r="64" spans="1:11">
      <c r="A64" s="229" t="s">
        <v>549</v>
      </c>
      <c r="B64" s="1079">
        <v>305.95</v>
      </c>
      <c r="C64" s="1079">
        <v>936.46</v>
      </c>
      <c r="D64" s="1079">
        <v>2267.7799999999997</v>
      </c>
      <c r="E64" s="1079">
        <v>215</v>
      </c>
      <c r="F64" s="1079">
        <v>15088.52</v>
      </c>
      <c r="G64" s="1079">
        <v>16131.25</v>
      </c>
      <c r="H64" s="1079">
        <v>160.5</v>
      </c>
      <c r="I64" s="1079">
        <v>2372.66</v>
      </c>
      <c r="J64" s="1079">
        <v>215.95</v>
      </c>
      <c r="K64" s="1079">
        <v>220</v>
      </c>
    </row>
    <row r="65" spans="1:11">
      <c r="A65" s="228" t="s">
        <v>291</v>
      </c>
      <c r="B65" s="1077">
        <v>9120981.1699999999</v>
      </c>
      <c r="C65" s="1077">
        <v>2621550.5700000003</v>
      </c>
      <c r="D65" s="1077">
        <v>4697670.43</v>
      </c>
      <c r="E65" s="1077">
        <v>5185490.57</v>
      </c>
      <c r="F65" s="1077">
        <v>10139911.229999995</v>
      </c>
      <c r="G65" s="1077">
        <v>10607457.150000002</v>
      </c>
      <c r="H65" s="1077">
        <v>3953778.6399999987</v>
      </c>
      <c r="I65" s="1077">
        <v>3387309.0300000003</v>
      </c>
      <c r="J65" s="1077">
        <v>7410335.9600000009</v>
      </c>
      <c r="K65" s="1077">
        <v>9734867.4800000004</v>
      </c>
    </row>
    <row r="66" spans="1:11">
      <c r="A66" s="228" t="s">
        <v>292</v>
      </c>
      <c r="B66" s="1077">
        <v>0</v>
      </c>
      <c r="C66" s="1077">
        <v>0</v>
      </c>
      <c r="D66" s="1077">
        <v>0</v>
      </c>
      <c r="E66" s="1077">
        <v>0</v>
      </c>
      <c r="F66" s="1077">
        <v>0</v>
      </c>
      <c r="G66" s="1077">
        <v>0</v>
      </c>
      <c r="H66" s="1077">
        <v>0</v>
      </c>
      <c r="I66" s="1077">
        <v>0</v>
      </c>
      <c r="J66" s="1077">
        <v>0</v>
      </c>
      <c r="K66" s="1077">
        <v>0</v>
      </c>
    </row>
    <row r="67" spans="1:11">
      <c r="A67" s="229" t="s">
        <v>550</v>
      </c>
      <c r="B67" s="1079">
        <v>0</v>
      </c>
      <c r="C67" s="1079">
        <v>0</v>
      </c>
      <c r="D67" s="1079">
        <v>0</v>
      </c>
      <c r="E67" s="1079">
        <v>0</v>
      </c>
      <c r="F67" s="1079">
        <v>0</v>
      </c>
      <c r="G67" s="1079">
        <v>0</v>
      </c>
      <c r="H67" s="1079">
        <v>0</v>
      </c>
      <c r="I67" s="1079">
        <v>0</v>
      </c>
      <c r="J67" s="1079">
        <v>0</v>
      </c>
      <c r="K67" s="1079">
        <v>0</v>
      </c>
    </row>
    <row r="68" spans="1:11">
      <c r="A68" s="229" t="s">
        <v>528</v>
      </c>
      <c r="B68" s="1079">
        <v>0</v>
      </c>
      <c r="C68" s="1079">
        <v>0</v>
      </c>
      <c r="D68" s="1079">
        <v>0</v>
      </c>
      <c r="E68" s="1079">
        <v>0</v>
      </c>
      <c r="F68" s="1079">
        <v>0</v>
      </c>
      <c r="G68" s="1079">
        <v>0</v>
      </c>
      <c r="H68" s="1079">
        <v>0</v>
      </c>
      <c r="I68" s="1079">
        <v>0</v>
      </c>
      <c r="J68" s="1079">
        <v>0</v>
      </c>
      <c r="K68" s="1079">
        <v>0</v>
      </c>
    </row>
    <row r="69" spans="1:11">
      <c r="A69" s="228" t="s">
        <v>293</v>
      </c>
      <c r="B69" s="1077">
        <v>0</v>
      </c>
      <c r="C69" s="1077">
        <v>0</v>
      </c>
      <c r="D69" s="1077">
        <v>23436.100000000002</v>
      </c>
      <c r="E69" s="1077">
        <v>91791.23000000001</v>
      </c>
      <c r="F69" s="1077">
        <v>312164.42</v>
      </c>
      <c r="G69" s="1077">
        <v>359338.02</v>
      </c>
      <c r="H69" s="1077">
        <v>457779.42999999993</v>
      </c>
      <c r="I69" s="1077">
        <v>554878.76</v>
      </c>
      <c r="J69" s="1077">
        <v>931852.78</v>
      </c>
      <c r="K69" s="1077">
        <v>1601180.4499999997</v>
      </c>
    </row>
    <row r="70" spans="1:11">
      <c r="A70" s="229" t="s">
        <v>551</v>
      </c>
      <c r="B70" s="1079">
        <v>0</v>
      </c>
      <c r="C70" s="1079">
        <v>0</v>
      </c>
      <c r="D70" s="1079">
        <v>23436.100000000002</v>
      </c>
      <c r="E70" s="1079">
        <v>91791.23000000001</v>
      </c>
      <c r="F70" s="1079">
        <v>312164.42</v>
      </c>
      <c r="G70" s="1079">
        <v>359338.02</v>
      </c>
      <c r="H70" s="1079">
        <v>457779.42999999993</v>
      </c>
      <c r="I70" s="1079">
        <v>554878.76</v>
      </c>
      <c r="J70" s="1079">
        <v>931852.78</v>
      </c>
      <c r="K70" s="1079">
        <v>1601180.4499999997</v>
      </c>
    </row>
    <row r="71" spans="1:11">
      <c r="A71" s="228" t="s">
        <v>294</v>
      </c>
      <c r="B71" s="1077">
        <v>1013328</v>
      </c>
      <c r="C71" s="1077">
        <v>1047885</v>
      </c>
      <c r="D71" s="1077">
        <v>1358498</v>
      </c>
      <c r="E71" s="1077">
        <v>1521880</v>
      </c>
      <c r="F71" s="1077">
        <v>1375795</v>
      </c>
      <c r="G71" s="1077">
        <v>517028</v>
      </c>
      <c r="H71" s="1077">
        <v>1288081</v>
      </c>
      <c r="I71" s="1077">
        <v>1512059.32</v>
      </c>
      <c r="J71" s="1077">
        <v>1159411</v>
      </c>
      <c r="K71" s="1077">
        <v>1374982</v>
      </c>
    </row>
    <row r="72" spans="1:11">
      <c r="A72" s="229" t="s">
        <v>552</v>
      </c>
      <c r="B72" s="1079">
        <v>0</v>
      </c>
      <c r="C72" s="1079">
        <v>0</v>
      </c>
      <c r="D72" s="1079">
        <v>0</v>
      </c>
      <c r="E72" s="1079">
        <v>0</v>
      </c>
      <c r="F72" s="1079">
        <v>0</v>
      </c>
      <c r="G72" s="1079">
        <v>0</v>
      </c>
      <c r="H72" s="1079">
        <v>0</v>
      </c>
      <c r="I72" s="1079">
        <v>0</v>
      </c>
      <c r="J72" s="1079">
        <v>0</v>
      </c>
      <c r="K72" s="1079">
        <v>0</v>
      </c>
    </row>
    <row r="73" spans="1:11">
      <c r="A73" s="229" t="s">
        <v>553</v>
      </c>
      <c r="B73" s="1079">
        <v>0</v>
      </c>
      <c r="C73" s="1079">
        <v>0</v>
      </c>
      <c r="D73" s="1079">
        <v>0</v>
      </c>
      <c r="E73" s="1079">
        <v>0</v>
      </c>
      <c r="F73" s="1079">
        <v>0</v>
      </c>
      <c r="G73" s="1079">
        <v>0</v>
      </c>
      <c r="H73" s="1079">
        <v>0</v>
      </c>
      <c r="I73" s="1079">
        <v>0</v>
      </c>
      <c r="J73" s="1079">
        <v>0</v>
      </c>
      <c r="K73" s="1079">
        <v>0</v>
      </c>
    </row>
    <row r="74" spans="1:11">
      <c r="A74" s="229" t="s">
        <v>301</v>
      </c>
      <c r="B74" s="1079">
        <v>1013328</v>
      </c>
      <c r="C74" s="1079">
        <v>1047885</v>
      </c>
      <c r="D74" s="1079">
        <v>1358498</v>
      </c>
      <c r="E74" s="1079">
        <v>1521880</v>
      </c>
      <c r="F74" s="1079">
        <v>1375795</v>
      </c>
      <c r="G74" s="1079">
        <v>517028</v>
      </c>
      <c r="H74" s="1079">
        <v>1288081</v>
      </c>
      <c r="I74" s="1079">
        <v>1512059.32</v>
      </c>
      <c r="J74" s="1079">
        <v>1159411</v>
      </c>
      <c r="K74" s="1079">
        <v>1374982</v>
      </c>
    </row>
    <row r="75" spans="1:11">
      <c r="A75" s="229" t="s">
        <v>554</v>
      </c>
      <c r="B75" s="1079">
        <v>0</v>
      </c>
      <c r="C75" s="1079">
        <v>0</v>
      </c>
      <c r="D75" s="1079">
        <v>0</v>
      </c>
      <c r="E75" s="1079">
        <v>0</v>
      </c>
      <c r="F75" s="1079">
        <v>0</v>
      </c>
      <c r="G75" s="1079">
        <v>0</v>
      </c>
      <c r="H75" s="1079">
        <v>0</v>
      </c>
      <c r="I75" s="1079">
        <v>0</v>
      </c>
      <c r="J75" s="1079">
        <v>0</v>
      </c>
      <c r="K75" s="1079">
        <v>0</v>
      </c>
    </row>
    <row r="76" spans="1:11">
      <c r="A76" s="228" t="s">
        <v>302</v>
      </c>
      <c r="B76" s="1077">
        <v>3637047.7199999997</v>
      </c>
      <c r="C76" s="1077">
        <v>474632.92000000004</v>
      </c>
      <c r="D76" s="1077">
        <v>1287044.42</v>
      </c>
      <c r="E76" s="1077">
        <v>859489.5199999999</v>
      </c>
      <c r="F76" s="1077">
        <v>1122184.24</v>
      </c>
      <c r="G76" s="1077">
        <v>950651.29</v>
      </c>
      <c r="H76" s="1077">
        <v>1270204.02</v>
      </c>
      <c r="I76" s="1077">
        <v>466980.56000000006</v>
      </c>
      <c r="J76" s="1077">
        <v>3838703.13</v>
      </c>
      <c r="K76" s="1077">
        <v>540084.04</v>
      </c>
    </row>
    <row r="77" spans="1:11">
      <c r="A77" s="229" t="s">
        <v>555</v>
      </c>
      <c r="B77" s="1079">
        <v>0</v>
      </c>
      <c r="C77" s="1079">
        <v>0</v>
      </c>
      <c r="D77" s="1079">
        <v>0</v>
      </c>
      <c r="E77" s="1079">
        <v>0</v>
      </c>
      <c r="F77" s="1079">
        <v>0</v>
      </c>
      <c r="G77" s="1079">
        <v>0</v>
      </c>
      <c r="H77" s="1079">
        <v>0</v>
      </c>
      <c r="I77" s="1079">
        <v>0</v>
      </c>
      <c r="J77" s="1079">
        <v>0</v>
      </c>
      <c r="K77" s="1079">
        <v>0</v>
      </c>
    </row>
    <row r="78" spans="1:11">
      <c r="A78" s="229" t="s">
        <v>432</v>
      </c>
      <c r="B78" s="1079">
        <v>3624527.63</v>
      </c>
      <c r="C78" s="1079">
        <v>464517.8</v>
      </c>
      <c r="D78" s="1079">
        <v>1262639</v>
      </c>
      <c r="E78" s="1079">
        <v>826481</v>
      </c>
      <c r="F78" s="1079">
        <v>1108496</v>
      </c>
      <c r="G78" s="1079">
        <v>941454.31</v>
      </c>
      <c r="H78" s="1079">
        <v>1215780.45</v>
      </c>
      <c r="I78" s="1079">
        <v>444920.05</v>
      </c>
      <c r="J78" s="1079">
        <v>3829283.18</v>
      </c>
      <c r="K78" s="1079">
        <v>505920</v>
      </c>
    </row>
    <row r="79" spans="1:11">
      <c r="A79" s="231" t="s">
        <v>556</v>
      </c>
      <c r="B79" s="1079">
        <v>2908.73</v>
      </c>
      <c r="C79" s="1079">
        <v>3526.03</v>
      </c>
      <c r="D79" s="1079">
        <v>554.16000000000008</v>
      </c>
      <c r="E79" s="1079">
        <v>5567.45</v>
      </c>
      <c r="F79" s="1079">
        <v>8339.6999999999989</v>
      </c>
      <c r="G79" s="1079">
        <v>5635.78</v>
      </c>
      <c r="H79" s="1079">
        <v>12169.09</v>
      </c>
      <c r="I79" s="1079">
        <v>3939.4099999999994</v>
      </c>
      <c r="J79" s="1079">
        <v>8341.2999999999993</v>
      </c>
      <c r="K79" s="1079">
        <v>18006.479999999996</v>
      </c>
    </row>
    <row r="80" spans="1:11">
      <c r="A80" s="229" t="s">
        <v>557</v>
      </c>
      <c r="B80" s="1079">
        <v>0</v>
      </c>
      <c r="C80" s="1079">
        <v>0</v>
      </c>
      <c r="D80" s="1079">
        <v>0</v>
      </c>
      <c r="E80" s="1079">
        <v>0</v>
      </c>
      <c r="F80" s="1079">
        <v>0</v>
      </c>
      <c r="G80" s="1079">
        <v>0</v>
      </c>
      <c r="H80" s="1079">
        <v>0</v>
      </c>
      <c r="I80" s="1079">
        <v>0</v>
      </c>
      <c r="J80" s="1079">
        <v>0</v>
      </c>
      <c r="K80" s="1079">
        <v>0</v>
      </c>
    </row>
    <row r="81" spans="1:11">
      <c r="A81" s="229" t="s">
        <v>558</v>
      </c>
      <c r="B81" s="1079">
        <v>9611.3599999999988</v>
      </c>
      <c r="C81" s="1079">
        <v>6589.09</v>
      </c>
      <c r="D81" s="1079">
        <v>23851.26</v>
      </c>
      <c r="E81" s="1079">
        <v>27441.070000000003</v>
      </c>
      <c r="F81" s="1079">
        <v>5348.54</v>
      </c>
      <c r="G81" s="1079">
        <v>3561.2</v>
      </c>
      <c r="H81" s="1079">
        <v>42254.48</v>
      </c>
      <c r="I81" s="1079">
        <v>18121.099999999999</v>
      </c>
      <c r="J81" s="1079">
        <v>1078.6499999999999</v>
      </c>
      <c r="K81" s="1079">
        <v>16157.56</v>
      </c>
    </row>
    <row r="82" spans="1:11">
      <c r="A82" s="232" t="s">
        <v>122</v>
      </c>
      <c r="B82" s="1121">
        <v>282620243.43000007</v>
      </c>
      <c r="C82" s="1121">
        <v>269447401.27000004</v>
      </c>
      <c r="D82" s="1121">
        <v>284577009.2100001</v>
      </c>
      <c r="E82" s="1121">
        <v>325064521.73000002</v>
      </c>
      <c r="F82" s="1121">
        <v>441597676.51999998</v>
      </c>
      <c r="G82" s="1121">
        <v>327548789.02000004</v>
      </c>
      <c r="H82" s="1121">
        <v>589978453.93999994</v>
      </c>
      <c r="I82" s="1121">
        <v>575658662.29999995</v>
      </c>
      <c r="J82" s="1121">
        <v>670167720.44000006</v>
      </c>
      <c r="K82" s="1121">
        <v>740712354.75999999</v>
      </c>
    </row>
    <row r="83" spans="1:11">
      <c r="A83" s="121" t="s">
        <v>443</v>
      </c>
      <c r="B83" s="363"/>
      <c r="C83" s="363"/>
      <c r="D83" s="363"/>
      <c r="E83" s="363"/>
      <c r="F83" s="363"/>
      <c r="G83"/>
      <c r="H83"/>
      <c r="I83"/>
      <c r="J83"/>
      <c r="K83"/>
    </row>
    <row r="84" spans="1:11">
      <c r="A84" s="139" t="s">
        <v>450</v>
      </c>
      <c r="B84" s="139"/>
      <c r="C84" s="363"/>
      <c r="D84" s="363"/>
      <c r="E84" s="363"/>
      <c r="F84" s="363"/>
      <c r="G84"/>
      <c r="H84"/>
      <c r="I84"/>
      <c r="J84"/>
      <c r="K84"/>
    </row>
    <row r="85" spans="1:11">
      <c r="A85" s="155" t="s">
        <v>1628</v>
      </c>
      <c r="B85" s="363"/>
      <c r="C85" s="363"/>
      <c r="D85" s="363"/>
      <c r="E85" s="363"/>
      <c r="F85" s="363"/>
      <c r="G85"/>
      <c r="H85"/>
      <c r="I85"/>
      <c r="J85"/>
      <c r="K85"/>
    </row>
    <row r="86" spans="1:11">
      <c r="A86" s="210" t="s">
        <v>385</v>
      </c>
      <c r="B86" s="363"/>
      <c r="C86" s="363"/>
      <c r="D86" s="363"/>
      <c r="E86" s="363"/>
      <c r="F86" s="363"/>
      <c r="G86" s="363"/>
    </row>
    <row r="87" spans="1:11">
      <c r="B87" s="363"/>
      <c r="C87" s="363"/>
      <c r="D87" s="363"/>
      <c r="E87" s="363"/>
      <c r="F87" s="363"/>
      <c r="G87" s="363"/>
    </row>
    <row r="88" spans="1:11">
      <c r="B88" s="363"/>
      <c r="C88" s="363"/>
      <c r="D88" s="363"/>
      <c r="E88" s="363"/>
      <c r="F88" s="363"/>
      <c r="G88" s="363"/>
    </row>
  </sheetData>
  <pageMargins left="1.23" right="0.70866141732283472" top="1.31" bottom="0.74803149606299213" header="0.31496062992125984" footer="0.31496062992125984"/>
  <pageSetup scale="5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85"/>
  <sheetViews>
    <sheetView showGridLines="0" zoomScaleNormal="100" workbookViewId="0">
      <pane xSplit="1" ySplit="7" topLeftCell="B54" activePane="bottomRight" state="frozen"/>
      <selection pane="topRight" activeCell="B1" sqref="B1"/>
      <selection pane="bottomLeft" activeCell="A10" sqref="A10"/>
      <selection pane="bottomRight" activeCell="A84" sqref="A84"/>
    </sheetView>
  </sheetViews>
  <sheetFormatPr defaultColWidth="9.140625" defaultRowHeight="12.75"/>
  <cols>
    <col min="1" max="1" width="70.140625" style="109" customWidth="1"/>
    <col min="2" max="14" width="12.28515625" style="109" customWidth="1"/>
    <col min="15" max="15" width="17.140625" style="109" customWidth="1"/>
    <col min="16" max="16" width="56.85546875" style="109" customWidth="1"/>
    <col min="17" max="17" width="18.5703125" style="128" bestFit="1" customWidth="1"/>
    <col min="18" max="18" width="11.7109375" style="109" customWidth="1"/>
    <col min="19" max="16384" width="9.140625" style="109"/>
  </cols>
  <sheetData>
    <row r="1" spans="1:19" s="225" customFormat="1" ht="12.75" customHeight="1">
      <c r="A1" s="133" t="s">
        <v>115</v>
      </c>
      <c r="B1" s="135"/>
      <c r="C1" s="135"/>
      <c r="D1" s="135"/>
      <c r="E1" s="135"/>
      <c r="F1" s="135"/>
      <c r="G1" s="135"/>
      <c r="H1" s="135"/>
      <c r="I1" s="135"/>
      <c r="J1" s="135"/>
      <c r="K1" s="135"/>
      <c r="L1" s="135"/>
      <c r="M1" s="135"/>
      <c r="N1" s="136">
        <v>36</v>
      </c>
      <c r="O1" s="109"/>
      <c r="P1" s="109"/>
      <c r="Q1" s="128"/>
      <c r="R1" s="109"/>
      <c r="S1" s="109"/>
    </row>
    <row r="2" spans="1:19" s="185" customFormat="1" ht="12.75" customHeight="1">
      <c r="A2" s="748"/>
      <c r="N2" s="501"/>
      <c r="Q2" s="752"/>
    </row>
    <row r="3" spans="1:19" s="225" customFormat="1">
      <c r="N3" s="381"/>
      <c r="O3" s="109"/>
      <c r="P3" s="109"/>
      <c r="Q3" s="128"/>
      <c r="R3" s="109"/>
      <c r="S3" s="109"/>
    </row>
    <row r="4" spans="1:19" s="311" customFormat="1" ht="15" customHeight="1">
      <c r="A4" s="309" t="s">
        <v>12</v>
      </c>
      <c r="N4" s="382"/>
      <c r="O4" s="175"/>
      <c r="P4" s="175"/>
      <c r="Q4" s="282"/>
      <c r="R4" s="175"/>
      <c r="S4" s="175"/>
    </row>
    <row r="5" spans="1:19" s="311" customFormat="1" ht="15" customHeight="1">
      <c r="A5" s="309" t="s">
        <v>1633</v>
      </c>
      <c r="N5" s="382"/>
      <c r="O5" s="175"/>
      <c r="P5" s="175"/>
      <c r="Q5" s="282"/>
      <c r="R5" s="175"/>
      <c r="S5" s="175"/>
    </row>
    <row r="6" spans="1:19" s="311" customFormat="1" ht="15" customHeight="1">
      <c r="A6" s="311" t="s">
        <v>181</v>
      </c>
      <c r="N6" s="382"/>
      <c r="O6" s="175"/>
      <c r="P6" s="175"/>
      <c r="Q6" s="282"/>
      <c r="R6" s="175"/>
      <c r="S6" s="175"/>
    </row>
    <row r="7" spans="1:19" s="175" customFormat="1" ht="1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Q7" s="282"/>
    </row>
    <row r="8" spans="1:19" s="175" customFormat="1" ht="15" customHeight="1">
      <c r="A8" s="228" t="s">
        <v>182</v>
      </c>
      <c r="B8" s="1077">
        <v>231259086.40000001</v>
      </c>
      <c r="C8" s="1077">
        <v>258617807.58999997</v>
      </c>
      <c r="D8" s="1077">
        <v>242473073.19999996</v>
      </c>
      <c r="E8" s="1077">
        <v>593580712.31000006</v>
      </c>
      <c r="F8" s="1077">
        <v>267026704.32999998</v>
      </c>
      <c r="G8" s="1077">
        <v>332279929.38999999</v>
      </c>
      <c r="H8" s="1077">
        <v>259062625.03</v>
      </c>
      <c r="I8" s="1077">
        <v>255544163.94000003</v>
      </c>
      <c r="J8" s="1077">
        <v>273730265.90999997</v>
      </c>
      <c r="K8" s="1077">
        <v>258844802</v>
      </c>
      <c r="L8" s="1077">
        <v>239066106.86000004</v>
      </c>
      <c r="M8" s="1077">
        <v>263342550.92999998</v>
      </c>
      <c r="N8" s="1077">
        <v>3474827827.8899994</v>
      </c>
      <c r="O8" s="115"/>
      <c r="Q8" s="282"/>
    </row>
    <row r="9" spans="1:19" s="175" customFormat="1" ht="15" customHeight="1">
      <c r="A9" s="228" t="s">
        <v>297</v>
      </c>
      <c r="B9" s="1077">
        <v>71598399.890000001</v>
      </c>
      <c r="C9" s="1077">
        <v>82368693.889999971</v>
      </c>
      <c r="D9" s="1077">
        <v>76739662.219999984</v>
      </c>
      <c r="E9" s="1077">
        <v>98189329.399999991</v>
      </c>
      <c r="F9" s="1077">
        <v>90123400.639999986</v>
      </c>
      <c r="G9" s="1077">
        <v>88536972.420000017</v>
      </c>
      <c r="H9" s="1077">
        <v>69166919.549999997</v>
      </c>
      <c r="I9" s="1077">
        <v>73077794.349999994</v>
      </c>
      <c r="J9" s="1077">
        <v>70126982.700000003</v>
      </c>
      <c r="K9" s="1077">
        <v>75919696.609999999</v>
      </c>
      <c r="L9" s="1077">
        <v>70325732.300000012</v>
      </c>
      <c r="M9" s="1077">
        <v>72853659.399999991</v>
      </c>
      <c r="N9" s="1077">
        <v>939027243.36999989</v>
      </c>
      <c r="O9" s="109"/>
      <c r="Q9" s="282"/>
    </row>
    <row r="10" spans="1:19" s="175" customFormat="1" ht="15" customHeight="1">
      <c r="A10" s="229" t="s">
        <v>505</v>
      </c>
      <c r="B10" s="1079">
        <v>2133662.2999999998</v>
      </c>
      <c r="C10" s="1079">
        <v>19029966.57</v>
      </c>
      <c r="D10" s="1079">
        <v>10936960.68</v>
      </c>
      <c r="E10" s="1079">
        <v>23183241.84</v>
      </c>
      <c r="F10" s="1079">
        <v>864510.25</v>
      </c>
      <c r="G10" s="1079">
        <v>6662670.2800000003</v>
      </c>
      <c r="H10" s="1079">
        <v>3546524.9499999997</v>
      </c>
      <c r="I10" s="1079">
        <v>4315822.74</v>
      </c>
      <c r="J10" s="1079">
        <v>4441675.09</v>
      </c>
      <c r="K10" s="1079">
        <v>2326864.69</v>
      </c>
      <c r="L10" s="1079">
        <v>866258.05</v>
      </c>
      <c r="M10" s="1079">
        <v>3259627.4299999997</v>
      </c>
      <c r="N10" s="1079">
        <v>81567784.870000005</v>
      </c>
      <c r="O10" s="109"/>
      <c r="Q10" s="282"/>
    </row>
    <row r="11" spans="1:19" s="175" customFormat="1" ht="15" customHeight="1">
      <c r="A11" s="229" t="s">
        <v>506</v>
      </c>
      <c r="B11" s="1079">
        <v>53693640.759999998</v>
      </c>
      <c r="C11" s="1079">
        <v>53802533.099999994</v>
      </c>
      <c r="D11" s="1079">
        <v>56244689.420000002</v>
      </c>
      <c r="E11" s="1079">
        <v>65055416.239999995</v>
      </c>
      <c r="F11" s="1079">
        <v>76508958.599999994</v>
      </c>
      <c r="G11" s="1079">
        <v>69904178.909999996</v>
      </c>
      <c r="H11" s="1079">
        <v>56436871.649999999</v>
      </c>
      <c r="I11" s="1079">
        <v>59638203.420000002</v>
      </c>
      <c r="J11" s="1079">
        <v>55540389.359999999</v>
      </c>
      <c r="K11" s="1079">
        <v>63267751.030000001</v>
      </c>
      <c r="L11" s="1079">
        <v>59476891.579999998</v>
      </c>
      <c r="M11" s="1079">
        <v>57940617.609999999</v>
      </c>
      <c r="N11" s="1079">
        <v>727510141.67999995</v>
      </c>
      <c r="O11" s="109"/>
      <c r="Q11" s="282"/>
    </row>
    <row r="12" spans="1:19" s="175" customFormat="1" ht="15" customHeight="1">
      <c r="A12" s="229" t="s">
        <v>507</v>
      </c>
      <c r="B12" s="1079">
        <v>13736781.41</v>
      </c>
      <c r="C12" s="1079">
        <v>7677865.4400000004</v>
      </c>
      <c r="D12" s="1079">
        <v>7854526.0500000007</v>
      </c>
      <c r="E12" s="1079">
        <v>7822689.2199999997</v>
      </c>
      <c r="F12" s="1079">
        <v>10765379.560000001</v>
      </c>
      <c r="G12" s="1079">
        <v>8919111.5899999999</v>
      </c>
      <c r="H12" s="1079">
        <v>7288995.4900000002</v>
      </c>
      <c r="I12" s="1079">
        <v>7293368.0300000003</v>
      </c>
      <c r="J12" s="1079">
        <v>8041521.3399999999</v>
      </c>
      <c r="K12" s="1079">
        <v>8134599.9100000001</v>
      </c>
      <c r="L12" s="1079">
        <v>8068107.7299999995</v>
      </c>
      <c r="M12" s="1079">
        <v>9698284.7899999991</v>
      </c>
      <c r="N12" s="1079">
        <v>105301230.56</v>
      </c>
      <c r="O12" s="109"/>
      <c r="Q12" s="282"/>
    </row>
    <row r="13" spans="1:19" s="175" customFormat="1" ht="15" customHeight="1">
      <c r="A13" s="229" t="s">
        <v>508</v>
      </c>
      <c r="B13" s="1079">
        <v>873600</v>
      </c>
      <c r="C13" s="1079">
        <v>915200</v>
      </c>
      <c r="D13" s="1079">
        <v>916823.33</v>
      </c>
      <c r="E13" s="1079">
        <v>873600</v>
      </c>
      <c r="F13" s="1079">
        <v>915825.33</v>
      </c>
      <c r="G13" s="1079">
        <v>1705762.45</v>
      </c>
      <c r="H13" s="1079">
        <v>915200</v>
      </c>
      <c r="I13" s="1079">
        <v>915200</v>
      </c>
      <c r="J13" s="1079">
        <v>915200</v>
      </c>
      <c r="K13" s="1079">
        <v>873600</v>
      </c>
      <c r="L13" s="1079">
        <v>794327.42</v>
      </c>
      <c r="M13" s="1079">
        <v>873600</v>
      </c>
      <c r="N13" s="1079">
        <v>11487938.529999999</v>
      </c>
      <c r="O13" s="109"/>
      <c r="Q13" s="282"/>
    </row>
    <row r="14" spans="1:19" s="175" customFormat="1" ht="15" customHeight="1">
      <c r="A14" s="229" t="s">
        <v>509</v>
      </c>
      <c r="B14" s="1079">
        <v>831796.91999999993</v>
      </c>
      <c r="C14" s="1079">
        <v>681332.35000000009</v>
      </c>
      <c r="D14" s="1079">
        <v>606962.77</v>
      </c>
      <c r="E14" s="1079">
        <v>832182.45</v>
      </c>
      <c r="F14" s="1079">
        <v>774461.32000000007</v>
      </c>
      <c r="G14" s="1079">
        <v>1022137.76</v>
      </c>
      <c r="H14" s="1079">
        <v>737464.7</v>
      </c>
      <c r="I14" s="1079">
        <v>572196.38</v>
      </c>
      <c r="J14" s="1079">
        <v>899170.36</v>
      </c>
      <c r="K14" s="1079">
        <v>839025.15999999992</v>
      </c>
      <c r="L14" s="1079">
        <v>751856.45</v>
      </c>
      <c r="M14" s="1079">
        <v>786769.78</v>
      </c>
      <c r="N14" s="1079">
        <v>9335356.4000000004</v>
      </c>
      <c r="O14" s="109"/>
      <c r="Q14" s="282"/>
    </row>
    <row r="15" spans="1:19" s="175" customFormat="1" ht="15" customHeight="1">
      <c r="A15" s="229" t="s">
        <v>510</v>
      </c>
      <c r="B15" s="1079">
        <v>176523.43</v>
      </c>
      <c r="C15" s="1079">
        <v>218463.1</v>
      </c>
      <c r="D15" s="1079">
        <v>128038.88</v>
      </c>
      <c r="E15" s="1079">
        <v>335495.05</v>
      </c>
      <c r="F15" s="1079">
        <v>180529.99</v>
      </c>
      <c r="G15" s="1079">
        <v>146908.81</v>
      </c>
      <c r="H15" s="1079">
        <v>153803.51999999999</v>
      </c>
      <c r="I15" s="1079">
        <v>210742.5</v>
      </c>
      <c r="J15" s="1079">
        <v>156807.77000000002</v>
      </c>
      <c r="K15" s="1079">
        <v>149950.66999999998</v>
      </c>
      <c r="L15" s="1079">
        <v>240031.65</v>
      </c>
      <c r="M15" s="1079">
        <v>180099.74</v>
      </c>
      <c r="N15" s="1079">
        <v>2277395.1100000003</v>
      </c>
      <c r="O15" s="115"/>
      <c r="Q15" s="282"/>
    </row>
    <row r="16" spans="1:19" s="175" customFormat="1" ht="15" customHeight="1">
      <c r="A16" s="229" t="s">
        <v>511</v>
      </c>
      <c r="B16" s="1079">
        <v>152395.07</v>
      </c>
      <c r="C16" s="1079">
        <v>43333.33</v>
      </c>
      <c r="D16" s="1079">
        <v>51661.090000000004</v>
      </c>
      <c r="E16" s="1079">
        <v>86704.6</v>
      </c>
      <c r="F16" s="1079">
        <v>113735.59000000001</v>
      </c>
      <c r="G16" s="1079">
        <v>176202.62000000002</v>
      </c>
      <c r="H16" s="1079">
        <v>88059.24</v>
      </c>
      <c r="I16" s="1079">
        <v>132261.28</v>
      </c>
      <c r="J16" s="1079">
        <v>132218.78</v>
      </c>
      <c r="K16" s="1079">
        <v>327905.15000000002</v>
      </c>
      <c r="L16" s="1079">
        <v>128259.42</v>
      </c>
      <c r="M16" s="1079">
        <v>114660.05</v>
      </c>
      <c r="N16" s="1079">
        <v>1547396.22</v>
      </c>
      <c r="O16" s="109"/>
      <c r="Q16" s="282"/>
    </row>
    <row r="17" spans="1:26" s="175" customFormat="1" ht="15" customHeight="1">
      <c r="A17" s="228" t="s">
        <v>288</v>
      </c>
      <c r="B17" s="1077">
        <v>115974878.48999999</v>
      </c>
      <c r="C17" s="1077">
        <v>143877979.63</v>
      </c>
      <c r="D17" s="1077">
        <v>130662133.96999998</v>
      </c>
      <c r="E17" s="1077">
        <v>451830824.57999998</v>
      </c>
      <c r="F17" s="1077">
        <v>138736469.74000001</v>
      </c>
      <c r="G17" s="1077">
        <v>137710833.08000001</v>
      </c>
      <c r="H17" s="1077">
        <v>150178667.37</v>
      </c>
      <c r="I17" s="1077">
        <v>136252201.60000002</v>
      </c>
      <c r="J17" s="1077">
        <v>144966285.07999998</v>
      </c>
      <c r="K17" s="1077">
        <v>130187331.42</v>
      </c>
      <c r="L17" s="1077">
        <v>118105891.54000001</v>
      </c>
      <c r="M17" s="1077">
        <v>135471723.19</v>
      </c>
      <c r="N17" s="1077">
        <v>1933955219.6899998</v>
      </c>
      <c r="O17" s="128"/>
      <c r="P17" s="282"/>
      <c r="Q17" s="282"/>
      <c r="R17" s="282"/>
    </row>
    <row r="18" spans="1:26" s="175" customFormat="1" ht="15" customHeight="1">
      <c r="A18" s="229" t="s">
        <v>512</v>
      </c>
      <c r="B18" s="1079">
        <v>86876700.329999998</v>
      </c>
      <c r="C18" s="1079">
        <v>109320767.34999999</v>
      </c>
      <c r="D18" s="1079">
        <v>97624043.099999994</v>
      </c>
      <c r="E18" s="1079">
        <v>415620885.31999999</v>
      </c>
      <c r="F18" s="1079">
        <v>104752802.97999999</v>
      </c>
      <c r="G18" s="1079">
        <v>107590791.01000001</v>
      </c>
      <c r="H18" s="1079">
        <v>119112739.52</v>
      </c>
      <c r="I18" s="1079">
        <v>101696900.11</v>
      </c>
      <c r="J18" s="1079">
        <v>113123263.19</v>
      </c>
      <c r="K18" s="1079">
        <v>107561808.69</v>
      </c>
      <c r="L18" s="1079">
        <v>93002302.939999998</v>
      </c>
      <c r="M18" s="1079">
        <v>107100948.05</v>
      </c>
      <c r="N18" s="1079">
        <v>1563383952.5899999</v>
      </c>
      <c r="O18" s="128"/>
      <c r="P18" s="128"/>
      <c r="Q18" s="128"/>
      <c r="R18" s="128"/>
      <c r="S18" s="128"/>
      <c r="T18" s="128"/>
      <c r="U18" s="128"/>
      <c r="V18" s="128"/>
      <c r="W18" s="128"/>
      <c r="X18" s="128"/>
      <c r="Y18" s="128"/>
      <c r="Z18" s="128"/>
    </row>
    <row r="19" spans="1:26" s="175" customFormat="1" ht="1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128"/>
      <c r="P19" s="282"/>
      <c r="Q19" s="282"/>
      <c r="R19" s="282"/>
      <c r="S19" s="282"/>
      <c r="T19" s="282"/>
      <c r="U19" s="282"/>
      <c r="V19" s="282"/>
      <c r="W19" s="282"/>
      <c r="X19" s="282"/>
      <c r="Y19" s="282"/>
    </row>
    <row r="20" spans="1:26" s="175" customFormat="1" ht="1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128"/>
      <c r="Q20" s="383"/>
    </row>
    <row r="21" spans="1:26" s="175" customFormat="1" ht="15" customHeight="1">
      <c r="A21" s="229" t="s">
        <v>515</v>
      </c>
      <c r="B21" s="1079">
        <v>1002805.5800000001</v>
      </c>
      <c r="C21" s="1079">
        <v>1244855.22</v>
      </c>
      <c r="D21" s="1079">
        <v>913567.27</v>
      </c>
      <c r="E21" s="1079">
        <v>685503.96</v>
      </c>
      <c r="F21" s="1079">
        <v>1777262.78</v>
      </c>
      <c r="G21" s="1079">
        <v>1183993.8700000001</v>
      </c>
      <c r="H21" s="1079">
        <v>1057235.76</v>
      </c>
      <c r="I21" s="1079">
        <v>1404498.3</v>
      </c>
      <c r="J21" s="1079">
        <v>1087360.45</v>
      </c>
      <c r="K21" s="1079">
        <v>1006441.34</v>
      </c>
      <c r="L21" s="1079">
        <v>1349442.94</v>
      </c>
      <c r="M21" s="1079">
        <v>1345779.02</v>
      </c>
      <c r="N21" s="1079">
        <v>14058746.489999998</v>
      </c>
      <c r="O21" s="288"/>
      <c r="P21" s="288"/>
      <c r="Q21" s="174"/>
      <c r="R21" s="288"/>
      <c r="S21" s="288"/>
      <c r="T21" s="288"/>
      <c r="U21" s="288"/>
      <c r="V21" s="288"/>
      <c r="W21" s="288"/>
      <c r="X21" s="288"/>
      <c r="Y21" s="288"/>
      <c r="Z21" s="288"/>
    </row>
    <row r="22" spans="1:26" s="175" customFormat="1" ht="15" customHeight="1">
      <c r="A22" s="229" t="s">
        <v>516</v>
      </c>
      <c r="B22" s="1079">
        <v>23024979.82</v>
      </c>
      <c r="C22" s="1079">
        <v>27539396.960000001</v>
      </c>
      <c r="D22" s="1079">
        <v>25950468.719999999</v>
      </c>
      <c r="E22" s="1079">
        <v>29775919.640000001</v>
      </c>
      <c r="F22" s="1079">
        <v>26745822.600000001</v>
      </c>
      <c r="G22" s="1079">
        <v>23296840.539999999</v>
      </c>
      <c r="H22" s="1079">
        <v>23992991.239999998</v>
      </c>
      <c r="I22" s="1079">
        <v>26914898.520000003</v>
      </c>
      <c r="J22" s="1079">
        <v>25092166.580000002</v>
      </c>
      <c r="K22" s="1079">
        <v>16301214.91</v>
      </c>
      <c r="L22" s="1079">
        <v>18580044.329999998</v>
      </c>
      <c r="M22" s="1079">
        <v>21797155.32</v>
      </c>
      <c r="N22" s="1079">
        <v>289011899.18000001</v>
      </c>
      <c r="O22" s="319"/>
      <c r="Q22" s="383"/>
    </row>
    <row r="23" spans="1:26" s="175" customFormat="1" ht="15" customHeight="1">
      <c r="A23" s="229" t="s">
        <v>517</v>
      </c>
      <c r="B23" s="1079">
        <v>5070392.76</v>
      </c>
      <c r="C23" s="1079">
        <v>5748515.6600000001</v>
      </c>
      <c r="D23" s="1079">
        <v>6167561.5600000005</v>
      </c>
      <c r="E23" s="1079">
        <v>5748515.6600000001</v>
      </c>
      <c r="F23" s="1079">
        <v>5458080.0600000005</v>
      </c>
      <c r="G23" s="1079">
        <v>5603297.8600000003</v>
      </c>
      <c r="H23" s="1079">
        <v>6015700.7599999998</v>
      </c>
      <c r="I23" s="1079">
        <v>5603297.8600000003</v>
      </c>
      <c r="J23" s="1079">
        <v>5663494.1999999993</v>
      </c>
      <c r="K23" s="1079">
        <v>5317866.4799999995</v>
      </c>
      <c r="L23" s="1079">
        <v>5155231.9000000004</v>
      </c>
      <c r="M23" s="1079">
        <v>5227840.8000000007</v>
      </c>
      <c r="N23" s="1079">
        <v>66779795.559999987</v>
      </c>
      <c r="O23" s="128"/>
      <c r="P23" s="128"/>
      <c r="Q23" s="178"/>
      <c r="R23" s="128"/>
      <c r="S23" s="128"/>
      <c r="T23" s="128"/>
      <c r="U23" s="128"/>
      <c r="V23" s="128"/>
      <c r="W23" s="128"/>
      <c r="X23" s="128"/>
      <c r="Y23" s="128"/>
      <c r="Z23" s="128"/>
    </row>
    <row r="24" spans="1:26" s="175" customFormat="1" ht="15" customHeight="1">
      <c r="A24" s="229" t="s">
        <v>518</v>
      </c>
      <c r="B24" s="1079">
        <v>0</v>
      </c>
      <c r="C24" s="1079">
        <v>24444.44</v>
      </c>
      <c r="D24" s="1079">
        <v>3246.66</v>
      </c>
      <c r="E24" s="1079">
        <v>0</v>
      </c>
      <c r="F24" s="1079">
        <v>1250.6600000000001</v>
      </c>
      <c r="G24" s="1079">
        <v>35584.9</v>
      </c>
      <c r="H24" s="1079">
        <v>0</v>
      </c>
      <c r="I24" s="1079">
        <v>0</v>
      </c>
      <c r="J24" s="1079">
        <v>0</v>
      </c>
      <c r="K24" s="1079">
        <v>0</v>
      </c>
      <c r="L24" s="1079">
        <v>9949.59</v>
      </c>
      <c r="M24" s="1079">
        <v>0</v>
      </c>
      <c r="N24" s="1079">
        <v>74476.25</v>
      </c>
      <c r="O24" s="109"/>
      <c r="Q24" s="383"/>
    </row>
    <row r="25" spans="1:26" s="175" customFormat="1" ht="15" customHeight="1">
      <c r="A25" s="229" t="s">
        <v>519</v>
      </c>
      <c r="B25" s="1079">
        <v>0</v>
      </c>
      <c r="C25" s="1079">
        <v>0</v>
      </c>
      <c r="D25" s="1079">
        <v>1623.33</v>
      </c>
      <c r="E25" s="1079">
        <v>0</v>
      </c>
      <c r="F25" s="1079">
        <v>625.33000000000004</v>
      </c>
      <c r="G25" s="1079">
        <v>162.44999999999999</v>
      </c>
      <c r="H25" s="1079">
        <v>0</v>
      </c>
      <c r="I25" s="1079">
        <v>632606.81000000006</v>
      </c>
      <c r="J25" s="1079">
        <v>0</v>
      </c>
      <c r="K25" s="1079">
        <v>0</v>
      </c>
      <c r="L25" s="1079">
        <v>4992.42</v>
      </c>
      <c r="M25" s="1079">
        <v>0</v>
      </c>
      <c r="N25" s="1079">
        <v>640010.34000000008</v>
      </c>
      <c r="O25" s="109"/>
      <c r="Q25" s="383"/>
    </row>
    <row r="26" spans="1:26" s="175" customFormat="1" ht="15" customHeight="1">
      <c r="A26" s="229" t="s">
        <v>520</v>
      </c>
      <c r="B26" s="1079">
        <v>0</v>
      </c>
      <c r="C26" s="1079">
        <v>0</v>
      </c>
      <c r="D26" s="1079">
        <v>1623.33</v>
      </c>
      <c r="E26" s="1079">
        <v>0</v>
      </c>
      <c r="F26" s="1079">
        <v>625.33000000000004</v>
      </c>
      <c r="G26" s="1079">
        <v>162.44999999999999</v>
      </c>
      <c r="H26" s="1079">
        <v>0.09</v>
      </c>
      <c r="I26" s="1079">
        <v>0</v>
      </c>
      <c r="J26" s="1079">
        <v>0.66</v>
      </c>
      <c r="K26" s="1079">
        <v>0</v>
      </c>
      <c r="L26" s="1079">
        <v>3927.42</v>
      </c>
      <c r="M26" s="1079">
        <v>0</v>
      </c>
      <c r="N26" s="1079">
        <v>6339.28</v>
      </c>
      <c r="O26" s="109"/>
      <c r="Q26" s="383"/>
    </row>
    <row r="27" spans="1:26" s="175" customFormat="1" ht="15" customHeight="1">
      <c r="A27" s="228" t="s">
        <v>287</v>
      </c>
      <c r="B27" s="1077">
        <v>39292347.480000004</v>
      </c>
      <c r="C27" s="1077">
        <v>26130959.439999998</v>
      </c>
      <c r="D27" s="1077">
        <v>30063876.699999996</v>
      </c>
      <c r="E27" s="1077">
        <v>37095825.629999995</v>
      </c>
      <c r="F27" s="1077">
        <v>31907351.32</v>
      </c>
      <c r="G27" s="1077">
        <v>100132555.87</v>
      </c>
      <c r="H27" s="1077">
        <v>33427136.41</v>
      </c>
      <c r="I27" s="1077">
        <v>41767513.649999999</v>
      </c>
      <c r="J27" s="1077">
        <v>51365339.189999998</v>
      </c>
      <c r="K27" s="1077">
        <v>44519458.810000002</v>
      </c>
      <c r="L27" s="1077">
        <v>46849382.439999998</v>
      </c>
      <c r="M27" s="1077">
        <v>48482173.539999999</v>
      </c>
      <c r="N27" s="1077">
        <v>531033920.48000002</v>
      </c>
      <c r="O27" s="109"/>
      <c r="Q27" s="383"/>
    </row>
    <row r="28" spans="1:26" s="173" customFormat="1" ht="15" customHeight="1">
      <c r="A28" s="229" t="s">
        <v>521</v>
      </c>
      <c r="B28" s="1079">
        <v>3725881.7800000003</v>
      </c>
      <c r="C28" s="1079">
        <v>2624546.39</v>
      </c>
      <c r="D28" s="1079">
        <v>1146696.78</v>
      </c>
      <c r="E28" s="1079">
        <v>763545.1</v>
      </c>
      <c r="F28" s="1079">
        <v>3957408.5700000003</v>
      </c>
      <c r="G28" s="1079">
        <v>67413462.680000007</v>
      </c>
      <c r="H28" s="1079">
        <v>1960337.04</v>
      </c>
      <c r="I28" s="1079">
        <v>1325369.76</v>
      </c>
      <c r="J28" s="1079">
        <v>706104.41999999993</v>
      </c>
      <c r="K28" s="1079">
        <v>6959525.5899999999</v>
      </c>
      <c r="L28" s="1079">
        <v>11745431.700000001</v>
      </c>
      <c r="M28" s="1079">
        <v>8141160.7000000002</v>
      </c>
      <c r="N28" s="1079">
        <v>110469470.51000004</v>
      </c>
      <c r="Q28" s="384"/>
    </row>
    <row r="29" spans="1:26" s="175" customFormat="1" ht="15" customHeight="1">
      <c r="A29" s="229" t="s">
        <v>522</v>
      </c>
      <c r="B29" s="1079">
        <v>863521.24</v>
      </c>
      <c r="C29" s="1079">
        <v>679990.21</v>
      </c>
      <c r="D29" s="1079">
        <v>16698.809999999998</v>
      </c>
      <c r="E29" s="1079">
        <v>1386239.8900000001</v>
      </c>
      <c r="F29" s="1079">
        <v>636258.48</v>
      </c>
      <c r="G29" s="1079">
        <v>45557.5</v>
      </c>
      <c r="H29" s="1079">
        <v>367861.39999999997</v>
      </c>
      <c r="I29" s="1079">
        <v>605919.88</v>
      </c>
      <c r="J29" s="1079">
        <v>1455087.56</v>
      </c>
      <c r="K29" s="1079">
        <v>2068271.97</v>
      </c>
      <c r="L29" s="1079">
        <v>1084501.1300000001</v>
      </c>
      <c r="M29" s="1079">
        <v>1224887.3399999999</v>
      </c>
      <c r="N29" s="1079">
        <v>10434795.41</v>
      </c>
      <c r="O29" s="115"/>
      <c r="Q29" s="383"/>
    </row>
    <row r="30" spans="1:26" s="175" customFormat="1" ht="15" customHeight="1">
      <c r="A30" s="229" t="s">
        <v>523</v>
      </c>
      <c r="B30" s="1079">
        <v>12151940.68</v>
      </c>
      <c r="C30" s="1079">
        <v>7542206.1799999997</v>
      </c>
      <c r="D30" s="1079">
        <v>7890977.5999999996</v>
      </c>
      <c r="E30" s="1079">
        <v>8973006.6600000001</v>
      </c>
      <c r="F30" s="1079">
        <v>8087492.6299999999</v>
      </c>
      <c r="G30" s="1079">
        <v>7958329.6400000006</v>
      </c>
      <c r="H30" s="1079">
        <v>6572100.8700000001</v>
      </c>
      <c r="I30" s="1079">
        <v>10693327.49</v>
      </c>
      <c r="J30" s="1079">
        <v>21215577.77</v>
      </c>
      <c r="K30" s="1079">
        <v>8110527.2799999993</v>
      </c>
      <c r="L30" s="1079">
        <v>6512394.6699999999</v>
      </c>
      <c r="M30" s="1079">
        <v>9642815.5800000001</v>
      </c>
      <c r="N30" s="1079">
        <v>115350697.05</v>
      </c>
      <c r="O30" s="109"/>
      <c r="Q30" s="383"/>
    </row>
    <row r="31" spans="1:26" s="175" customFormat="1" ht="15" customHeight="1">
      <c r="A31" s="229" t="s">
        <v>524</v>
      </c>
      <c r="B31" s="1079">
        <v>68029</v>
      </c>
      <c r="C31" s="1079">
        <v>67146</v>
      </c>
      <c r="D31" s="1079">
        <v>68912</v>
      </c>
      <c r="E31" s="1079">
        <v>67146</v>
      </c>
      <c r="F31" s="1079">
        <v>67146</v>
      </c>
      <c r="G31" s="1079">
        <v>72156</v>
      </c>
      <c r="H31" s="1079">
        <v>74805</v>
      </c>
      <c r="I31" s="1079">
        <v>72156</v>
      </c>
      <c r="J31" s="1079">
        <v>72156</v>
      </c>
      <c r="K31" s="1079">
        <v>72156</v>
      </c>
      <c r="L31" s="1079">
        <v>91582</v>
      </c>
      <c r="M31" s="1079">
        <v>72156</v>
      </c>
      <c r="N31" s="1079">
        <v>865546</v>
      </c>
      <c r="O31" s="109"/>
      <c r="Q31" s="383"/>
    </row>
    <row r="32" spans="1:26" s="175" customFormat="1" ht="15" customHeight="1">
      <c r="A32" s="229" t="s">
        <v>525</v>
      </c>
      <c r="B32" s="1079">
        <v>6593728.2800000003</v>
      </c>
      <c r="C32" s="1079">
        <v>7944850.2800000003</v>
      </c>
      <c r="D32" s="1079">
        <v>9139500.2799999993</v>
      </c>
      <c r="E32" s="1079">
        <v>8731470.2799999993</v>
      </c>
      <c r="F32" s="1079">
        <v>8508240.2799999993</v>
      </c>
      <c r="G32" s="1079">
        <v>8497610.2799999993</v>
      </c>
      <c r="H32" s="1079">
        <v>8444460.2799999993</v>
      </c>
      <c r="I32" s="1079">
        <v>8561390.2799999993</v>
      </c>
      <c r="J32" s="1079">
        <v>8036280</v>
      </c>
      <c r="K32" s="1079">
        <v>8518849.7599999998</v>
      </c>
      <c r="L32" s="1079">
        <v>8865420</v>
      </c>
      <c r="M32" s="1079">
        <v>8557150</v>
      </c>
      <c r="N32" s="1079">
        <v>100398950.00000001</v>
      </c>
      <c r="O32" s="109"/>
      <c r="Q32" s="383"/>
    </row>
    <row r="33" spans="1:19" s="175" customFormat="1" ht="15" customHeight="1">
      <c r="A33" s="229" t="s">
        <v>526</v>
      </c>
      <c r="B33" s="1079">
        <v>9833.7900000000009</v>
      </c>
      <c r="C33" s="1079">
        <v>46754.7</v>
      </c>
      <c r="D33" s="1079">
        <v>1623.33</v>
      </c>
      <c r="E33" s="1079">
        <v>164651.51999999999</v>
      </c>
      <c r="F33" s="1079">
        <v>5958.21</v>
      </c>
      <c r="G33" s="1079">
        <v>19006.759999999998</v>
      </c>
      <c r="H33" s="1079">
        <v>169825.72</v>
      </c>
      <c r="I33" s="1079">
        <v>322022.95</v>
      </c>
      <c r="J33" s="1079">
        <v>175437.06</v>
      </c>
      <c r="K33" s="1079">
        <v>10305</v>
      </c>
      <c r="L33" s="1079">
        <v>352704.3</v>
      </c>
      <c r="M33" s="1079">
        <v>312165.64</v>
      </c>
      <c r="N33" s="1079">
        <v>1590288.98</v>
      </c>
      <c r="O33" s="109"/>
      <c r="Q33" s="383"/>
    </row>
    <row r="34" spans="1:19" s="175" customFormat="1" ht="1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109"/>
      <c r="Q34" s="383"/>
    </row>
    <row r="35" spans="1:19" s="175" customFormat="1" ht="15" customHeight="1">
      <c r="A35" s="229" t="s">
        <v>528</v>
      </c>
      <c r="B35" s="1079">
        <v>15879412.710000001</v>
      </c>
      <c r="C35" s="1079">
        <v>7225465.6799999997</v>
      </c>
      <c r="D35" s="1079">
        <v>11799467.9</v>
      </c>
      <c r="E35" s="1079">
        <v>17009766.18</v>
      </c>
      <c r="F35" s="1079">
        <v>10644847.149999999</v>
      </c>
      <c r="G35" s="1079">
        <v>16126433.009999998</v>
      </c>
      <c r="H35" s="1079">
        <v>15837746.100000001</v>
      </c>
      <c r="I35" s="1079">
        <v>20187327.289999999</v>
      </c>
      <c r="J35" s="1079">
        <v>19704696.379999999</v>
      </c>
      <c r="K35" s="1079">
        <v>18779823.210000001</v>
      </c>
      <c r="L35" s="1079">
        <v>18197348.640000001</v>
      </c>
      <c r="M35" s="1079">
        <v>20531838.280000001</v>
      </c>
      <c r="N35" s="1079">
        <v>191924172.53</v>
      </c>
      <c r="O35" s="115"/>
      <c r="Q35" s="383"/>
    </row>
    <row r="36" spans="1:19" s="173" customFormat="1" ht="15" customHeight="1">
      <c r="A36" s="228" t="s">
        <v>285</v>
      </c>
      <c r="B36" s="1077">
        <v>4393460.5399999991</v>
      </c>
      <c r="C36" s="1077">
        <v>6240174.6299999999</v>
      </c>
      <c r="D36" s="1077">
        <v>5007400.3099999996</v>
      </c>
      <c r="E36" s="1077">
        <v>6464732.6999999993</v>
      </c>
      <c r="F36" s="1077">
        <v>6259482.6299999999</v>
      </c>
      <c r="G36" s="1077">
        <v>5899568.0199999996</v>
      </c>
      <c r="H36" s="1077">
        <v>6289901.6999999993</v>
      </c>
      <c r="I36" s="1077">
        <v>4446654.34</v>
      </c>
      <c r="J36" s="1077">
        <v>7271658.9399999995</v>
      </c>
      <c r="K36" s="1077">
        <v>8218315.1600000001</v>
      </c>
      <c r="L36" s="1077">
        <v>3785100.58</v>
      </c>
      <c r="M36" s="1077">
        <v>6534994.7999999998</v>
      </c>
      <c r="N36" s="1077">
        <v>70811444.349999994</v>
      </c>
      <c r="O36" s="115"/>
      <c r="Q36" s="384"/>
    </row>
    <row r="37" spans="1:19" s="175" customFormat="1" ht="15" customHeight="1">
      <c r="A37" s="228" t="s">
        <v>184</v>
      </c>
      <c r="B37" s="1077">
        <v>148312619.25</v>
      </c>
      <c r="C37" s="1077">
        <v>213486738.16999996</v>
      </c>
      <c r="D37" s="1077">
        <v>243252124.92999998</v>
      </c>
      <c r="E37" s="1077">
        <v>383718515.65000004</v>
      </c>
      <c r="F37" s="1077">
        <v>190379636.11000001</v>
      </c>
      <c r="G37" s="1077">
        <v>170586220.81999999</v>
      </c>
      <c r="H37" s="1077">
        <v>190030941.16</v>
      </c>
      <c r="I37" s="1077">
        <v>178602503.59999999</v>
      </c>
      <c r="J37" s="1077">
        <v>224425825.41000003</v>
      </c>
      <c r="K37" s="1077">
        <v>394190369.20000005</v>
      </c>
      <c r="L37" s="1077">
        <v>206674072.16999999</v>
      </c>
      <c r="M37" s="1077">
        <v>198700882.25000006</v>
      </c>
      <c r="N37" s="1077">
        <v>2742360448.7200003</v>
      </c>
      <c r="O37" s="109"/>
      <c r="Q37" s="383"/>
    </row>
    <row r="38" spans="1:19" s="175" customFormat="1" ht="15" customHeight="1">
      <c r="A38" s="229" t="s">
        <v>529</v>
      </c>
      <c r="B38" s="1079">
        <v>123103755.27</v>
      </c>
      <c r="C38" s="1079">
        <v>161662484.84999999</v>
      </c>
      <c r="D38" s="1079">
        <v>156444960.88999999</v>
      </c>
      <c r="E38" s="1079">
        <v>164919036.19</v>
      </c>
      <c r="F38" s="1079">
        <v>157309254.43000001</v>
      </c>
      <c r="G38" s="1079">
        <v>131514646.19</v>
      </c>
      <c r="H38" s="1079">
        <v>149399932.47999999</v>
      </c>
      <c r="I38" s="1079">
        <v>151817508.56999999</v>
      </c>
      <c r="J38" s="1079">
        <v>148735550.86000001</v>
      </c>
      <c r="K38" s="1079">
        <v>241715769.38999999</v>
      </c>
      <c r="L38" s="1079">
        <v>174765912.78</v>
      </c>
      <c r="M38" s="1079">
        <v>167844597.11000001</v>
      </c>
      <c r="N38" s="1079">
        <v>1929233409.0099998</v>
      </c>
      <c r="O38" s="115"/>
      <c r="Q38" s="383"/>
      <c r="S38" s="282"/>
    </row>
    <row r="39" spans="1:19" s="175" customFormat="1" ht="15" customHeight="1">
      <c r="A39" s="229" t="s">
        <v>530</v>
      </c>
      <c r="B39" s="1079">
        <v>7911899.4199999999</v>
      </c>
      <c r="C39" s="1079">
        <v>6250432.6399999997</v>
      </c>
      <c r="D39" s="1079">
        <v>12368152.699999999</v>
      </c>
      <c r="E39" s="1079">
        <v>192766058.68000001</v>
      </c>
      <c r="F39" s="1079">
        <v>17066826.420000002</v>
      </c>
      <c r="G39" s="1079">
        <v>13757008.109999999</v>
      </c>
      <c r="H39" s="1079">
        <v>16628008.77</v>
      </c>
      <c r="I39" s="1079">
        <v>4697766.9000000004</v>
      </c>
      <c r="J39" s="1079">
        <v>15272965.190000001</v>
      </c>
      <c r="K39" s="1079">
        <v>129552247.84999999</v>
      </c>
      <c r="L39" s="1079">
        <v>15657558.91</v>
      </c>
      <c r="M39" s="1079">
        <v>10259516.710000001</v>
      </c>
      <c r="N39" s="1079">
        <v>442188442.30000007</v>
      </c>
      <c r="O39" s="109"/>
      <c r="P39" s="282"/>
      <c r="Q39" s="282"/>
      <c r="R39" s="282"/>
      <c r="S39" s="282"/>
    </row>
    <row r="40" spans="1:19" s="175" customFormat="1" ht="15" customHeight="1">
      <c r="A40" s="229" t="s">
        <v>531</v>
      </c>
      <c r="B40" s="1079">
        <v>7334680.9100000001</v>
      </c>
      <c r="C40" s="1079">
        <v>35895636.82</v>
      </c>
      <c r="D40" s="1079">
        <v>59793865.020000003</v>
      </c>
      <c r="E40" s="1079">
        <v>10661514.609999999</v>
      </c>
      <c r="F40" s="1079">
        <v>7178056.6900000004</v>
      </c>
      <c r="G40" s="1079">
        <v>7642046.79</v>
      </c>
      <c r="H40" s="1079">
        <v>7633209.1200000001</v>
      </c>
      <c r="I40" s="1079">
        <v>11267280.9</v>
      </c>
      <c r="J40" s="1079">
        <v>44538823.770000003</v>
      </c>
      <c r="K40" s="1079">
        <v>7228087.1600000001</v>
      </c>
      <c r="L40" s="1079">
        <v>3557689.9699999997</v>
      </c>
      <c r="M40" s="1079">
        <v>3192450.02</v>
      </c>
      <c r="N40" s="1079">
        <v>205923341.78000003</v>
      </c>
      <c r="O40" s="109"/>
      <c r="Q40" s="282"/>
      <c r="S40" s="282"/>
    </row>
    <row r="41" spans="1:19" s="175" customFormat="1" ht="15" customHeight="1">
      <c r="A41" s="229" t="s">
        <v>532</v>
      </c>
      <c r="B41" s="1079">
        <v>1069365.92</v>
      </c>
      <c r="C41" s="1079">
        <v>389498.24</v>
      </c>
      <c r="D41" s="1079">
        <v>1129360.5</v>
      </c>
      <c r="E41" s="1079">
        <v>278797.71999999997</v>
      </c>
      <c r="F41" s="1079">
        <v>659389.1</v>
      </c>
      <c r="G41" s="1079">
        <v>1568974.73</v>
      </c>
      <c r="H41" s="1079">
        <v>76818.22</v>
      </c>
      <c r="I41" s="1079">
        <v>138402.68</v>
      </c>
      <c r="J41" s="1079">
        <v>91074.31</v>
      </c>
      <c r="K41" s="1079">
        <v>6812.31</v>
      </c>
      <c r="L41" s="1079">
        <v>916666.6</v>
      </c>
      <c r="M41" s="1079">
        <v>3597329.87</v>
      </c>
      <c r="N41" s="1079">
        <v>9922490.1999999993</v>
      </c>
      <c r="O41" s="109"/>
      <c r="Q41" s="282"/>
    </row>
    <row r="42" spans="1:19" s="175" customFormat="1" ht="1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109"/>
      <c r="Q42" s="282"/>
    </row>
    <row r="43" spans="1:19" s="175" customFormat="1" ht="15" customHeight="1">
      <c r="A43" s="229" t="s">
        <v>730</v>
      </c>
      <c r="B43" s="1079">
        <v>1381684.8</v>
      </c>
      <c r="C43" s="1079">
        <v>1592198.67</v>
      </c>
      <c r="D43" s="1079">
        <v>1349902.45</v>
      </c>
      <c r="E43" s="1079">
        <v>1885556.12</v>
      </c>
      <c r="F43" s="1079">
        <v>1946605.26</v>
      </c>
      <c r="G43" s="1079">
        <v>1371281.21</v>
      </c>
      <c r="H43" s="1079">
        <v>2240196.0299999998</v>
      </c>
      <c r="I43" s="1079">
        <v>2212474.6</v>
      </c>
      <c r="J43" s="1079">
        <v>1806498.51</v>
      </c>
      <c r="K43" s="1079">
        <v>1943995.06</v>
      </c>
      <c r="L43" s="1079">
        <v>1432406.92</v>
      </c>
      <c r="M43" s="1079">
        <v>1417677.46</v>
      </c>
      <c r="N43" s="1079">
        <v>20580477.089999996</v>
      </c>
      <c r="O43" s="109"/>
      <c r="P43" s="282"/>
      <c r="Q43" s="282"/>
      <c r="R43" s="282"/>
    </row>
    <row r="44" spans="1:19" s="175" customFormat="1" ht="15" customHeight="1">
      <c r="A44" s="229" t="s">
        <v>535</v>
      </c>
      <c r="B44" s="1079">
        <v>264752.5</v>
      </c>
      <c r="C44" s="1079">
        <v>785825.56</v>
      </c>
      <c r="D44" s="1079">
        <v>223000</v>
      </c>
      <c r="E44" s="1079">
        <v>529875</v>
      </c>
      <c r="F44" s="1079">
        <v>200500</v>
      </c>
      <c r="G44" s="1079">
        <v>720780.85</v>
      </c>
      <c r="H44" s="1079">
        <v>2010017</v>
      </c>
      <c r="I44" s="1079">
        <v>118000</v>
      </c>
      <c r="J44" s="1079">
        <v>327202</v>
      </c>
      <c r="K44" s="1079">
        <v>427584</v>
      </c>
      <c r="L44" s="1079">
        <v>586740</v>
      </c>
      <c r="M44" s="1079">
        <v>370650</v>
      </c>
      <c r="N44" s="1079">
        <v>6564926.9100000001</v>
      </c>
      <c r="O44" s="109"/>
      <c r="Q44" s="282"/>
    </row>
    <row r="45" spans="1:19" s="175" customFormat="1" ht="15" customHeight="1">
      <c r="A45" s="229" t="s">
        <v>536</v>
      </c>
      <c r="B45" s="1079">
        <v>0</v>
      </c>
      <c r="C45" s="1079">
        <v>0</v>
      </c>
      <c r="D45" s="1079">
        <v>0</v>
      </c>
      <c r="E45" s="1079">
        <v>0</v>
      </c>
      <c r="F45" s="1079">
        <v>0</v>
      </c>
      <c r="G45" s="1079">
        <v>0</v>
      </c>
      <c r="H45" s="1079">
        <v>0</v>
      </c>
      <c r="I45" s="1079">
        <v>0</v>
      </c>
      <c r="J45" s="1079">
        <v>0</v>
      </c>
      <c r="K45" s="1079">
        <v>0</v>
      </c>
      <c r="L45" s="1079">
        <v>0</v>
      </c>
      <c r="M45" s="1079">
        <v>0</v>
      </c>
      <c r="N45" s="1079">
        <v>0</v>
      </c>
      <c r="O45" s="109"/>
      <c r="Q45" s="282"/>
    </row>
    <row r="46" spans="1:19" s="173" customFormat="1" ht="15" customHeight="1">
      <c r="A46" s="229" t="s">
        <v>537</v>
      </c>
      <c r="B46" s="1079">
        <v>7246480.4299999997</v>
      </c>
      <c r="C46" s="1079">
        <v>6910661.3899999987</v>
      </c>
      <c r="D46" s="1079">
        <v>11942883.369999999</v>
      </c>
      <c r="E46" s="1079">
        <v>12677677.33</v>
      </c>
      <c r="F46" s="1079">
        <v>6019004.21</v>
      </c>
      <c r="G46" s="1079">
        <v>14011482.939999998</v>
      </c>
      <c r="H46" s="1079">
        <v>12042759.539999999</v>
      </c>
      <c r="I46" s="1079">
        <v>8351069.9499999993</v>
      </c>
      <c r="J46" s="1079">
        <v>13653710.77</v>
      </c>
      <c r="K46" s="1079">
        <v>13315873.43</v>
      </c>
      <c r="L46" s="1079">
        <v>9757096.9900000002</v>
      </c>
      <c r="M46" s="1079">
        <v>12018661.08</v>
      </c>
      <c r="N46" s="1079">
        <v>127947361.42999998</v>
      </c>
      <c r="O46" s="109"/>
      <c r="Q46" s="287"/>
    </row>
    <row r="47" spans="1:19" s="173" customFormat="1" ht="15" customHeight="1">
      <c r="A47" s="228" t="s">
        <v>299</v>
      </c>
      <c r="B47" s="1077">
        <v>362944173</v>
      </c>
      <c r="C47" s="1077">
        <v>306774685.61000001</v>
      </c>
      <c r="D47" s="1077">
        <v>321749713.95000005</v>
      </c>
      <c r="E47" s="1077">
        <v>320934087.28999996</v>
      </c>
      <c r="F47" s="1077">
        <v>337534553.84000003</v>
      </c>
      <c r="G47" s="1077">
        <v>279257138.47000003</v>
      </c>
      <c r="H47" s="1077">
        <v>292147522.25</v>
      </c>
      <c r="I47" s="1077">
        <v>309376417.41000003</v>
      </c>
      <c r="J47" s="1077">
        <v>283797984.82000005</v>
      </c>
      <c r="K47" s="1077">
        <v>270764522.25</v>
      </c>
      <c r="L47" s="1077">
        <v>275088884.74000001</v>
      </c>
      <c r="M47" s="1077">
        <v>323486218.93000001</v>
      </c>
      <c r="N47" s="1077">
        <v>3683855902.5599999</v>
      </c>
      <c r="O47" s="115"/>
      <c r="Q47" s="287"/>
    </row>
    <row r="48" spans="1:19" s="173" customFormat="1" ht="15" customHeight="1">
      <c r="A48" s="228" t="s">
        <v>300</v>
      </c>
      <c r="B48" s="1077">
        <v>352950686.68000001</v>
      </c>
      <c r="C48" s="1077">
        <v>297084549.38999999</v>
      </c>
      <c r="D48" s="1077">
        <v>313405198.10000002</v>
      </c>
      <c r="E48" s="1077">
        <v>310582606.20999998</v>
      </c>
      <c r="F48" s="1077">
        <v>328348576.47000003</v>
      </c>
      <c r="G48" s="1077">
        <v>271239265.24000001</v>
      </c>
      <c r="H48" s="1077">
        <v>281706586.79000002</v>
      </c>
      <c r="I48" s="1077">
        <v>301717280.81</v>
      </c>
      <c r="J48" s="1077">
        <v>274405482.42000002</v>
      </c>
      <c r="K48" s="1077">
        <v>258756967.69999999</v>
      </c>
      <c r="L48" s="1077">
        <v>264463829.41999999</v>
      </c>
      <c r="M48" s="1077">
        <v>304204373.12</v>
      </c>
      <c r="N48" s="1077">
        <v>3558865402.3499999</v>
      </c>
      <c r="O48" s="109"/>
      <c r="Q48" s="287"/>
    </row>
    <row r="49" spans="1:17" s="173" customFormat="1" ht="15" customHeight="1">
      <c r="A49" s="229" t="s">
        <v>538</v>
      </c>
      <c r="B49" s="1079">
        <v>352950686.68000001</v>
      </c>
      <c r="C49" s="1079">
        <v>297084549.38999999</v>
      </c>
      <c r="D49" s="1079">
        <v>313405198.10000002</v>
      </c>
      <c r="E49" s="1079">
        <v>310582606.20999998</v>
      </c>
      <c r="F49" s="1079">
        <v>328348576.47000003</v>
      </c>
      <c r="G49" s="1079">
        <v>271239265.24000001</v>
      </c>
      <c r="H49" s="1079">
        <v>281706586.79000002</v>
      </c>
      <c r="I49" s="1079">
        <v>301717280.81</v>
      </c>
      <c r="J49" s="1079">
        <v>274405482.42000002</v>
      </c>
      <c r="K49" s="1079">
        <v>258756967.69999999</v>
      </c>
      <c r="L49" s="1079">
        <v>264463829.41999999</v>
      </c>
      <c r="M49" s="1079">
        <v>304204373.12</v>
      </c>
      <c r="N49" s="1079">
        <v>3558865402.3499999</v>
      </c>
      <c r="O49" s="115"/>
      <c r="Q49" s="287"/>
    </row>
    <row r="50" spans="1:17" s="173" customFormat="1" ht="15" customHeight="1">
      <c r="A50" s="228" t="s">
        <v>290</v>
      </c>
      <c r="B50" s="1077">
        <v>534137.81000000006</v>
      </c>
      <c r="C50" s="1077">
        <v>537670.72</v>
      </c>
      <c r="D50" s="1077">
        <v>593895.31000000006</v>
      </c>
      <c r="E50" s="1077">
        <v>581270.52</v>
      </c>
      <c r="F50" s="1077">
        <v>571523.47</v>
      </c>
      <c r="G50" s="1077">
        <v>555689.73</v>
      </c>
      <c r="H50" s="1077">
        <v>580945.84</v>
      </c>
      <c r="I50" s="1077">
        <v>584594.77</v>
      </c>
      <c r="J50" s="1077">
        <v>575028.42000000004</v>
      </c>
      <c r="K50" s="1077">
        <v>576313.31999999995</v>
      </c>
      <c r="L50" s="1077">
        <v>568135.53</v>
      </c>
      <c r="M50" s="1077">
        <v>600831.24</v>
      </c>
      <c r="N50" s="1077">
        <v>6860036.6800000006</v>
      </c>
      <c r="O50" s="109"/>
      <c r="Q50" s="287"/>
    </row>
    <row r="51" spans="1:17" s="175" customFormat="1" ht="1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109"/>
      <c r="Q51" s="282"/>
    </row>
    <row r="52" spans="1:17" s="175" customFormat="1"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115"/>
      <c r="Q52" s="282"/>
    </row>
    <row r="53" spans="1:17" s="385" customFormat="1" ht="1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115"/>
      <c r="Q53" s="386"/>
    </row>
    <row r="54" spans="1:17" s="175" customFormat="1" ht="1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109"/>
      <c r="Q54" s="282"/>
    </row>
    <row r="55" spans="1:17" s="175" customFormat="1" ht="15"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282"/>
      <c r="P55" s="282"/>
      <c r="Q55" s="282"/>
    </row>
    <row r="56" spans="1:17" s="175" customFormat="1" ht="15" customHeight="1">
      <c r="A56" s="229" t="s">
        <v>544</v>
      </c>
      <c r="B56" s="1079">
        <v>534137.81000000006</v>
      </c>
      <c r="C56" s="1079">
        <v>537670.72</v>
      </c>
      <c r="D56" s="1079">
        <v>593895.31000000006</v>
      </c>
      <c r="E56" s="1079">
        <v>581270.52</v>
      </c>
      <c r="F56" s="1079">
        <v>571523.47</v>
      </c>
      <c r="G56" s="1079">
        <v>555689.73</v>
      </c>
      <c r="H56" s="1079">
        <v>580945.84</v>
      </c>
      <c r="I56" s="1079">
        <v>584594.77</v>
      </c>
      <c r="J56" s="1079">
        <v>575028.42000000004</v>
      </c>
      <c r="K56" s="1079">
        <v>576313.31999999995</v>
      </c>
      <c r="L56" s="1079">
        <v>568135.53</v>
      </c>
      <c r="M56" s="1079">
        <v>600831.24</v>
      </c>
      <c r="N56" s="1079">
        <v>6860036.6800000006</v>
      </c>
      <c r="O56" s="288"/>
      <c r="P56" s="282"/>
      <c r="Q56" s="282"/>
    </row>
    <row r="57" spans="1:17" ht="15" customHeight="1">
      <c r="A57" s="229" t="s">
        <v>545</v>
      </c>
      <c r="B57" s="1079">
        <v>0</v>
      </c>
      <c r="C57" s="1079">
        <v>0</v>
      </c>
      <c r="D57" s="1079">
        <v>0</v>
      </c>
      <c r="E57" s="1079">
        <v>0</v>
      </c>
      <c r="F57" s="1079">
        <v>0</v>
      </c>
      <c r="G57" s="1079">
        <v>0</v>
      </c>
      <c r="H57" s="1079">
        <v>0</v>
      </c>
      <c r="I57" s="1079">
        <v>0</v>
      </c>
      <c r="J57" s="1079">
        <v>0</v>
      </c>
      <c r="K57" s="1079">
        <v>0</v>
      </c>
      <c r="L57" s="1079">
        <v>0</v>
      </c>
      <c r="M57" s="1079">
        <v>0</v>
      </c>
      <c r="N57" s="1079">
        <v>0</v>
      </c>
      <c r="O57" s="128"/>
      <c r="P57" s="128"/>
    </row>
    <row r="58" spans="1:17">
      <c r="A58" s="229" t="s">
        <v>528</v>
      </c>
      <c r="B58" s="1079">
        <v>0</v>
      </c>
      <c r="C58" s="1079">
        <v>0</v>
      </c>
      <c r="D58" s="1079">
        <v>0</v>
      </c>
      <c r="E58" s="1079">
        <v>0</v>
      </c>
      <c r="F58" s="1079">
        <v>0</v>
      </c>
      <c r="G58" s="1079">
        <v>0</v>
      </c>
      <c r="H58" s="1079">
        <v>0</v>
      </c>
      <c r="I58" s="1079">
        <v>0</v>
      </c>
      <c r="J58" s="1079">
        <v>0</v>
      </c>
      <c r="K58" s="1079">
        <v>0</v>
      </c>
      <c r="L58" s="1079">
        <v>0</v>
      </c>
      <c r="M58" s="1079">
        <v>0</v>
      </c>
      <c r="N58" s="1079">
        <v>0</v>
      </c>
    </row>
    <row r="59" spans="1:17">
      <c r="A59" s="228" t="s">
        <v>4</v>
      </c>
      <c r="B59" s="1077">
        <v>2754123.14</v>
      </c>
      <c r="C59" s="1077">
        <v>4329393.04</v>
      </c>
      <c r="D59" s="1077">
        <v>3762469.5700000003</v>
      </c>
      <c r="E59" s="1077">
        <v>5078398.9799999995</v>
      </c>
      <c r="F59" s="1077">
        <v>4205378.34</v>
      </c>
      <c r="G59" s="1077">
        <v>3913300.0100000002</v>
      </c>
      <c r="H59" s="1077">
        <v>5361929.12</v>
      </c>
      <c r="I59" s="1077">
        <v>3731867.54</v>
      </c>
      <c r="J59" s="1077">
        <v>5757001.5</v>
      </c>
      <c r="K59" s="1077">
        <v>7823932.0599999996</v>
      </c>
      <c r="L59" s="1077">
        <v>6089464.2400000002</v>
      </c>
      <c r="M59" s="1077">
        <v>9194107.6700000018</v>
      </c>
      <c r="N59" s="1077">
        <v>62001365.210000008</v>
      </c>
    </row>
    <row r="60" spans="1:17">
      <c r="A60" s="229" t="s">
        <v>546</v>
      </c>
      <c r="B60" s="1079">
        <v>2276376.17</v>
      </c>
      <c r="C60" s="1079">
        <v>3866885.74</v>
      </c>
      <c r="D60" s="1079">
        <v>2861573.02</v>
      </c>
      <c r="E60" s="1079">
        <v>4300704.5199999996</v>
      </c>
      <c r="F60" s="1079">
        <v>3568783.88</v>
      </c>
      <c r="G60" s="1079">
        <v>3281423.72</v>
      </c>
      <c r="H60" s="1079">
        <v>4664865.57</v>
      </c>
      <c r="I60" s="1079">
        <v>3142391.25</v>
      </c>
      <c r="J60" s="1079">
        <v>5124525.21</v>
      </c>
      <c r="K60" s="1079">
        <v>7227755.7699999996</v>
      </c>
      <c r="L60" s="1079">
        <v>5439514.71</v>
      </c>
      <c r="M60" s="1079">
        <v>8564881.3800000008</v>
      </c>
      <c r="N60" s="1079">
        <v>54319680.939999998</v>
      </c>
      <c r="O60" s="115"/>
    </row>
    <row r="61" spans="1:17">
      <c r="A61" s="229" t="s">
        <v>547</v>
      </c>
      <c r="B61" s="1079">
        <v>124450</v>
      </c>
      <c r="C61" s="1079">
        <v>114050</v>
      </c>
      <c r="D61" s="1079">
        <v>530150</v>
      </c>
      <c r="E61" s="1079">
        <v>415800</v>
      </c>
      <c r="F61" s="1079">
        <v>275700</v>
      </c>
      <c r="G61" s="1079">
        <v>249500</v>
      </c>
      <c r="H61" s="1079">
        <v>299650</v>
      </c>
      <c r="I61" s="1079">
        <v>207100</v>
      </c>
      <c r="J61" s="1079">
        <v>250100</v>
      </c>
      <c r="K61" s="1079">
        <v>213800</v>
      </c>
      <c r="L61" s="1079">
        <v>157300</v>
      </c>
      <c r="M61" s="1079">
        <v>246850</v>
      </c>
      <c r="N61" s="1079">
        <v>3084450</v>
      </c>
    </row>
    <row r="62" spans="1:17">
      <c r="A62" s="229" t="s">
        <v>562</v>
      </c>
      <c r="B62" s="1079">
        <v>0</v>
      </c>
      <c r="C62" s="1079">
        <v>0</v>
      </c>
      <c r="D62" s="1079">
        <v>0</v>
      </c>
      <c r="E62" s="1079">
        <v>0</v>
      </c>
      <c r="F62" s="1079">
        <v>0</v>
      </c>
      <c r="G62" s="1079">
        <v>0</v>
      </c>
      <c r="H62" s="1079">
        <v>0</v>
      </c>
      <c r="I62" s="1079">
        <v>0</v>
      </c>
      <c r="J62" s="1079">
        <v>0</v>
      </c>
      <c r="K62" s="1079">
        <v>0</v>
      </c>
      <c r="L62" s="1079">
        <v>0</v>
      </c>
      <c r="M62" s="1079">
        <v>0</v>
      </c>
      <c r="N62" s="1079">
        <v>0</v>
      </c>
    </row>
    <row r="63" spans="1:17">
      <c r="A63" s="229" t="s">
        <v>548</v>
      </c>
      <c r="B63" s="1079">
        <v>353296.97000000003</v>
      </c>
      <c r="C63" s="1079">
        <v>348457.30000000005</v>
      </c>
      <c r="D63" s="1079">
        <v>370746.55000000005</v>
      </c>
      <c r="E63" s="1079">
        <v>360894.46</v>
      </c>
      <c r="F63" s="1079">
        <v>360894.46</v>
      </c>
      <c r="G63" s="1079">
        <v>382376.29000000004</v>
      </c>
      <c r="H63" s="1079">
        <v>397413.55000000005</v>
      </c>
      <c r="I63" s="1079">
        <v>382376.29000000004</v>
      </c>
      <c r="J63" s="1079">
        <v>382376.29000000004</v>
      </c>
      <c r="K63" s="1079">
        <v>382376.29000000004</v>
      </c>
      <c r="L63" s="1079">
        <v>492649.53</v>
      </c>
      <c r="M63" s="1079">
        <v>382376.29000000004</v>
      </c>
      <c r="N63" s="1079">
        <v>4596234.2700000005</v>
      </c>
    </row>
    <row r="64" spans="1:17">
      <c r="A64" s="229" t="s">
        <v>549</v>
      </c>
      <c r="B64" s="1079">
        <v>0</v>
      </c>
      <c r="C64" s="1079">
        <v>0</v>
      </c>
      <c r="D64" s="1079">
        <v>0</v>
      </c>
      <c r="E64" s="1079">
        <v>1000</v>
      </c>
      <c r="F64" s="1079">
        <v>0</v>
      </c>
      <c r="G64" s="1079">
        <v>0</v>
      </c>
      <c r="H64" s="1079">
        <v>0</v>
      </c>
      <c r="I64" s="1079">
        <v>0</v>
      </c>
      <c r="J64" s="1079">
        <v>0</v>
      </c>
      <c r="K64" s="1079">
        <v>0</v>
      </c>
      <c r="L64" s="1079">
        <v>0</v>
      </c>
      <c r="M64" s="1079">
        <v>0</v>
      </c>
      <c r="N64" s="1079">
        <v>1000</v>
      </c>
    </row>
    <row r="65" spans="1:15">
      <c r="A65" s="228" t="s">
        <v>291</v>
      </c>
      <c r="B65" s="1077">
        <v>6705225.3700000001</v>
      </c>
      <c r="C65" s="1079">
        <v>4823072.4600000009</v>
      </c>
      <c r="D65" s="1079">
        <v>3988150.97</v>
      </c>
      <c r="E65" s="1079">
        <v>4691811.58</v>
      </c>
      <c r="F65" s="1079">
        <v>4409075.5600000005</v>
      </c>
      <c r="G65" s="1079">
        <v>3548883.4899999993</v>
      </c>
      <c r="H65" s="1079">
        <v>4498060.5</v>
      </c>
      <c r="I65" s="1079">
        <v>3342674.29</v>
      </c>
      <c r="J65" s="1079">
        <v>3060472.4799999995</v>
      </c>
      <c r="K65" s="1079">
        <v>3607309.17</v>
      </c>
      <c r="L65" s="1079">
        <v>3967455.5500000003</v>
      </c>
      <c r="M65" s="1079">
        <v>9486906.9000000004</v>
      </c>
      <c r="N65" s="1079">
        <v>56129098.32</v>
      </c>
    </row>
    <row r="66" spans="1:15">
      <c r="A66" s="228" t="s">
        <v>292</v>
      </c>
      <c r="B66" s="1077">
        <v>0</v>
      </c>
      <c r="C66" s="1077">
        <v>0</v>
      </c>
      <c r="D66" s="1077">
        <v>0</v>
      </c>
      <c r="E66" s="1077">
        <v>0</v>
      </c>
      <c r="F66" s="1077">
        <v>0</v>
      </c>
      <c r="G66" s="1077">
        <v>0</v>
      </c>
      <c r="H66" s="1077">
        <v>0</v>
      </c>
      <c r="I66" s="1077">
        <v>0</v>
      </c>
      <c r="J66" s="1077">
        <v>0</v>
      </c>
      <c r="K66" s="1077">
        <v>0</v>
      </c>
      <c r="L66" s="1077">
        <v>0</v>
      </c>
      <c r="M66" s="1077">
        <v>0</v>
      </c>
      <c r="N66" s="1077">
        <v>0</v>
      </c>
      <c r="O66" s="115"/>
    </row>
    <row r="67" spans="1:15">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5">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5">
      <c r="A69" s="228" t="s">
        <v>293</v>
      </c>
      <c r="B69" s="1077">
        <v>204303.24</v>
      </c>
      <c r="C69" s="1077">
        <v>379683.12</v>
      </c>
      <c r="D69" s="1077">
        <v>266297.99</v>
      </c>
      <c r="E69" s="1077">
        <v>451514.67</v>
      </c>
      <c r="F69" s="1077">
        <v>306334.89</v>
      </c>
      <c r="G69" s="1077">
        <v>278291.11</v>
      </c>
      <c r="H69" s="1077">
        <v>416008.13</v>
      </c>
      <c r="I69" s="1077">
        <v>312400.15999999997</v>
      </c>
      <c r="J69" s="1077">
        <v>477894.6</v>
      </c>
      <c r="K69" s="1077">
        <v>577111.31999999995</v>
      </c>
      <c r="L69" s="1077">
        <v>535130.68999999994</v>
      </c>
      <c r="M69" s="1077">
        <v>801511.31</v>
      </c>
      <c r="N69" s="1077">
        <v>5006481.2300000004</v>
      </c>
    </row>
    <row r="70" spans="1:15">
      <c r="A70" s="229" t="s">
        <v>551</v>
      </c>
      <c r="B70" s="1079">
        <v>204303.24</v>
      </c>
      <c r="C70" s="1079">
        <v>379683.12</v>
      </c>
      <c r="D70" s="1079">
        <v>266297.99</v>
      </c>
      <c r="E70" s="1079">
        <v>451514.67</v>
      </c>
      <c r="F70" s="1079">
        <v>306334.89</v>
      </c>
      <c r="G70" s="1079">
        <v>278291.11</v>
      </c>
      <c r="H70" s="1079">
        <v>416008.13</v>
      </c>
      <c r="I70" s="1079">
        <v>312400.15999999997</v>
      </c>
      <c r="J70" s="1079">
        <v>477894.6</v>
      </c>
      <c r="K70" s="1079">
        <v>577111.31999999995</v>
      </c>
      <c r="L70" s="1079">
        <v>535130.68999999994</v>
      </c>
      <c r="M70" s="1079">
        <v>801511.31</v>
      </c>
      <c r="N70" s="1079">
        <v>5006481.2300000004</v>
      </c>
    </row>
    <row r="71" spans="1:15">
      <c r="A71" s="228" t="s">
        <v>294</v>
      </c>
      <c r="B71" s="1077">
        <v>19745</v>
      </c>
      <c r="C71" s="1077">
        <v>24108</v>
      </c>
      <c r="D71" s="1077">
        <v>22700</v>
      </c>
      <c r="E71" s="1077">
        <v>28394</v>
      </c>
      <c r="F71" s="1077">
        <v>28380</v>
      </c>
      <c r="G71" s="1077">
        <v>24460</v>
      </c>
      <c r="H71" s="1077">
        <v>22415</v>
      </c>
      <c r="I71" s="1077">
        <v>43455</v>
      </c>
      <c r="J71" s="1077">
        <v>25530</v>
      </c>
      <c r="K71" s="1077">
        <v>32560</v>
      </c>
      <c r="L71" s="1077">
        <v>24010</v>
      </c>
      <c r="M71" s="1077">
        <v>24470</v>
      </c>
      <c r="N71" s="1077">
        <v>320227</v>
      </c>
    </row>
    <row r="72" spans="1:15">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5">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5">
      <c r="A74" s="229" t="s">
        <v>301</v>
      </c>
      <c r="B74" s="1079">
        <v>19745</v>
      </c>
      <c r="C74" s="1079">
        <v>24108</v>
      </c>
      <c r="D74" s="1079">
        <v>22700</v>
      </c>
      <c r="E74" s="1079">
        <v>28394</v>
      </c>
      <c r="F74" s="1079">
        <v>28380</v>
      </c>
      <c r="G74" s="1079">
        <v>24460</v>
      </c>
      <c r="H74" s="1079">
        <v>22415</v>
      </c>
      <c r="I74" s="1079">
        <v>43455</v>
      </c>
      <c r="J74" s="1079">
        <v>25530</v>
      </c>
      <c r="K74" s="1079">
        <v>32560</v>
      </c>
      <c r="L74" s="1079">
        <v>24010</v>
      </c>
      <c r="M74" s="1079">
        <v>24470</v>
      </c>
      <c r="N74" s="1079">
        <v>320227</v>
      </c>
    </row>
    <row r="75" spans="1:15">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5">
      <c r="A76" s="228" t="s">
        <v>302</v>
      </c>
      <c r="B76" s="1077">
        <v>1167440</v>
      </c>
      <c r="C76" s="1077">
        <v>473126.27</v>
      </c>
      <c r="D76" s="1077">
        <v>1.37</v>
      </c>
      <c r="E76" s="1077">
        <v>431657.5</v>
      </c>
      <c r="F76" s="1077">
        <v>4349.95</v>
      </c>
      <c r="G76" s="1077">
        <v>195535.35</v>
      </c>
      <c r="H76" s="1077">
        <v>2763.67</v>
      </c>
      <c r="I76" s="1077">
        <v>431963.85</v>
      </c>
      <c r="J76" s="1077">
        <v>69807.41</v>
      </c>
      <c r="K76" s="1077">
        <v>235424.36</v>
      </c>
      <c r="L76" s="1077">
        <v>1233138.4399999997</v>
      </c>
      <c r="M76" s="1077">
        <v>24.32</v>
      </c>
      <c r="N76" s="1077">
        <v>4245232.49</v>
      </c>
    </row>
    <row r="77" spans="1:15">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5">
      <c r="A78" s="229" t="s">
        <v>432</v>
      </c>
      <c r="B78" s="1079">
        <v>634109.19999999995</v>
      </c>
      <c r="C78" s="1079">
        <v>473025</v>
      </c>
      <c r="D78" s="1079">
        <v>0</v>
      </c>
      <c r="E78" s="1079">
        <v>430092.34</v>
      </c>
      <c r="F78" s="1079">
        <v>0</v>
      </c>
      <c r="G78" s="1079">
        <v>194325</v>
      </c>
      <c r="H78" s="1079">
        <v>0</v>
      </c>
      <c r="I78" s="1079">
        <v>429705</v>
      </c>
      <c r="J78" s="1079">
        <v>68425</v>
      </c>
      <c r="K78" s="1079">
        <v>226100</v>
      </c>
      <c r="L78" s="1079">
        <v>0</v>
      </c>
      <c r="M78" s="1079">
        <v>0</v>
      </c>
      <c r="N78" s="1079">
        <v>2455781.54</v>
      </c>
    </row>
    <row r="79" spans="1:15">
      <c r="A79" s="231" t="s">
        <v>556</v>
      </c>
      <c r="B79" s="1079">
        <v>60.01</v>
      </c>
      <c r="C79" s="1079">
        <v>101.27</v>
      </c>
      <c r="D79" s="1079">
        <v>1.37</v>
      </c>
      <c r="E79" s="1079">
        <v>1565.16</v>
      </c>
      <c r="F79" s="1079">
        <v>3779.35</v>
      </c>
      <c r="G79" s="1079">
        <v>1210.3499999999999</v>
      </c>
      <c r="H79" s="1079">
        <v>2763.67</v>
      </c>
      <c r="I79" s="1079">
        <v>258.85000000000002</v>
      </c>
      <c r="J79" s="1079">
        <v>442.41</v>
      </c>
      <c r="K79" s="1079">
        <v>1391.36</v>
      </c>
      <c r="L79" s="1079">
        <v>247.41</v>
      </c>
      <c r="M79" s="1079">
        <v>24.32</v>
      </c>
      <c r="N79" s="1079">
        <v>11845.53</v>
      </c>
    </row>
    <row r="80" spans="1:15">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533270.79</v>
      </c>
      <c r="C81" s="1079">
        <v>0</v>
      </c>
      <c r="D81" s="1079">
        <v>0</v>
      </c>
      <c r="E81" s="1079">
        <v>0</v>
      </c>
      <c r="F81" s="1079">
        <v>570.6</v>
      </c>
      <c r="G81" s="1079">
        <v>0</v>
      </c>
      <c r="H81" s="1079">
        <v>0</v>
      </c>
      <c r="I81" s="1079">
        <v>2000</v>
      </c>
      <c r="J81" s="1079">
        <v>940</v>
      </c>
      <c r="K81" s="1079">
        <v>7933</v>
      </c>
      <c r="L81" s="1079">
        <v>1232891.0299999998</v>
      </c>
      <c r="M81" s="1079">
        <v>0</v>
      </c>
      <c r="N81" s="1079">
        <v>1777605.42</v>
      </c>
    </row>
    <row r="82" spans="1:14">
      <c r="A82" s="232" t="s">
        <v>122</v>
      </c>
      <c r="B82" s="1121">
        <v>743907366.88999999</v>
      </c>
      <c r="C82" s="1121">
        <v>779756148.75999987</v>
      </c>
      <c r="D82" s="1121">
        <v>807763911.43999994</v>
      </c>
      <c r="E82" s="1121">
        <v>1299144881.4200001</v>
      </c>
      <c r="F82" s="1121">
        <v>795279959.12</v>
      </c>
      <c r="G82" s="1121">
        <v>782621575.1400001</v>
      </c>
      <c r="H82" s="1121">
        <v>741682275.24000001</v>
      </c>
      <c r="I82" s="1121">
        <v>744310903.96000004</v>
      </c>
      <c r="J82" s="1121">
        <v>782527308.1500001</v>
      </c>
      <c r="K82" s="1121">
        <v>924644789.13000011</v>
      </c>
      <c r="L82" s="1121">
        <v>722621342.9000001</v>
      </c>
      <c r="M82" s="1121">
        <v>786355657.74000013</v>
      </c>
      <c r="N82" s="1121">
        <v>9910616119.8900013</v>
      </c>
    </row>
    <row r="83" spans="1:14">
      <c r="A83" s="233" t="s">
        <v>443</v>
      </c>
    </row>
    <row r="84" spans="1:14">
      <c r="A84" s="155" t="s">
        <v>1628</v>
      </c>
    </row>
    <row r="85" spans="1:14">
      <c r="A85" s="127" t="s">
        <v>559</v>
      </c>
    </row>
  </sheetData>
  <pageMargins left="0.70866141732283472" right="0.70866141732283472" top="0.74803149606299213" bottom="0.74803149606299213" header="0.31496062992125984" footer="0.31496062992125984"/>
  <pageSetup scale="56"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F077-D82D-4238-9E18-0399D371E197}">
  <dimension ref="A1:G87"/>
  <sheetViews>
    <sheetView showGridLines="0" zoomScaleNormal="100" workbookViewId="0">
      <pane xSplit="1" ySplit="7" topLeftCell="B61" activePane="bottomRight" state="frozen"/>
      <selection pane="topRight" activeCell="B1" sqref="B1"/>
      <selection pane="bottomLeft" activeCell="A12" sqref="A12"/>
      <selection pane="bottomRight" activeCell="A86" sqref="A86"/>
    </sheetView>
  </sheetViews>
  <sheetFormatPr defaultColWidth="9.140625" defaultRowHeight="12.75"/>
  <cols>
    <col min="1" max="1" width="69.42578125" style="109" customWidth="1"/>
    <col min="2" max="6" width="10" style="109" customWidth="1"/>
    <col min="7" max="16384" width="9.140625" style="109"/>
  </cols>
  <sheetData>
    <row r="1" spans="1:7">
      <c r="A1" s="133" t="s">
        <v>115</v>
      </c>
      <c r="B1" s="137"/>
      <c r="C1" s="137"/>
      <c r="D1" s="136"/>
      <c r="E1" s="136"/>
      <c r="F1" s="136"/>
      <c r="G1" s="136">
        <v>37</v>
      </c>
    </row>
    <row r="3" spans="1:7">
      <c r="A3" s="225"/>
      <c r="B3" s="225"/>
      <c r="C3" s="225"/>
    </row>
    <row r="4" spans="1:7">
      <c r="A4" s="226" t="s">
        <v>317</v>
      </c>
    </row>
    <row r="5" spans="1:7">
      <c r="A5" s="226" t="s">
        <v>1634</v>
      </c>
    </row>
    <row r="6" spans="1:7">
      <c r="A6" s="225" t="s">
        <v>181</v>
      </c>
    </row>
    <row r="7" spans="1:7">
      <c r="A7" s="364" t="s">
        <v>581</v>
      </c>
      <c r="B7" s="227">
        <v>2019</v>
      </c>
      <c r="C7" s="227">
        <v>2020</v>
      </c>
      <c r="D7" s="227">
        <v>2021</v>
      </c>
      <c r="E7" s="227">
        <v>2022</v>
      </c>
      <c r="F7" s="227">
        <v>2023</v>
      </c>
      <c r="G7" s="227">
        <v>2024</v>
      </c>
    </row>
    <row r="8" spans="1:7">
      <c r="A8" s="228" t="s">
        <v>182</v>
      </c>
      <c r="B8" s="1077">
        <v>798183396.32000017</v>
      </c>
      <c r="C8" s="1077">
        <v>413947905.35000002</v>
      </c>
      <c r="D8" s="1077">
        <v>717328544.86000013</v>
      </c>
      <c r="E8" s="1077">
        <v>1590409050.7800002</v>
      </c>
      <c r="F8" s="1077">
        <v>2905223141.0300007</v>
      </c>
      <c r="G8" s="1077">
        <v>3474827827.8899994</v>
      </c>
    </row>
    <row r="9" spans="1:7">
      <c r="A9" s="228" t="s">
        <v>297</v>
      </c>
      <c r="B9" s="1077">
        <v>210181360</v>
      </c>
      <c r="C9" s="1077">
        <v>119617302.28</v>
      </c>
      <c r="D9" s="1077">
        <v>193719774.36999997</v>
      </c>
      <c r="E9" s="1077">
        <v>421556135.65999997</v>
      </c>
      <c r="F9" s="1077">
        <v>732972016.24000001</v>
      </c>
      <c r="G9" s="1077">
        <v>939027243.36999989</v>
      </c>
    </row>
    <row r="10" spans="1:7">
      <c r="A10" s="229" t="s">
        <v>505</v>
      </c>
      <c r="B10" s="1079">
        <v>32130068.049999997</v>
      </c>
      <c r="C10" s="1079">
        <v>16958537.59</v>
      </c>
      <c r="D10" s="1079">
        <v>23546949.710000001</v>
      </c>
      <c r="E10" s="1079">
        <v>37088315.650000006</v>
      </c>
      <c r="F10" s="1079">
        <v>76558839.840000004</v>
      </c>
      <c r="G10" s="1079">
        <v>81567784.870000005</v>
      </c>
    </row>
    <row r="11" spans="1:7">
      <c r="A11" s="229" t="s">
        <v>506</v>
      </c>
      <c r="B11" s="1079">
        <v>148096038.90000001</v>
      </c>
      <c r="C11" s="1079">
        <v>84267799</v>
      </c>
      <c r="D11" s="1079">
        <v>133907689.04000001</v>
      </c>
      <c r="E11" s="1079">
        <v>311729243.41999996</v>
      </c>
      <c r="F11" s="1079">
        <v>549301161.50999999</v>
      </c>
      <c r="G11" s="1079">
        <v>727510141.67999995</v>
      </c>
    </row>
    <row r="12" spans="1:7">
      <c r="A12" s="229" t="s">
        <v>507</v>
      </c>
      <c r="B12" s="1079">
        <v>18541607.960000001</v>
      </c>
      <c r="C12" s="1079">
        <v>11757836.649999999</v>
      </c>
      <c r="D12" s="1079">
        <v>28664360.699999999</v>
      </c>
      <c r="E12" s="1079">
        <v>55670511.230000004</v>
      </c>
      <c r="F12" s="1079">
        <v>80089777.680000007</v>
      </c>
      <c r="G12" s="1079">
        <v>105301230.56</v>
      </c>
    </row>
    <row r="13" spans="1:7">
      <c r="A13" s="229" t="s">
        <v>508</v>
      </c>
      <c r="B13" s="1079">
        <v>2780875</v>
      </c>
      <c r="C13" s="1079">
        <v>2124409.21</v>
      </c>
      <c r="D13" s="1079">
        <v>3660896.33</v>
      </c>
      <c r="E13" s="1079">
        <v>9378848.5199999996</v>
      </c>
      <c r="F13" s="1079">
        <v>11591841.640000001</v>
      </c>
      <c r="G13" s="1079">
        <v>11487938.529999999</v>
      </c>
    </row>
    <row r="14" spans="1:7">
      <c r="A14" s="229" t="s">
        <v>509</v>
      </c>
      <c r="B14" s="1079">
        <v>4154134.1500000004</v>
      </c>
      <c r="C14" s="1079">
        <v>2227268.7699999996</v>
      </c>
      <c r="D14" s="1079">
        <v>2072698.0099999998</v>
      </c>
      <c r="E14" s="1079">
        <v>5055707.1900000004</v>
      </c>
      <c r="F14" s="1079">
        <v>8683014.3600000013</v>
      </c>
      <c r="G14" s="1079">
        <v>9335356.4000000004</v>
      </c>
    </row>
    <row r="15" spans="1:7">
      <c r="A15" s="229" t="s">
        <v>510</v>
      </c>
      <c r="B15" s="1079">
        <v>4026090.8899999997</v>
      </c>
      <c r="C15" s="1079">
        <v>1944127.33</v>
      </c>
      <c r="D15" s="1079">
        <v>1410159.64</v>
      </c>
      <c r="E15" s="1079">
        <v>1513484.6199999999</v>
      </c>
      <c r="F15" s="1079">
        <v>3100946.5000000005</v>
      </c>
      <c r="G15" s="1079">
        <v>2277395.1100000003</v>
      </c>
    </row>
    <row r="16" spans="1:7">
      <c r="A16" s="229" t="s">
        <v>511</v>
      </c>
      <c r="B16" s="1079">
        <v>452545.05</v>
      </c>
      <c r="C16" s="1079">
        <v>337323.73000000004</v>
      </c>
      <c r="D16" s="1079">
        <v>457020.94</v>
      </c>
      <c r="E16" s="1079">
        <v>1120025.0299999998</v>
      </c>
      <c r="F16" s="1079">
        <v>3646434.71</v>
      </c>
      <c r="G16" s="1079">
        <v>1547396.22</v>
      </c>
    </row>
    <row r="17" spans="1:7">
      <c r="A17" s="228" t="s">
        <v>288</v>
      </c>
      <c r="B17" s="1077">
        <v>448695054.37000006</v>
      </c>
      <c r="C17" s="1077">
        <v>213955701.92000002</v>
      </c>
      <c r="D17" s="1077">
        <v>404989813.08000004</v>
      </c>
      <c r="E17" s="1077">
        <v>894915951.22000003</v>
      </c>
      <c r="F17" s="1077">
        <v>1696049037.5400004</v>
      </c>
      <c r="G17" s="1077">
        <v>1933955219.6899998</v>
      </c>
    </row>
    <row r="18" spans="1:7">
      <c r="A18" s="229" t="s">
        <v>512</v>
      </c>
      <c r="B18" s="1079">
        <v>355372863.52000004</v>
      </c>
      <c r="C18" s="1079">
        <v>182121873.34</v>
      </c>
      <c r="D18" s="1079">
        <v>338110037.45999998</v>
      </c>
      <c r="E18" s="1079">
        <v>646388829.07000005</v>
      </c>
      <c r="F18" s="1079">
        <v>1287664988.6600001</v>
      </c>
      <c r="G18" s="1079">
        <v>1563383952.5899999</v>
      </c>
    </row>
    <row r="19" spans="1:7">
      <c r="A19" s="229" t="s">
        <v>513</v>
      </c>
      <c r="B19" s="1079">
        <v>0</v>
      </c>
      <c r="C19" s="1079">
        <v>0</v>
      </c>
      <c r="D19" s="1079">
        <v>0</v>
      </c>
      <c r="E19" s="1079">
        <v>0</v>
      </c>
      <c r="F19" s="1079">
        <v>0</v>
      </c>
      <c r="G19" s="1079">
        <v>0</v>
      </c>
    </row>
    <row r="20" spans="1:7">
      <c r="A20" s="229" t="s">
        <v>514</v>
      </c>
      <c r="B20" s="1079">
        <v>0</v>
      </c>
      <c r="C20" s="1079">
        <v>0</v>
      </c>
      <c r="D20" s="1079">
        <v>0</v>
      </c>
      <c r="E20" s="1079">
        <v>0</v>
      </c>
      <c r="F20" s="1079">
        <v>0</v>
      </c>
      <c r="G20" s="1079">
        <v>0</v>
      </c>
    </row>
    <row r="21" spans="1:7">
      <c r="A21" s="229" t="s">
        <v>515</v>
      </c>
      <c r="B21" s="1079">
        <v>0</v>
      </c>
      <c r="C21" s="1079">
        <v>0</v>
      </c>
      <c r="D21" s="1079">
        <v>0</v>
      </c>
      <c r="E21" s="1079">
        <v>2455589.06</v>
      </c>
      <c r="F21" s="1079">
        <v>11822964.98</v>
      </c>
      <c r="G21" s="1079">
        <v>14058746.489999998</v>
      </c>
    </row>
    <row r="22" spans="1:7">
      <c r="A22" s="229" t="s">
        <v>516</v>
      </c>
      <c r="B22" s="1079">
        <v>69428583.379999995</v>
      </c>
      <c r="C22" s="1079">
        <v>23161987.090000004</v>
      </c>
      <c r="D22" s="1079">
        <v>55519573.420000002</v>
      </c>
      <c r="E22" s="1079">
        <v>198584462.97000003</v>
      </c>
      <c r="F22" s="1079">
        <v>332222297.87</v>
      </c>
      <c r="G22" s="1079">
        <v>289011899.18000001</v>
      </c>
    </row>
    <row r="23" spans="1:7">
      <c r="A23" s="229" t="s">
        <v>517</v>
      </c>
      <c r="B23" s="1079">
        <v>23881418.310000002</v>
      </c>
      <c r="C23" s="1079">
        <v>8634380.4000000004</v>
      </c>
      <c r="D23" s="1079">
        <v>11300883.489999998</v>
      </c>
      <c r="E23" s="1079">
        <v>47471394.149999999</v>
      </c>
      <c r="F23" s="1079">
        <v>61538022.940000005</v>
      </c>
      <c r="G23" s="1079">
        <v>66779795.559999987</v>
      </c>
    </row>
    <row r="24" spans="1:7">
      <c r="A24" s="229" t="s">
        <v>518</v>
      </c>
      <c r="B24" s="1079">
        <v>0</v>
      </c>
      <c r="C24" s="1079">
        <v>31763.630000000005</v>
      </c>
      <c r="D24" s="1079">
        <v>29659.32</v>
      </c>
      <c r="E24" s="1079">
        <v>13782.429999999998</v>
      </c>
      <c r="F24" s="1079">
        <v>1355326.8800000001</v>
      </c>
      <c r="G24" s="1079">
        <v>74476.25</v>
      </c>
    </row>
    <row r="25" spans="1:7">
      <c r="A25" s="229" t="s">
        <v>519</v>
      </c>
      <c r="B25" s="1079">
        <v>490</v>
      </c>
      <c r="C25" s="1079">
        <v>2809.21</v>
      </c>
      <c r="D25" s="1079">
        <v>14829.66</v>
      </c>
      <c r="E25" s="1079">
        <v>946.77</v>
      </c>
      <c r="F25" s="1079">
        <v>770171.75</v>
      </c>
      <c r="G25" s="1079">
        <v>640010.34000000008</v>
      </c>
    </row>
    <row r="26" spans="1:7">
      <c r="A26" s="229" t="s">
        <v>520</v>
      </c>
      <c r="B26" s="1079">
        <v>11699.16</v>
      </c>
      <c r="C26" s="1079">
        <v>2888.25</v>
      </c>
      <c r="D26" s="1079">
        <v>14829.73</v>
      </c>
      <c r="E26" s="1079">
        <v>946.77</v>
      </c>
      <c r="F26" s="1079">
        <v>675264.46000000008</v>
      </c>
      <c r="G26" s="1079">
        <v>6339.28</v>
      </c>
    </row>
    <row r="27" spans="1:7">
      <c r="A27" s="228" t="s">
        <v>287</v>
      </c>
      <c r="B27" s="1077">
        <v>102481654.86</v>
      </c>
      <c r="C27" s="1077">
        <v>61160435.319999993</v>
      </c>
      <c r="D27" s="1077">
        <v>99329456.600000024</v>
      </c>
      <c r="E27" s="1077">
        <v>231761119.62</v>
      </c>
      <c r="F27" s="1077">
        <v>415865160.37</v>
      </c>
      <c r="G27" s="1077">
        <v>531033920.48000002</v>
      </c>
    </row>
    <row r="28" spans="1:7">
      <c r="A28" s="229" t="s">
        <v>521</v>
      </c>
      <c r="B28" s="1079">
        <v>20234080.68</v>
      </c>
      <c r="C28" s="1079">
        <v>4965609.71</v>
      </c>
      <c r="D28" s="1079">
        <v>23117571.950000003</v>
      </c>
      <c r="E28" s="1079">
        <v>68308480.629999995</v>
      </c>
      <c r="F28" s="1079">
        <v>117974100.55</v>
      </c>
      <c r="G28" s="1079">
        <v>110469470.51000004</v>
      </c>
    </row>
    <row r="29" spans="1:7">
      <c r="A29" s="229" t="s">
        <v>522</v>
      </c>
      <c r="B29" s="1079">
        <v>434346.77999999991</v>
      </c>
      <c r="C29" s="1079">
        <v>170564.87</v>
      </c>
      <c r="D29" s="1079">
        <v>1177334.9099999999</v>
      </c>
      <c r="E29" s="1079">
        <v>1567707.2999999998</v>
      </c>
      <c r="F29" s="1079">
        <v>2970368.6399999992</v>
      </c>
      <c r="G29" s="1079">
        <v>10434795.41</v>
      </c>
    </row>
    <row r="30" spans="1:7">
      <c r="A30" s="229" t="s">
        <v>523</v>
      </c>
      <c r="B30" s="1079">
        <v>22103286.310000002</v>
      </c>
      <c r="C30" s="1079">
        <v>13921963.679999998</v>
      </c>
      <c r="D30" s="1079">
        <v>27750085.860000007</v>
      </c>
      <c r="E30" s="1079">
        <v>52648050.589999996</v>
      </c>
      <c r="F30" s="1079">
        <v>83973265.769999996</v>
      </c>
      <c r="G30" s="1079">
        <v>115350697.05</v>
      </c>
    </row>
    <row r="31" spans="1:7">
      <c r="A31" s="229" t="s">
        <v>524</v>
      </c>
      <c r="B31" s="1079">
        <v>220231</v>
      </c>
      <c r="C31" s="1079">
        <v>108090</v>
      </c>
      <c r="D31" s="1079">
        <v>160646.34</v>
      </c>
      <c r="E31" s="1079">
        <v>71602.179999999978</v>
      </c>
      <c r="F31" s="1079">
        <v>592759.9</v>
      </c>
      <c r="G31" s="1079">
        <v>865546</v>
      </c>
    </row>
    <row r="32" spans="1:7">
      <c r="A32" s="229" t="s">
        <v>525</v>
      </c>
      <c r="B32" s="1079">
        <v>21534720</v>
      </c>
      <c r="C32" s="1079">
        <v>9717756.879999999</v>
      </c>
      <c r="D32" s="1079">
        <v>12487544</v>
      </c>
      <c r="E32" s="1079">
        <v>45918312.200000003</v>
      </c>
      <c r="F32" s="1079">
        <v>91363295.180000007</v>
      </c>
      <c r="G32" s="1079">
        <v>100398950.00000001</v>
      </c>
    </row>
    <row r="33" spans="1:7">
      <c r="A33" s="229" t="s">
        <v>526</v>
      </c>
      <c r="B33" s="1079">
        <v>4795281.7699999996</v>
      </c>
      <c r="C33" s="1079">
        <v>1222587.5</v>
      </c>
      <c r="D33" s="1079">
        <v>117584.46</v>
      </c>
      <c r="E33" s="1079">
        <v>127132.42</v>
      </c>
      <c r="F33" s="1079">
        <v>1385645.8000000003</v>
      </c>
      <c r="G33" s="1079">
        <v>1590288.98</v>
      </c>
    </row>
    <row r="34" spans="1:7">
      <c r="A34" s="229" t="s">
        <v>527</v>
      </c>
      <c r="B34" s="1079">
        <v>25858269.129999999</v>
      </c>
      <c r="C34" s="1079">
        <v>19394349.449999999</v>
      </c>
      <c r="D34" s="1079">
        <v>23718992.490000002</v>
      </c>
      <c r="E34" s="1079">
        <v>55766127.149999999</v>
      </c>
      <c r="F34" s="1079">
        <v>0</v>
      </c>
      <c r="G34" s="1079">
        <v>0</v>
      </c>
    </row>
    <row r="35" spans="1:7">
      <c r="A35" s="229" t="s">
        <v>528</v>
      </c>
      <c r="B35" s="1079">
        <v>7301439.1900000004</v>
      </c>
      <c r="C35" s="1079">
        <v>11659513.229999999</v>
      </c>
      <c r="D35" s="1079">
        <v>10799696.59</v>
      </c>
      <c r="E35" s="1079">
        <v>7353707.1500000004</v>
      </c>
      <c r="F35" s="1079">
        <v>117605724.53</v>
      </c>
      <c r="G35" s="1079">
        <v>191924172.53</v>
      </c>
    </row>
    <row r="36" spans="1:7">
      <c r="A36" s="228" t="s">
        <v>285</v>
      </c>
      <c r="B36" s="1077">
        <v>36825327.089999996</v>
      </c>
      <c r="C36" s="1077">
        <v>19214465.829999998</v>
      </c>
      <c r="D36" s="1077">
        <v>19289500.810000002</v>
      </c>
      <c r="E36" s="1077">
        <v>42175844.280000001</v>
      </c>
      <c r="F36" s="1077">
        <v>60336926.879999995</v>
      </c>
      <c r="G36" s="1077">
        <v>70811444.349999994</v>
      </c>
    </row>
    <row r="37" spans="1:7">
      <c r="A37" s="228" t="s">
        <v>184</v>
      </c>
      <c r="B37" s="1077">
        <v>226108800.51999998</v>
      </c>
      <c r="C37" s="1077">
        <v>207973381.91</v>
      </c>
      <c r="D37" s="1077">
        <v>587816653.19000006</v>
      </c>
      <c r="E37" s="1077">
        <v>1856779364.8700001</v>
      </c>
      <c r="F37" s="1077">
        <v>2381546482.3099999</v>
      </c>
      <c r="G37" s="1077">
        <v>2742360448.7200003</v>
      </c>
    </row>
    <row r="38" spans="1:7">
      <c r="A38" s="229" t="s">
        <v>529</v>
      </c>
      <c r="B38" s="1079">
        <v>102477.7</v>
      </c>
      <c r="C38" s="1079">
        <v>14395018.169999998</v>
      </c>
      <c r="D38" s="1079">
        <v>242395815.95999998</v>
      </c>
      <c r="E38" s="1079">
        <v>1255123463.4099998</v>
      </c>
      <c r="F38" s="1079">
        <v>1583995710.6400001</v>
      </c>
      <c r="G38" s="1079">
        <v>1929233409.0099998</v>
      </c>
    </row>
    <row r="39" spans="1:7">
      <c r="A39" s="229" t="s">
        <v>530</v>
      </c>
      <c r="B39" s="1079">
        <v>97133261.220000014</v>
      </c>
      <c r="C39" s="1079">
        <v>90354624.930000007</v>
      </c>
      <c r="D39" s="1079">
        <v>163623148.82999998</v>
      </c>
      <c r="E39" s="1079">
        <v>272861672.66999996</v>
      </c>
      <c r="F39" s="1079">
        <v>397746254.57999998</v>
      </c>
      <c r="G39" s="1079">
        <v>442188442.30000007</v>
      </c>
    </row>
    <row r="40" spans="1:7" ht="15.75" customHeight="1">
      <c r="A40" s="229" t="s">
        <v>531</v>
      </c>
      <c r="B40" s="1079">
        <v>82372464.779999986</v>
      </c>
      <c r="C40" s="1079">
        <v>84176156.299999997</v>
      </c>
      <c r="D40" s="1079">
        <v>117236694.04000002</v>
      </c>
      <c r="E40" s="1079">
        <v>164250526.60999998</v>
      </c>
      <c r="F40" s="1079">
        <v>220136408.96999997</v>
      </c>
      <c r="G40" s="1079">
        <v>205923341.78000003</v>
      </c>
    </row>
    <row r="41" spans="1:7">
      <c r="A41" s="229" t="s">
        <v>532</v>
      </c>
      <c r="B41" s="1079">
        <v>12421803.6</v>
      </c>
      <c r="C41" s="1079">
        <v>3972385.0700000003</v>
      </c>
      <c r="D41" s="1079">
        <v>10541022.039999999</v>
      </c>
      <c r="E41" s="1079">
        <v>21109676.429999996</v>
      </c>
      <c r="F41" s="1079">
        <v>17280933.649999999</v>
      </c>
      <c r="G41" s="1079">
        <v>9922490.1999999993</v>
      </c>
    </row>
    <row r="42" spans="1:7">
      <c r="A42" s="229" t="s">
        <v>533</v>
      </c>
      <c r="B42" s="1079">
        <v>0</v>
      </c>
      <c r="C42" s="1079">
        <v>0</v>
      </c>
      <c r="D42" s="1079">
        <v>0</v>
      </c>
      <c r="E42" s="1079">
        <v>0</v>
      </c>
      <c r="F42" s="1079">
        <v>0</v>
      </c>
      <c r="G42" s="1079">
        <v>0</v>
      </c>
    </row>
    <row r="43" spans="1:7">
      <c r="A43" s="229" t="s">
        <v>534</v>
      </c>
      <c r="B43" s="1079">
        <v>0</v>
      </c>
      <c r="C43" s="1079">
        <v>0</v>
      </c>
      <c r="D43" s="1079">
        <v>6762232.6699999999</v>
      </c>
      <c r="E43" s="1079">
        <v>15188349.819999997</v>
      </c>
      <c r="F43" s="1079">
        <v>16114438.870000001</v>
      </c>
      <c r="G43" s="1079">
        <v>20580477.089999996</v>
      </c>
    </row>
    <row r="44" spans="1:7">
      <c r="A44" s="229" t="s">
        <v>535</v>
      </c>
      <c r="B44" s="1079">
        <v>7645027.4699999997</v>
      </c>
      <c r="C44" s="1079">
        <v>3458673.4299999997</v>
      </c>
      <c r="D44" s="1079">
        <v>21613873.940000001</v>
      </c>
      <c r="E44" s="1079">
        <v>10714606.57</v>
      </c>
      <c r="F44" s="1079">
        <v>34698645.229999997</v>
      </c>
      <c r="G44" s="1079">
        <v>6564926.9100000001</v>
      </c>
    </row>
    <row r="45" spans="1:7">
      <c r="A45" s="229" t="s">
        <v>536</v>
      </c>
      <c r="B45" s="1079">
        <v>0</v>
      </c>
      <c r="C45" s="1079">
        <v>0</v>
      </c>
      <c r="D45" s="1079">
        <v>0</v>
      </c>
      <c r="E45" s="1079">
        <v>0</v>
      </c>
      <c r="F45" s="1079">
        <v>0</v>
      </c>
      <c r="G45" s="1079">
        <v>0</v>
      </c>
    </row>
    <row r="46" spans="1:7">
      <c r="A46" s="229" t="s">
        <v>537</v>
      </c>
      <c r="B46" s="1079">
        <v>26433765.749999996</v>
      </c>
      <c r="C46" s="1079">
        <v>11616524.01</v>
      </c>
      <c r="D46" s="1079">
        <v>25643865.710000005</v>
      </c>
      <c r="E46" s="1079">
        <v>117531069.36</v>
      </c>
      <c r="F46" s="1079">
        <v>111574090.37</v>
      </c>
      <c r="G46" s="1079">
        <v>127947361.42999998</v>
      </c>
    </row>
    <row r="47" spans="1:7">
      <c r="A47" s="228" t="s">
        <v>299</v>
      </c>
      <c r="B47" s="1077">
        <v>1173775000.04</v>
      </c>
      <c r="C47" s="1077">
        <v>576908092.31999993</v>
      </c>
      <c r="D47" s="1077">
        <v>874600341.27999985</v>
      </c>
      <c r="E47" s="1077">
        <v>1960153076.3399999</v>
      </c>
      <c r="F47" s="1077">
        <v>3035811426.1800003</v>
      </c>
      <c r="G47" s="1077">
        <v>3683855902.5599999</v>
      </c>
    </row>
    <row r="48" spans="1:7">
      <c r="A48" s="228" t="s">
        <v>300</v>
      </c>
      <c r="B48" s="1077">
        <v>1093847551.46</v>
      </c>
      <c r="C48" s="1077">
        <v>553435626.7299999</v>
      </c>
      <c r="D48" s="1077">
        <v>848537382.37</v>
      </c>
      <c r="E48" s="1077">
        <v>1914558832.5399997</v>
      </c>
      <c r="F48" s="1077">
        <v>2956277627.0099993</v>
      </c>
      <c r="G48" s="1077">
        <v>3558865402.3499999</v>
      </c>
    </row>
    <row r="49" spans="1:7">
      <c r="A49" s="229" t="s">
        <v>538</v>
      </c>
      <c r="B49" s="1079">
        <v>1093847551.46</v>
      </c>
      <c r="C49" s="1079">
        <v>553435626.7299999</v>
      </c>
      <c r="D49" s="1079">
        <v>848537382.37</v>
      </c>
      <c r="E49" s="1079">
        <v>1914558832.5399997</v>
      </c>
      <c r="F49" s="1079">
        <v>2956277627.0099993</v>
      </c>
      <c r="G49" s="1079">
        <v>3558865402.3499999</v>
      </c>
    </row>
    <row r="50" spans="1:7">
      <c r="A50" s="228" t="s">
        <v>290</v>
      </c>
      <c r="B50" s="1077">
        <v>6812484.8199999994</v>
      </c>
      <c r="C50" s="1077">
        <v>6851540.8800000008</v>
      </c>
      <c r="D50" s="1077">
        <v>6408256.0500000007</v>
      </c>
      <c r="E50" s="1077">
        <v>6430441.2599999998</v>
      </c>
      <c r="F50" s="1077">
        <v>6061571.9600000009</v>
      </c>
      <c r="G50" s="1077">
        <v>6860036.6800000006</v>
      </c>
    </row>
    <row r="51" spans="1:7">
      <c r="A51" s="229" t="s">
        <v>539</v>
      </c>
      <c r="B51" s="1079">
        <v>0</v>
      </c>
      <c r="C51" s="1079">
        <v>0</v>
      </c>
      <c r="D51" s="1079">
        <v>0</v>
      </c>
      <c r="E51" s="1079">
        <v>0</v>
      </c>
      <c r="F51" s="1079">
        <v>0</v>
      </c>
      <c r="G51" s="1079">
        <v>0</v>
      </c>
    </row>
    <row r="52" spans="1:7">
      <c r="A52" s="229" t="s">
        <v>540</v>
      </c>
      <c r="B52" s="1079">
        <v>0</v>
      </c>
      <c r="C52" s="1079">
        <v>0</v>
      </c>
      <c r="D52" s="1079">
        <v>0</v>
      </c>
      <c r="E52" s="1079">
        <v>0</v>
      </c>
      <c r="F52" s="1079">
        <v>0</v>
      </c>
      <c r="G52" s="1079">
        <v>0</v>
      </c>
    </row>
    <row r="53" spans="1:7">
      <c r="A53" s="229" t="s">
        <v>541</v>
      </c>
      <c r="B53" s="1079">
        <v>0</v>
      </c>
      <c r="C53" s="1079">
        <v>0</v>
      </c>
      <c r="D53" s="1079">
        <v>0</v>
      </c>
      <c r="E53" s="1079">
        <v>0</v>
      </c>
      <c r="F53" s="1079">
        <v>0</v>
      </c>
      <c r="G53" s="1079">
        <v>0</v>
      </c>
    </row>
    <row r="54" spans="1:7">
      <c r="A54" s="229" t="s">
        <v>542</v>
      </c>
      <c r="B54" s="1079">
        <v>0</v>
      </c>
      <c r="C54" s="1079">
        <v>0</v>
      </c>
      <c r="D54" s="1079">
        <v>0</v>
      </c>
      <c r="E54" s="1079">
        <v>0</v>
      </c>
      <c r="F54" s="1079">
        <v>0</v>
      </c>
      <c r="G54" s="1079">
        <v>0</v>
      </c>
    </row>
    <row r="55" spans="1:7">
      <c r="A55" s="229" t="s">
        <v>543</v>
      </c>
      <c r="B55" s="1079">
        <v>0</v>
      </c>
      <c r="C55" s="1079">
        <v>0</v>
      </c>
      <c r="D55" s="1079">
        <v>0</v>
      </c>
      <c r="E55" s="1079">
        <v>0</v>
      </c>
      <c r="F55" s="1079">
        <v>0</v>
      </c>
      <c r="G55" s="1079">
        <v>0</v>
      </c>
    </row>
    <row r="56" spans="1:7">
      <c r="A56" s="229" t="s">
        <v>544</v>
      </c>
      <c r="B56" s="1079">
        <v>6746543.3099999996</v>
      </c>
      <c r="C56" s="1079">
        <v>6851540.8800000008</v>
      </c>
      <c r="D56" s="1079">
        <v>6407991.9500000011</v>
      </c>
      <c r="E56" s="1079">
        <v>6430028.4600000009</v>
      </c>
      <c r="F56" s="1079">
        <v>6061571.9600000009</v>
      </c>
      <c r="G56" s="1079">
        <v>6860036.6800000006</v>
      </c>
    </row>
    <row r="57" spans="1:7">
      <c r="A57" s="229" t="s">
        <v>545</v>
      </c>
      <c r="B57" s="1079">
        <v>0</v>
      </c>
      <c r="C57" s="1079">
        <v>0</v>
      </c>
      <c r="D57" s="1079">
        <v>0</v>
      </c>
      <c r="E57" s="1079">
        <v>0</v>
      </c>
      <c r="F57" s="1079">
        <v>0</v>
      </c>
      <c r="G57" s="1079">
        <v>0</v>
      </c>
    </row>
    <row r="58" spans="1:7" ht="14.25" customHeight="1">
      <c r="A58" s="229" t="s">
        <v>528</v>
      </c>
      <c r="B58" s="1079">
        <v>65941.510000000009</v>
      </c>
      <c r="C58" s="1079">
        <v>0</v>
      </c>
      <c r="D58" s="1079">
        <v>264.10000000000002</v>
      </c>
      <c r="E58" s="1079">
        <v>412.8</v>
      </c>
      <c r="F58" s="1079">
        <v>0</v>
      </c>
      <c r="G58" s="1079">
        <v>0</v>
      </c>
    </row>
    <row r="59" spans="1:7">
      <c r="A59" s="228" t="s">
        <v>4</v>
      </c>
      <c r="B59" s="1077">
        <v>8157073.3300000001</v>
      </c>
      <c r="C59" s="1077">
        <v>3655560.73</v>
      </c>
      <c r="D59" s="1077">
        <v>3743005.68</v>
      </c>
      <c r="E59" s="1077">
        <v>10401908.540000001</v>
      </c>
      <c r="F59" s="1077">
        <v>29843840.75</v>
      </c>
      <c r="G59" s="1077">
        <v>62001365.210000008</v>
      </c>
    </row>
    <row r="60" spans="1:7">
      <c r="A60" s="229" t="s">
        <v>546</v>
      </c>
      <c r="B60" s="1079">
        <v>5846568.3600000003</v>
      </c>
      <c r="C60" s="1079">
        <v>1846861.73</v>
      </c>
      <c r="D60" s="1079">
        <v>1486288.0799999998</v>
      </c>
      <c r="E60" s="1079">
        <v>6361894.6299999999</v>
      </c>
      <c r="F60" s="1079">
        <v>24046345.950000003</v>
      </c>
      <c r="G60" s="1079">
        <v>54319680.939999998</v>
      </c>
    </row>
    <row r="61" spans="1:7" ht="14.25" customHeight="1">
      <c r="A61" s="229" t="s">
        <v>547</v>
      </c>
      <c r="B61" s="1079">
        <v>1336100</v>
      </c>
      <c r="C61" s="1079">
        <v>1304400</v>
      </c>
      <c r="D61" s="1079">
        <v>1491900</v>
      </c>
      <c r="E61" s="1079">
        <v>1752200</v>
      </c>
      <c r="F61" s="1079">
        <v>2072750</v>
      </c>
      <c r="G61" s="1079">
        <v>3084450</v>
      </c>
    </row>
    <row r="62" spans="1:7">
      <c r="A62" s="229" t="s">
        <v>562</v>
      </c>
      <c r="B62" s="1079">
        <v>0</v>
      </c>
      <c r="C62" s="1079">
        <v>0</v>
      </c>
      <c r="D62" s="1079">
        <v>0</v>
      </c>
      <c r="E62" s="1079">
        <v>0</v>
      </c>
      <c r="F62" s="1079">
        <v>0</v>
      </c>
      <c r="G62" s="1079">
        <v>0</v>
      </c>
    </row>
    <row r="63" spans="1:7">
      <c r="A63" s="229" t="s">
        <v>548</v>
      </c>
      <c r="B63" s="1079">
        <v>971855</v>
      </c>
      <c r="C63" s="1079">
        <v>504299</v>
      </c>
      <c r="D63" s="1079">
        <v>764797.6</v>
      </c>
      <c r="E63" s="1079">
        <v>2287813.91</v>
      </c>
      <c r="F63" s="1079">
        <v>3724742.6100000008</v>
      </c>
      <c r="G63" s="1079">
        <v>4596234.2700000005</v>
      </c>
    </row>
    <row r="64" spans="1:7">
      <c r="A64" s="229" t="s">
        <v>549</v>
      </c>
      <c r="B64" s="1079">
        <v>2549.9699999999998</v>
      </c>
      <c r="C64" s="1079">
        <v>0</v>
      </c>
      <c r="D64" s="1079">
        <v>20</v>
      </c>
      <c r="E64" s="1079">
        <v>0</v>
      </c>
      <c r="F64" s="1079">
        <v>2.19</v>
      </c>
      <c r="G64" s="1079">
        <v>1000</v>
      </c>
    </row>
    <row r="65" spans="1:7">
      <c r="A65" s="228" t="s">
        <v>291</v>
      </c>
      <c r="B65" s="1077">
        <v>64957890.430000022</v>
      </c>
      <c r="C65" s="1077">
        <v>12965363.979999999</v>
      </c>
      <c r="D65" s="1077">
        <v>15911697.18</v>
      </c>
      <c r="E65" s="1077">
        <v>28761894.000000004</v>
      </c>
      <c r="F65" s="1077">
        <v>43628386.460000008</v>
      </c>
      <c r="G65" s="1079">
        <v>56129098.32</v>
      </c>
    </row>
    <row r="66" spans="1:7">
      <c r="A66" s="228" t="s">
        <v>292</v>
      </c>
      <c r="B66" s="1077">
        <v>0</v>
      </c>
      <c r="C66" s="1077">
        <v>0</v>
      </c>
      <c r="D66" s="1077">
        <v>8</v>
      </c>
      <c r="E66" s="1077">
        <v>0</v>
      </c>
      <c r="F66" s="1077">
        <v>0</v>
      </c>
      <c r="G66" s="1077">
        <v>0</v>
      </c>
    </row>
    <row r="67" spans="1:7">
      <c r="A67" s="229" t="s">
        <v>550</v>
      </c>
      <c r="B67" s="1079">
        <v>0</v>
      </c>
      <c r="C67" s="1079">
        <v>0</v>
      </c>
      <c r="D67" s="1079">
        <v>0</v>
      </c>
      <c r="E67" s="1079">
        <v>0</v>
      </c>
      <c r="F67" s="1079">
        <v>0</v>
      </c>
      <c r="G67" s="1079">
        <v>0</v>
      </c>
    </row>
    <row r="68" spans="1:7">
      <c r="A68" s="229" t="s">
        <v>528</v>
      </c>
      <c r="B68" s="1079">
        <v>0</v>
      </c>
      <c r="C68" s="1079">
        <v>0</v>
      </c>
      <c r="D68" s="1079">
        <v>8</v>
      </c>
      <c r="E68" s="1079">
        <v>0</v>
      </c>
      <c r="F68" s="1079">
        <v>0</v>
      </c>
      <c r="G68" s="1079">
        <v>0</v>
      </c>
    </row>
    <row r="69" spans="1:7">
      <c r="A69" s="228" t="s">
        <v>293</v>
      </c>
      <c r="B69" s="1077">
        <v>557596.84000000008</v>
      </c>
      <c r="C69" s="1077">
        <v>115657.76</v>
      </c>
      <c r="D69" s="1077">
        <v>106573.97</v>
      </c>
      <c r="E69" s="1077">
        <v>569350.97</v>
      </c>
      <c r="F69" s="1077">
        <v>2413852.7999999998</v>
      </c>
      <c r="G69" s="1077">
        <v>5006481.2300000004</v>
      </c>
    </row>
    <row r="70" spans="1:7">
      <c r="A70" s="229" t="s">
        <v>551</v>
      </c>
      <c r="B70" s="1079">
        <v>557596.84000000008</v>
      </c>
      <c r="C70" s="1079">
        <v>115657.76</v>
      </c>
      <c r="D70" s="1079">
        <v>106573.97</v>
      </c>
      <c r="E70" s="1079">
        <v>569350.97</v>
      </c>
      <c r="F70" s="1079">
        <v>2413852.7999999998</v>
      </c>
      <c r="G70" s="1079">
        <v>5006481.2300000004</v>
      </c>
    </row>
    <row r="71" spans="1:7">
      <c r="A71" s="228" t="s">
        <v>294</v>
      </c>
      <c r="B71" s="1077">
        <v>248250</v>
      </c>
      <c r="C71" s="1077">
        <v>48737</v>
      </c>
      <c r="D71" s="1077">
        <v>112566</v>
      </c>
      <c r="E71" s="1077">
        <v>389526</v>
      </c>
      <c r="F71" s="1077">
        <v>323084</v>
      </c>
      <c r="G71" s="1077">
        <v>320227</v>
      </c>
    </row>
    <row r="72" spans="1:7">
      <c r="A72" s="229" t="s">
        <v>552</v>
      </c>
      <c r="B72" s="1079">
        <v>0</v>
      </c>
      <c r="C72" s="1079">
        <v>0</v>
      </c>
      <c r="D72" s="1079">
        <v>0</v>
      </c>
      <c r="E72" s="1079">
        <v>0</v>
      </c>
      <c r="F72" s="1079">
        <v>0</v>
      </c>
      <c r="G72" s="1079">
        <v>0</v>
      </c>
    </row>
    <row r="73" spans="1:7">
      <c r="A73" s="229" t="s">
        <v>553</v>
      </c>
      <c r="B73" s="1079">
        <v>0</v>
      </c>
      <c r="C73" s="1079">
        <v>0</v>
      </c>
      <c r="D73" s="1079">
        <v>0</v>
      </c>
      <c r="E73" s="1079">
        <v>0</v>
      </c>
      <c r="F73" s="1079">
        <v>0</v>
      </c>
      <c r="G73" s="1079">
        <v>0</v>
      </c>
    </row>
    <row r="74" spans="1:7">
      <c r="A74" s="229" t="s">
        <v>301</v>
      </c>
      <c r="B74" s="1079">
        <v>248250</v>
      </c>
      <c r="C74" s="1079">
        <v>48737</v>
      </c>
      <c r="D74" s="1079">
        <v>112566</v>
      </c>
      <c r="E74" s="1079">
        <v>389526</v>
      </c>
      <c r="F74" s="1079">
        <v>323084</v>
      </c>
      <c r="G74" s="1079">
        <v>320227</v>
      </c>
    </row>
    <row r="75" spans="1:7">
      <c r="A75" s="229" t="s">
        <v>554</v>
      </c>
      <c r="B75" s="1079">
        <v>0</v>
      </c>
      <c r="C75" s="1079">
        <v>0</v>
      </c>
      <c r="D75" s="1079">
        <v>0</v>
      </c>
      <c r="E75" s="1079">
        <v>0</v>
      </c>
      <c r="F75" s="1079">
        <v>0</v>
      </c>
      <c r="G75" s="1079">
        <v>0</v>
      </c>
    </row>
    <row r="76" spans="1:7">
      <c r="A76" s="228" t="s">
        <v>302</v>
      </c>
      <c r="B76" s="1077">
        <v>5508317.2699999996</v>
      </c>
      <c r="C76" s="1077">
        <v>602330.81999999995</v>
      </c>
      <c r="D76" s="1077">
        <v>5311241.9499999993</v>
      </c>
      <c r="E76" s="1077">
        <v>5220821.2799999993</v>
      </c>
      <c r="F76" s="1077">
        <v>9340758.3200000003</v>
      </c>
      <c r="G76" s="1077">
        <v>4245232.49</v>
      </c>
    </row>
    <row r="77" spans="1:7">
      <c r="A77" s="229" t="s">
        <v>555</v>
      </c>
      <c r="B77" s="1079">
        <v>0</v>
      </c>
      <c r="C77" s="1079">
        <v>0</v>
      </c>
      <c r="D77" s="1079">
        <v>0</v>
      </c>
      <c r="E77" s="1079">
        <v>0</v>
      </c>
      <c r="F77" s="1079">
        <v>0</v>
      </c>
      <c r="G77" s="1079">
        <v>0</v>
      </c>
    </row>
    <row r="78" spans="1:7">
      <c r="A78" s="229" t="s">
        <v>432</v>
      </c>
      <c r="B78" s="1079">
        <v>4833387.2299999995</v>
      </c>
      <c r="C78" s="1079">
        <v>589949.15</v>
      </c>
      <c r="D78" s="1079">
        <v>3159753.8899999997</v>
      </c>
      <c r="E78" s="1079">
        <v>5024612.3699999992</v>
      </c>
      <c r="F78" s="1079">
        <v>9315030.2699999996</v>
      </c>
      <c r="G78" s="1079">
        <v>2455781.54</v>
      </c>
    </row>
    <row r="79" spans="1:7">
      <c r="A79" s="231" t="s">
        <v>556</v>
      </c>
      <c r="B79" s="1079">
        <v>27941.54</v>
      </c>
      <c r="C79" s="1079">
        <v>11622.6</v>
      </c>
      <c r="D79" s="1079">
        <v>11383.23</v>
      </c>
      <c r="E79" s="1079">
        <v>24890.87</v>
      </c>
      <c r="F79" s="1079">
        <v>12979.349999999999</v>
      </c>
      <c r="G79" s="1079">
        <v>11845.53</v>
      </c>
    </row>
    <row r="80" spans="1:7">
      <c r="A80" s="229" t="s">
        <v>557</v>
      </c>
      <c r="B80" s="1079">
        <v>0</v>
      </c>
      <c r="C80" s="1079">
        <v>0</v>
      </c>
      <c r="D80" s="1079">
        <v>0</v>
      </c>
      <c r="E80" s="1079">
        <v>0</v>
      </c>
      <c r="F80" s="1079">
        <v>0</v>
      </c>
      <c r="G80" s="1079">
        <v>0</v>
      </c>
    </row>
    <row r="81" spans="1:7">
      <c r="A81" s="229" t="s">
        <v>558</v>
      </c>
      <c r="B81" s="1079">
        <v>646988.50000000012</v>
      </c>
      <c r="C81" s="1079">
        <v>759.07</v>
      </c>
      <c r="D81" s="1079">
        <v>2140104.83</v>
      </c>
      <c r="E81" s="1079">
        <v>171318.04</v>
      </c>
      <c r="F81" s="1079">
        <v>12748.7</v>
      </c>
      <c r="G81" s="1079">
        <v>1777605.42</v>
      </c>
    </row>
    <row r="82" spans="1:7">
      <c r="A82" s="232" t="s">
        <v>122</v>
      </c>
      <c r="B82" s="1121">
        <v>2204381360.9900002</v>
      </c>
      <c r="C82" s="1121">
        <v>1199596105.1599998</v>
      </c>
      <c r="D82" s="1121">
        <v>2185275929.2499995</v>
      </c>
      <c r="E82" s="1121">
        <v>5413521190.2399988</v>
      </c>
      <c r="F82" s="1121">
        <v>8334658744.6399994</v>
      </c>
      <c r="G82" s="1121">
        <v>9910616119.8900013</v>
      </c>
    </row>
    <row r="83" spans="1:7">
      <c r="A83" s="121" t="s">
        <v>443</v>
      </c>
      <c r="B83" s="363"/>
      <c r="C83"/>
      <c r="D83"/>
      <c r="E83"/>
      <c r="F83"/>
    </row>
    <row r="84" spans="1:7">
      <c r="A84" s="121" t="s">
        <v>1472</v>
      </c>
      <c r="B84" s="363"/>
      <c r="C84"/>
      <c r="D84"/>
      <c r="E84"/>
      <c r="F84"/>
    </row>
    <row r="85" spans="1:7">
      <c r="A85" s="155" t="s">
        <v>1628</v>
      </c>
      <c r="B85" s="363"/>
      <c r="C85" s="363"/>
      <c r="D85"/>
      <c r="E85"/>
      <c r="F85"/>
    </row>
    <row r="86" spans="1:7">
      <c r="A86" s="210" t="s">
        <v>385</v>
      </c>
      <c r="B86" s="363"/>
      <c r="C86" s="363"/>
    </row>
    <row r="87" spans="1:7">
      <c r="B87" s="363"/>
      <c r="C87" s="363"/>
    </row>
  </sheetData>
  <pageMargins left="1.23" right="0.70866141732283472" top="1.31" bottom="0.74803149606299213" header="0.31496062992125984" footer="0.31496062992125984"/>
  <pageSetup scale="5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54" activePane="bottomRight" state="frozen"/>
      <selection pane="topRight" activeCell="B1" sqref="B1"/>
      <selection pane="bottomLeft" activeCell="A8" sqref="A8"/>
      <selection pane="bottomRight" activeCell="N7" sqref="N7"/>
    </sheetView>
  </sheetViews>
  <sheetFormatPr defaultColWidth="9.140625" defaultRowHeight="12.75"/>
  <cols>
    <col min="1" max="1" width="67.5703125" style="109" customWidth="1"/>
    <col min="2" max="14" width="10.42578125" style="109" customWidth="1"/>
    <col min="15" max="15" width="17.140625" style="109" customWidth="1"/>
    <col min="16" max="16" width="56.85546875" style="109" customWidth="1"/>
    <col min="17" max="17" width="18.5703125" style="128" bestFit="1" customWidth="1"/>
    <col min="18" max="18" width="11.7109375" style="109" customWidth="1"/>
    <col min="19" max="16384" width="9.140625" style="109"/>
  </cols>
  <sheetData>
    <row r="1" spans="1:19" s="225" customFormat="1" ht="12.75" customHeight="1">
      <c r="A1" s="133" t="s">
        <v>115</v>
      </c>
      <c r="B1" s="135"/>
      <c r="C1" s="135"/>
      <c r="D1" s="135"/>
      <c r="E1" s="135"/>
      <c r="F1" s="135"/>
      <c r="G1" s="135"/>
      <c r="H1" s="135"/>
      <c r="I1" s="135"/>
      <c r="J1" s="135"/>
      <c r="K1" s="135"/>
      <c r="L1" s="135"/>
      <c r="M1" s="135"/>
      <c r="N1" s="136">
        <v>38</v>
      </c>
      <c r="O1" s="109"/>
      <c r="P1" s="109"/>
      <c r="Q1" s="128"/>
      <c r="R1" s="109"/>
      <c r="S1" s="109"/>
    </row>
    <row r="2" spans="1:19" s="185" customFormat="1" ht="12.75" customHeight="1">
      <c r="A2" s="748"/>
      <c r="N2" s="501"/>
      <c r="Q2" s="752"/>
    </row>
    <row r="3" spans="1:19" s="225" customFormat="1">
      <c r="N3" s="381"/>
      <c r="O3" s="109"/>
      <c r="P3" s="109"/>
      <c r="Q3" s="128"/>
      <c r="R3" s="109"/>
      <c r="S3" s="109"/>
    </row>
    <row r="4" spans="1:19" s="311" customFormat="1" ht="15" customHeight="1">
      <c r="A4" s="309" t="s">
        <v>318</v>
      </c>
      <c r="N4" s="382"/>
      <c r="O4" s="175"/>
      <c r="P4" s="175"/>
      <c r="Q4" s="282"/>
      <c r="R4" s="175"/>
      <c r="S4" s="175"/>
    </row>
    <row r="5" spans="1:19" s="311" customFormat="1" ht="15" customHeight="1">
      <c r="A5" s="309" t="s">
        <v>1635</v>
      </c>
      <c r="N5" s="382"/>
      <c r="O5" s="175"/>
      <c r="P5" s="175"/>
      <c r="Q5" s="282"/>
      <c r="R5" s="175"/>
      <c r="S5" s="175"/>
    </row>
    <row r="6" spans="1:19" s="311" customFormat="1" ht="15" customHeight="1">
      <c r="A6" s="311" t="s">
        <v>181</v>
      </c>
      <c r="N6" s="382"/>
      <c r="O6" s="175"/>
      <c r="P6" s="175"/>
      <c r="Q6" s="282"/>
      <c r="R6" s="175"/>
      <c r="S6" s="175"/>
    </row>
    <row r="7" spans="1:19" s="175" customFormat="1" ht="15" customHeight="1">
      <c r="A7" s="364" t="s">
        <v>581</v>
      </c>
      <c r="B7" s="373" t="s">
        <v>185</v>
      </c>
      <c r="C7" s="373" t="s">
        <v>153</v>
      </c>
      <c r="D7" s="373" t="s">
        <v>154</v>
      </c>
      <c r="E7" s="373" t="s">
        <v>155</v>
      </c>
      <c r="F7" s="373" t="s">
        <v>156</v>
      </c>
      <c r="G7" s="373" t="s">
        <v>157</v>
      </c>
      <c r="H7" s="373" t="s">
        <v>158</v>
      </c>
      <c r="I7" s="373" t="s">
        <v>159</v>
      </c>
      <c r="J7" s="373" t="s">
        <v>160</v>
      </c>
      <c r="K7" s="373" t="s">
        <v>161</v>
      </c>
      <c r="L7" s="373" t="s">
        <v>162</v>
      </c>
      <c r="M7" s="373" t="s">
        <v>163</v>
      </c>
      <c r="N7" s="373" t="s">
        <v>75</v>
      </c>
      <c r="Q7" s="282"/>
    </row>
    <row r="8" spans="1:19" s="175" customFormat="1" ht="15" customHeight="1">
      <c r="A8" s="387" t="s">
        <v>182</v>
      </c>
      <c r="B8" s="1125">
        <v>127597868</v>
      </c>
      <c r="C8" s="1125">
        <v>100134745.73999999</v>
      </c>
      <c r="D8" s="1125">
        <v>107070106.09999999</v>
      </c>
      <c r="E8" s="1125">
        <v>159270662.05999997</v>
      </c>
      <c r="F8" s="1125">
        <v>108599954.29000001</v>
      </c>
      <c r="G8" s="1125">
        <v>167482011.03</v>
      </c>
      <c r="H8" s="1125">
        <v>112447025.2</v>
      </c>
      <c r="I8" s="1125">
        <v>133444326.45</v>
      </c>
      <c r="J8" s="1125">
        <v>172352273.73000002</v>
      </c>
      <c r="K8" s="1125">
        <v>143013289.13999999</v>
      </c>
      <c r="L8" s="1125">
        <v>111156520.22</v>
      </c>
      <c r="M8" s="1125">
        <v>118003507.73999998</v>
      </c>
      <c r="N8" s="1125">
        <v>1560572289.6999998</v>
      </c>
      <c r="O8" s="115"/>
      <c r="Q8" s="282"/>
    </row>
    <row r="9" spans="1:19" s="175" customFormat="1" ht="15" customHeight="1">
      <c r="A9" s="388" t="s">
        <v>297</v>
      </c>
      <c r="B9" s="1126">
        <v>62930500.030000001</v>
      </c>
      <c r="C9" s="1126">
        <v>42678375.369999997</v>
      </c>
      <c r="D9" s="1126">
        <v>43076986.549999997</v>
      </c>
      <c r="E9" s="1126">
        <v>60587919.509999983</v>
      </c>
      <c r="F9" s="1126">
        <v>52066584.379999995</v>
      </c>
      <c r="G9" s="1126">
        <v>47559580.469999991</v>
      </c>
      <c r="H9" s="1126">
        <v>44787042.049999997</v>
      </c>
      <c r="I9" s="1126">
        <v>50462419.539999999</v>
      </c>
      <c r="J9" s="1126">
        <v>50985956.890000001</v>
      </c>
      <c r="K9" s="1126">
        <v>46315358.280000001</v>
      </c>
      <c r="L9" s="1126">
        <v>45893094.729999997</v>
      </c>
      <c r="M9" s="1126">
        <v>49347295.719999991</v>
      </c>
      <c r="N9" s="1126">
        <v>596691113.51999986</v>
      </c>
      <c r="O9" s="109"/>
      <c r="Q9" s="282"/>
    </row>
    <row r="10" spans="1:19" s="175" customFormat="1" ht="15" customHeight="1">
      <c r="A10" s="389" t="s">
        <v>505</v>
      </c>
      <c r="B10" s="1127">
        <v>3885897.7</v>
      </c>
      <c r="C10" s="1127">
        <v>1207092.4099999999</v>
      </c>
      <c r="D10" s="1127">
        <v>829831.36</v>
      </c>
      <c r="E10" s="1127">
        <v>3143188.66</v>
      </c>
      <c r="F10" s="1127">
        <v>669143.79</v>
      </c>
      <c r="G10" s="1127">
        <v>1852531.29</v>
      </c>
      <c r="H10" s="1127">
        <v>2048112.24</v>
      </c>
      <c r="I10" s="1127">
        <v>1283358.96</v>
      </c>
      <c r="J10" s="1127">
        <v>2252234.5499999998</v>
      </c>
      <c r="K10" s="1127">
        <v>1144593.21</v>
      </c>
      <c r="L10" s="1127">
        <v>266543.45</v>
      </c>
      <c r="M10" s="1127">
        <v>1164457.3</v>
      </c>
      <c r="N10" s="1127">
        <v>19746984.920000002</v>
      </c>
      <c r="O10" s="109"/>
      <c r="Q10" s="282"/>
    </row>
    <row r="11" spans="1:19" s="175" customFormat="1" ht="15" customHeight="1">
      <c r="A11" s="389" t="s">
        <v>506</v>
      </c>
      <c r="B11" s="1127">
        <v>56036919.350000001</v>
      </c>
      <c r="C11" s="1127">
        <v>38750897.170000002</v>
      </c>
      <c r="D11" s="1127">
        <v>39790304.770000003</v>
      </c>
      <c r="E11" s="1127">
        <v>55364071.799999997</v>
      </c>
      <c r="F11" s="1127">
        <v>49435828.189999998</v>
      </c>
      <c r="G11" s="1127">
        <v>42944270.489999995</v>
      </c>
      <c r="H11" s="1127">
        <v>40614917.939999998</v>
      </c>
      <c r="I11" s="1127">
        <v>42679857.850000001</v>
      </c>
      <c r="J11" s="1127">
        <v>46379040.189999998</v>
      </c>
      <c r="K11" s="1127">
        <v>42867440.079999998</v>
      </c>
      <c r="L11" s="1127">
        <v>42989336.489999995</v>
      </c>
      <c r="M11" s="1127">
        <v>44943586.769999996</v>
      </c>
      <c r="N11" s="1127">
        <v>542796471.09000003</v>
      </c>
      <c r="O11" s="109"/>
      <c r="Q11" s="282"/>
    </row>
    <row r="12" spans="1:19" s="175" customFormat="1" ht="15" customHeight="1">
      <c r="A12" s="389" t="s">
        <v>507</v>
      </c>
      <c r="B12" s="1127">
        <v>1883817.68</v>
      </c>
      <c r="C12" s="1127">
        <v>746017.19</v>
      </c>
      <c r="D12" s="1127">
        <v>1236529.3700000001</v>
      </c>
      <c r="E12" s="1127">
        <v>1157664.44</v>
      </c>
      <c r="F12" s="1127">
        <v>1109892.8</v>
      </c>
      <c r="G12" s="1127">
        <v>1247937.56</v>
      </c>
      <c r="H12" s="1127">
        <v>1070170.78</v>
      </c>
      <c r="I12" s="1127">
        <v>1743428.62</v>
      </c>
      <c r="J12" s="1127">
        <v>1061412.3199999998</v>
      </c>
      <c r="K12" s="1127">
        <v>1048649.46</v>
      </c>
      <c r="L12" s="1127">
        <v>1047883.28</v>
      </c>
      <c r="M12" s="1127">
        <v>1980396.81</v>
      </c>
      <c r="N12" s="1127">
        <v>15333800.309999999</v>
      </c>
      <c r="O12" s="109"/>
      <c r="Q12" s="282"/>
    </row>
    <row r="13" spans="1:19" s="175" customFormat="1" ht="15" customHeight="1">
      <c r="A13" s="389" t="s">
        <v>508</v>
      </c>
      <c r="B13" s="1127">
        <v>249933.33</v>
      </c>
      <c r="C13" s="1127">
        <v>41600</v>
      </c>
      <c r="D13" s="1127">
        <v>78933.33</v>
      </c>
      <c r="E13" s="1127">
        <v>46284.41</v>
      </c>
      <c r="F13" s="1127">
        <v>41600</v>
      </c>
      <c r="G13" s="1127">
        <v>63200</v>
      </c>
      <c r="H13" s="1127">
        <v>41600</v>
      </c>
      <c r="I13" s="1127">
        <v>98800</v>
      </c>
      <c r="J13" s="1127">
        <v>210266.67</v>
      </c>
      <c r="K13" s="1127">
        <v>64666.67</v>
      </c>
      <c r="L13" s="1127">
        <v>69600</v>
      </c>
      <c r="M13" s="1127">
        <v>121200</v>
      </c>
      <c r="N13" s="1127">
        <v>1127684.4100000001</v>
      </c>
      <c r="O13" s="109"/>
      <c r="Q13" s="282"/>
    </row>
    <row r="14" spans="1:19" s="175" customFormat="1" ht="15" customHeight="1">
      <c r="A14" s="389" t="s">
        <v>509</v>
      </c>
      <c r="B14" s="1127">
        <v>361538.13</v>
      </c>
      <c r="C14" s="1127">
        <v>418860.67000000004</v>
      </c>
      <c r="D14" s="1127">
        <v>565365.52</v>
      </c>
      <c r="E14" s="1127">
        <v>460153.87</v>
      </c>
      <c r="F14" s="1127">
        <v>339289.37</v>
      </c>
      <c r="G14" s="1127">
        <v>460180.62</v>
      </c>
      <c r="H14" s="1127">
        <v>502074.58</v>
      </c>
      <c r="I14" s="1127">
        <v>602850.47</v>
      </c>
      <c r="J14" s="1127">
        <v>592232.5</v>
      </c>
      <c r="K14" s="1127">
        <v>479251.31000000006</v>
      </c>
      <c r="L14" s="1127">
        <v>721442.17</v>
      </c>
      <c r="M14" s="1127">
        <v>367095.23</v>
      </c>
      <c r="N14" s="1127">
        <v>5870334.4400000013</v>
      </c>
      <c r="O14" s="109"/>
      <c r="Q14" s="282"/>
    </row>
    <row r="15" spans="1:19" s="175" customFormat="1" ht="15" customHeight="1">
      <c r="A15" s="389" t="s">
        <v>510</v>
      </c>
      <c r="B15" s="1127">
        <v>448115.47</v>
      </c>
      <c r="C15" s="1127">
        <v>1510427.93</v>
      </c>
      <c r="D15" s="1127">
        <v>448632.04000000004</v>
      </c>
      <c r="E15" s="1127">
        <v>353036.6</v>
      </c>
      <c r="F15" s="1127">
        <v>407799.20999999996</v>
      </c>
      <c r="G15" s="1127">
        <v>987980.51</v>
      </c>
      <c r="H15" s="1127">
        <v>506686.51</v>
      </c>
      <c r="I15" s="1127">
        <v>471363.36</v>
      </c>
      <c r="J15" s="1127">
        <v>429573.46</v>
      </c>
      <c r="K15" s="1127">
        <v>707277.55</v>
      </c>
      <c r="L15" s="1127">
        <v>605449.73</v>
      </c>
      <c r="M15" s="1127">
        <v>710147.92999999993</v>
      </c>
      <c r="N15" s="1127">
        <v>7586490.2999999989</v>
      </c>
      <c r="O15" s="115"/>
      <c r="Q15" s="282"/>
    </row>
    <row r="16" spans="1:19" s="175" customFormat="1" ht="15" customHeight="1">
      <c r="A16" s="389" t="s">
        <v>511</v>
      </c>
      <c r="B16" s="1127">
        <v>64278.37</v>
      </c>
      <c r="C16" s="1127">
        <v>3480</v>
      </c>
      <c r="D16" s="1127">
        <v>127390.16</v>
      </c>
      <c r="E16" s="1127">
        <v>63519.73</v>
      </c>
      <c r="F16" s="1127">
        <v>63031.02</v>
      </c>
      <c r="G16" s="1127">
        <v>3480</v>
      </c>
      <c r="H16" s="1127">
        <v>3480</v>
      </c>
      <c r="I16" s="1127">
        <v>3582760.28</v>
      </c>
      <c r="J16" s="1127">
        <v>61197.2</v>
      </c>
      <c r="K16" s="1127">
        <v>3480</v>
      </c>
      <c r="L16" s="1127">
        <v>192839.61</v>
      </c>
      <c r="M16" s="1127">
        <v>60411.68</v>
      </c>
      <c r="N16" s="1127">
        <v>4229348.05</v>
      </c>
      <c r="O16" s="109"/>
      <c r="Q16" s="282"/>
    </row>
    <row r="17" spans="1:26" s="175" customFormat="1" ht="15" customHeight="1">
      <c r="A17" s="388" t="s">
        <v>288</v>
      </c>
      <c r="B17" s="1126">
        <v>37718360.82</v>
      </c>
      <c r="C17" s="1126">
        <v>34036518.040000007</v>
      </c>
      <c r="D17" s="1126">
        <v>34807916.019999996</v>
      </c>
      <c r="E17" s="1126">
        <v>83008256.109999999</v>
      </c>
      <c r="F17" s="1126">
        <v>42318095.710000001</v>
      </c>
      <c r="G17" s="1126">
        <v>49154521.790000007</v>
      </c>
      <c r="H17" s="1126">
        <v>54128926.650000006</v>
      </c>
      <c r="I17" s="1126">
        <v>53267483.180000007</v>
      </c>
      <c r="J17" s="1126">
        <v>57056668.890000001</v>
      </c>
      <c r="K17" s="1126">
        <v>55158919.359999999</v>
      </c>
      <c r="L17" s="1126">
        <v>51844999.18</v>
      </c>
      <c r="M17" s="1126">
        <v>56303985.579999998</v>
      </c>
      <c r="N17" s="1126">
        <v>608804651.33000004</v>
      </c>
      <c r="O17" s="128"/>
      <c r="P17" s="282"/>
      <c r="Q17" s="282"/>
      <c r="R17" s="282"/>
    </row>
    <row r="18" spans="1:26" s="175" customFormat="1" ht="15" customHeight="1">
      <c r="A18" s="389" t="s">
        <v>512</v>
      </c>
      <c r="B18" s="1127">
        <v>19639436.09</v>
      </c>
      <c r="C18" s="1127">
        <v>17351703.990000002</v>
      </c>
      <c r="D18" s="1127">
        <v>20424506.84</v>
      </c>
      <c r="E18" s="1127">
        <v>66935080.689999998</v>
      </c>
      <c r="F18" s="1127">
        <v>26478405.509999998</v>
      </c>
      <c r="G18" s="1127">
        <v>33225071.119999997</v>
      </c>
      <c r="H18" s="1127">
        <v>39139305.900000006</v>
      </c>
      <c r="I18" s="1127">
        <v>33962277.07</v>
      </c>
      <c r="J18" s="1127">
        <v>29412250.270000003</v>
      </c>
      <c r="K18" s="1127">
        <v>28937731.810000002</v>
      </c>
      <c r="L18" s="1127">
        <v>28477732.800000001</v>
      </c>
      <c r="M18" s="1127">
        <v>30934516.740000002</v>
      </c>
      <c r="N18" s="1127">
        <v>374918018.83000004</v>
      </c>
      <c r="O18" s="109"/>
      <c r="Q18" s="282"/>
    </row>
    <row r="19" spans="1:26" s="175" customFormat="1" ht="15" customHeight="1">
      <c r="A19" s="389" t="s">
        <v>513</v>
      </c>
      <c r="B19" s="1127">
        <v>0</v>
      </c>
      <c r="C19" s="1127">
        <v>0</v>
      </c>
      <c r="D19" s="1127">
        <v>0</v>
      </c>
      <c r="E19" s="1127">
        <v>0</v>
      </c>
      <c r="F19" s="1127">
        <v>0</v>
      </c>
      <c r="G19" s="1127">
        <v>0</v>
      </c>
      <c r="H19" s="1127">
        <v>0</v>
      </c>
      <c r="I19" s="1127">
        <v>0</v>
      </c>
      <c r="J19" s="1127">
        <v>0</v>
      </c>
      <c r="K19" s="1127">
        <v>0</v>
      </c>
      <c r="L19" s="1127">
        <v>0</v>
      </c>
      <c r="M19" s="1127">
        <v>0</v>
      </c>
      <c r="N19" s="1127">
        <v>0</v>
      </c>
      <c r="O19" s="128"/>
      <c r="P19" s="128"/>
      <c r="Q19" s="128"/>
      <c r="R19" s="128"/>
      <c r="S19" s="128"/>
      <c r="T19" s="128"/>
      <c r="U19" s="128"/>
      <c r="V19" s="128"/>
      <c r="W19" s="128"/>
      <c r="X19" s="128"/>
      <c r="Y19" s="128"/>
      <c r="Z19" s="128"/>
    </row>
    <row r="20" spans="1:26" s="175" customFormat="1" ht="15" customHeight="1">
      <c r="A20" s="389" t="s">
        <v>514</v>
      </c>
      <c r="B20" s="1127">
        <v>0</v>
      </c>
      <c r="C20" s="1127">
        <v>0</v>
      </c>
      <c r="D20" s="1127">
        <v>0</v>
      </c>
      <c r="E20" s="1127">
        <v>0</v>
      </c>
      <c r="F20" s="1127">
        <v>0</v>
      </c>
      <c r="G20" s="1127">
        <v>0</v>
      </c>
      <c r="H20" s="1127">
        <v>0</v>
      </c>
      <c r="I20" s="1127">
        <v>0</v>
      </c>
      <c r="J20" s="1127">
        <v>0</v>
      </c>
      <c r="K20" s="1127">
        <v>0</v>
      </c>
      <c r="L20" s="1127">
        <v>0</v>
      </c>
      <c r="M20" s="1127">
        <v>0</v>
      </c>
      <c r="N20" s="1127">
        <v>0</v>
      </c>
      <c r="O20" s="128"/>
      <c r="P20" s="282"/>
      <c r="Q20" s="282"/>
      <c r="R20" s="282"/>
      <c r="S20" s="282"/>
      <c r="T20" s="282"/>
      <c r="U20" s="282"/>
      <c r="V20" s="282"/>
      <c r="W20" s="282"/>
      <c r="X20" s="282"/>
      <c r="Y20" s="282"/>
    </row>
    <row r="21" spans="1:26" s="175" customFormat="1" ht="15" customHeight="1">
      <c r="A21" s="389" t="s">
        <v>515</v>
      </c>
      <c r="B21" s="1127">
        <v>9983396.9299999997</v>
      </c>
      <c r="C21" s="1127">
        <v>6580272.6900000004</v>
      </c>
      <c r="D21" s="1127">
        <v>6400453.2899999991</v>
      </c>
      <c r="E21" s="1127">
        <v>6701477.9199999999</v>
      </c>
      <c r="F21" s="1127">
        <v>6963515.96</v>
      </c>
      <c r="G21" s="1127">
        <v>8139934.9199999999</v>
      </c>
      <c r="H21" s="1127">
        <v>7227740.3900000006</v>
      </c>
      <c r="I21" s="1127">
        <v>8945630.1600000001</v>
      </c>
      <c r="J21" s="1127">
        <v>16500016.32</v>
      </c>
      <c r="K21" s="1127">
        <v>17419557.359999999</v>
      </c>
      <c r="L21" s="1127">
        <v>14132248.139999999</v>
      </c>
      <c r="M21" s="1127">
        <v>16254618.07</v>
      </c>
      <c r="N21" s="1127">
        <v>125248862.15000001</v>
      </c>
      <c r="O21" s="109"/>
      <c r="Q21" s="282"/>
    </row>
    <row r="22" spans="1:26" s="175" customFormat="1" ht="15" customHeight="1">
      <c r="A22" s="389" t="s">
        <v>516</v>
      </c>
      <c r="B22" s="1127">
        <v>8095527.7999999998</v>
      </c>
      <c r="C22" s="1127">
        <v>10104541.359999999</v>
      </c>
      <c r="D22" s="1127">
        <v>7982955.8899999997</v>
      </c>
      <c r="E22" s="1127">
        <v>8917394.1500000004</v>
      </c>
      <c r="F22" s="1127">
        <v>8876174.2400000002</v>
      </c>
      <c r="G22" s="1127">
        <v>7785290.4100000001</v>
      </c>
      <c r="H22" s="1127">
        <v>7761880.3600000003</v>
      </c>
      <c r="I22" s="1127">
        <v>10354446.210000001</v>
      </c>
      <c r="J22" s="1127">
        <v>11139813.300000001</v>
      </c>
      <c r="K22" s="1127">
        <v>8798235.1799999997</v>
      </c>
      <c r="L22" s="1127">
        <v>9235018.2400000002</v>
      </c>
      <c r="M22" s="1127">
        <v>9114850.7699999996</v>
      </c>
      <c r="N22" s="1127">
        <v>108166127.91</v>
      </c>
      <c r="O22" s="109"/>
      <c r="Q22" s="383"/>
    </row>
    <row r="23" spans="1:26" s="175" customFormat="1" ht="15" customHeight="1">
      <c r="A23" s="389" t="s">
        <v>517</v>
      </c>
      <c r="B23" s="1127">
        <v>0</v>
      </c>
      <c r="C23" s="1127">
        <v>0</v>
      </c>
      <c r="D23" s="1127">
        <v>0</v>
      </c>
      <c r="E23" s="1127">
        <v>0</v>
      </c>
      <c r="F23" s="1127">
        <v>0</v>
      </c>
      <c r="G23" s="1127">
        <v>0</v>
      </c>
      <c r="H23" s="1127">
        <v>0</v>
      </c>
      <c r="I23" s="1127">
        <v>0</v>
      </c>
      <c r="J23" s="1127">
        <v>0</v>
      </c>
      <c r="K23" s="1127">
        <v>0</v>
      </c>
      <c r="L23" s="1127">
        <v>0</v>
      </c>
      <c r="M23" s="1127">
        <v>0</v>
      </c>
      <c r="N23" s="1127">
        <v>0</v>
      </c>
      <c r="O23" s="128"/>
      <c r="Q23" s="383"/>
    </row>
    <row r="24" spans="1:26" s="175" customFormat="1" ht="15" customHeight="1">
      <c r="A24" s="389" t="s">
        <v>518</v>
      </c>
      <c r="B24" s="1127">
        <v>0</v>
      </c>
      <c r="C24" s="1127">
        <v>0</v>
      </c>
      <c r="D24" s="1127">
        <v>0</v>
      </c>
      <c r="E24" s="1127">
        <v>0</v>
      </c>
      <c r="F24" s="1127">
        <v>0</v>
      </c>
      <c r="G24" s="1127">
        <v>4225.34</v>
      </c>
      <c r="H24" s="1127">
        <v>0</v>
      </c>
      <c r="I24" s="1127">
        <v>5129.74</v>
      </c>
      <c r="J24" s="1127">
        <v>4589</v>
      </c>
      <c r="K24" s="1127">
        <v>3395.01</v>
      </c>
      <c r="L24" s="1127">
        <v>0</v>
      </c>
      <c r="M24" s="1127">
        <v>0</v>
      </c>
      <c r="N24" s="1127">
        <v>17339.09</v>
      </c>
      <c r="O24" s="288"/>
      <c r="P24" s="288"/>
      <c r="Q24" s="174"/>
      <c r="R24" s="288"/>
      <c r="S24" s="288"/>
      <c r="T24" s="288"/>
      <c r="U24" s="288"/>
      <c r="V24" s="288"/>
      <c r="W24" s="288"/>
      <c r="X24" s="288"/>
      <c r="Y24" s="288"/>
      <c r="Z24" s="288"/>
    </row>
    <row r="25" spans="1:26" s="175" customFormat="1" ht="15" customHeight="1">
      <c r="A25" s="389" t="s">
        <v>519</v>
      </c>
      <c r="B25" s="1127">
        <v>0</v>
      </c>
      <c r="C25" s="1127">
        <v>0</v>
      </c>
      <c r="D25" s="1127">
        <v>0</v>
      </c>
      <c r="E25" s="1127">
        <v>454303.35</v>
      </c>
      <c r="F25" s="1127">
        <v>0</v>
      </c>
      <c r="G25" s="1127">
        <v>0</v>
      </c>
      <c r="H25" s="1127">
        <v>0</v>
      </c>
      <c r="I25" s="1127">
        <v>0</v>
      </c>
      <c r="J25" s="1127">
        <v>0</v>
      </c>
      <c r="K25" s="1127">
        <v>0</v>
      </c>
      <c r="L25" s="1127">
        <v>0</v>
      </c>
      <c r="M25" s="1127">
        <v>0</v>
      </c>
      <c r="N25" s="1127">
        <v>454303.35</v>
      </c>
      <c r="O25" s="109"/>
      <c r="Q25" s="383"/>
    </row>
    <row r="26" spans="1:26" s="175" customFormat="1" ht="15" customHeight="1">
      <c r="A26" s="389" t="s">
        <v>520</v>
      </c>
      <c r="B26" s="1127">
        <v>0</v>
      </c>
      <c r="C26" s="1127">
        <v>0</v>
      </c>
      <c r="D26" s="1127">
        <v>0</v>
      </c>
      <c r="E26" s="1127">
        <v>0</v>
      </c>
      <c r="F26" s="1127">
        <v>0</v>
      </c>
      <c r="G26" s="1127">
        <v>0</v>
      </c>
      <c r="H26" s="1127">
        <v>0</v>
      </c>
      <c r="I26" s="1127">
        <v>0</v>
      </c>
      <c r="J26" s="1127">
        <v>0</v>
      </c>
      <c r="K26" s="1127">
        <v>0</v>
      </c>
      <c r="L26" s="1127">
        <v>0</v>
      </c>
      <c r="M26" s="1127">
        <v>0</v>
      </c>
      <c r="N26" s="1127">
        <v>0</v>
      </c>
      <c r="O26" s="128"/>
      <c r="P26" s="128"/>
      <c r="Q26" s="178"/>
      <c r="R26" s="128"/>
      <c r="S26" s="128"/>
      <c r="T26" s="128"/>
      <c r="U26" s="128"/>
      <c r="V26" s="128"/>
      <c r="W26" s="128"/>
      <c r="X26" s="128"/>
      <c r="Y26" s="128"/>
      <c r="Z26" s="128"/>
    </row>
    <row r="27" spans="1:26" s="175" customFormat="1" ht="15" customHeight="1">
      <c r="A27" s="388" t="s">
        <v>287</v>
      </c>
      <c r="B27" s="1126">
        <v>26087306.73</v>
      </c>
      <c r="C27" s="1126">
        <v>22824074.57</v>
      </c>
      <c r="D27" s="1126">
        <v>28432987.710000001</v>
      </c>
      <c r="E27" s="1126">
        <v>13469931.380000001</v>
      </c>
      <c r="F27" s="1126">
        <v>12486363.530000001</v>
      </c>
      <c r="G27" s="1126">
        <v>69467916.689999998</v>
      </c>
      <c r="H27" s="1126">
        <v>11139172.199999999</v>
      </c>
      <c r="I27" s="1126">
        <v>27957317.670000002</v>
      </c>
      <c r="J27" s="1126">
        <v>63103098.149999999</v>
      </c>
      <c r="K27" s="1126">
        <v>40008429.680000007</v>
      </c>
      <c r="L27" s="1126">
        <v>11223231.870000001</v>
      </c>
      <c r="M27" s="1126">
        <v>10010109.109999999</v>
      </c>
      <c r="N27" s="1126">
        <v>336209939.28999996</v>
      </c>
      <c r="O27" s="109"/>
      <c r="Q27" s="383"/>
    </row>
    <row r="28" spans="1:26" s="175" customFormat="1" ht="15" customHeight="1">
      <c r="A28" s="389" t="s">
        <v>521</v>
      </c>
      <c r="B28" s="1127">
        <v>8652977.7699999996</v>
      </c>
      <c r="C28" s="1127">
        <v>1144444.44</v>
      </c>
      <c r="D28" s="1127">
        <v>1188888.8899999999</v>
      </c>
      <c r="E28" s="1127">
        <v>2580000</v>
      </c>
      <c r="F28" s="1127">
        <v>1211111.1100000001</v>
      </c>
      <c r="G28" s="1127">
        <v>38074091.599999994</v>
      </c>
      <c r="H28" s="1127">
        <v>5882320</v>
      </c>
      <c r="I28" s="1127">
        <v>2247994.73</v>
      </c>
      <c r="J28" s="1127">
        <v>1255555.56</v>
      </c>
      <c r="K28" s="1127">
        <v>42418.53</v>
      </c>
      <c r="L28" s="1127">
        <v>2755555.56</v>
      </c>
      <c r="M28" s="1127">
        <v>1300000</v>
      </c>
      <c r="N28" s="1127">
        <v>66335358.189999998</v>
      </c>
      <c r="O28" s="109"/>
      <c r="Q28" s="383"/>
    </row>
    <row r="29" spans="1:26" s="175" customFormat="1" ht="15" customHeight="1">
      <c r="A29" s="389" t="s">
        <v>522</v>
      </c>
      <c r="B29" s="1127">
        <v>112003.17</v>
      </c>
      <c r="C29" s="1127">
        <v>59194.9</v>
      </c>
      <c r="D29" s="1127">
        <v>5563161.7199999997</v>
      </c>
      <c r="E29" s="1127">
        <v>55494.22</v>
      </c>
      <c r="F29" s="1127">
        <v>3407072.12</v>
      </c>
      <c r="G29" s="1127">
        <v>22519923.949999999</v>
      </c>
      <c r="H29" s="1127">
        <v>47944.63</v>
      </c>
      <c r="I29" s="1127">
        <v>8513237.3399999999</v>
      </c>
      <c r="J29" s="1127">
        <v>1841473.84</v>
      </c>
      <c r="K29" s="1127">
        <v>33119457.09</v>
      </c>
      <c r="L29" s="1127">
        <v>1848546.49</v>
      </c>
      <c r="M29" s="1127">
        <v>344525.97</v>
      </c>
      <c r="N29" s="1127">
        <v>77432035.439999998</v>
      </c>
      <c r="O29" s="109"/>
      <c r="Q29" s="383"/>
    </row>
    <row r="30" spans="1:26" s="175" customFormat="1" ht="15" customHeight="1">
      <c r="A30" s="389" t="s">
        <v>523</v>
      </c>
      <c r="B30" s="1127">
        <v>15703069.129999999</v>
      </c>
      <c r="C30" s="1127">
        <v>19836867.530000001</v>
      </c>
      <c r="D30" s="1127">
        <v>20222777.689999998</v>
      </c>
      <c r="E30" s="1127">
        <v>8827111.2899999991</v>
      </c>
      <c r="F30" s="1127">
        <v>5555586.1699999999</v>
      </c>
      <c r="G30" s="1127">
        <v>7000828.9499999993</v>
      </c>
      <c r="H30" s="1127">
        <v>3480601.18</v>
      </c>
      <c r="I30" s="1127">
        <v>14621360.279999999</v>
      </c>
      <c r="J30" s="1127">
        <v>57130953.560000002</v>
      </c>
      <c r="K30" s="1127">
        <v>4095891.18</v>
      </c>
      <c r="L30" s="1127">
        <v>3011320.33</v>
      </c>
      <c r="M30" s="1127">
        <v>6272243.5699999994</v>
      </c>
      <c r="N30" s="1127">
        <v>165758610.86000001</v>
      </c>
      <c r="O30" s="109"/>
      <c r="Q30" s="383"/>
    </row>
    <row r="31" spans="1:26" s="173" customFormat="1" ht="15" customHeight="1">
      <c r="A31" s="389" t="s">
        <v>524</v>
      </c>
      <c r="B31" s="1127">
        <v>47634.329999999994</v>
      </c>
      <c r="C31" s="1127">
        <v>59957.64</v>
      </c>
      <c r="D31" s="1127">
        <v>43665.599999999999</v>
      </c>
      <c r="E31" s="1127">
        <v>71574.64</v>
      </c>
      <c r="F31" s="1127">
        <v>59232.100000000006</v>
      </c>
      <c r="G31" s="1127">
        <v>64195.55</v>
      </c>
      <c r="H31" s="1127">
        <v>63297.78</v>
      </c>
      <c r="I31" s="1127">
        <v>60944.26</v>
      </c>
      <c r="J31" s="1127">
        <v>71195.92</v>
      </c>
      <c r="K31" s="1127">
        <v>64711.199999999997</v>
      </c>
      <c r="L31" s="1127">
        <v>55982.73</v>
      </c>
      <c r="M31" s="1127">
        <v>54917.599999999999</v>
      </c>
      <c r="N31" s="1127">
        <v>717309.35</v>
      </c>
      <c r="Q31" s="384"/>
    </row>
    <row r="32" spans="1:26" s="175" customFormat="1" ht="15" customHeight="1">
      <c r="A32" s="389" t="s">
        <v>525</v>
      </c>
      <c r="B32" s="1127">
        <v>538780</v>
      </c>
      <c r="C32" s="1127">
        <v>558008</v>
      </c>
      <c r="D32" s="1127">
        <v>558008</v>
      </c>
      <c r="E32" s="1127">
        <v>558008</v>
      </c>
      <c r="F32" s="1127">
        <v>558008</v>
      </c>
      <c r="G32" s="1127">
        <v>558008</v>
      </c>
      <c r="H32" s="1127">
        <v>558008</v>
      </c>
      <c r="I32" s="1127">
        <v>558008</v>
      </c>
      <c r="J32" s="1127">
        <v>558008</v>
      </c>
      <c r="K32" s="1127">
        <v>558008</v>
      </c>
      <c r="L32" s="1127">
        <v>558008</v>
      </c>
      <c r="M32" s="1127">
        <v>515488</v>
      </c>
      <c r="N32" s="1127">
        <v>6634348</v>
      </c>
      <c r="O32" s="115"/>
      <c r="Q32" s="383"/>
    </row>
    <row r="33" spans="1:19" s="175" customFormat="1" ht="15" customHeight="1">
      <c r="A33" s="389" t="s">
        <v>526</v>
      </c>
      <c r="B33" s="1127">
        <v>191326.07</v>
      </c>
      <c r="C33" s="1127">
        <v>154821.54</v>
      </c>
      <c r="D33" s="1127">
        <v>126090.76</v>
      </c>
      <c r="E33" s="1127">
        <v>187396.63</v>
      </c>
      <c r="F33" s="1127">
        <v>228511.96</v>
      </c>
      <c r="G33" s="1127">
        <v>193313.5</v>
      </c>
      <c r="H33" s="1127">
        <v>139258.15</v>
      </c>
      <c r="I33" s="1127">
        <v>600852.14</v>
      </c>
      <c r="J33" s="1127">
        <v>1297221.3999999999</v>
      </c>
      <c r="K33" s="1127">
        <v>1114722.18</v>
      </c>
      <c r="L33" s="1127">
        <v>1776809.21</v>
      </c>
      <c r="M33" s="1127">
        <v>437116.68</v>
      </c>
      <c r="N33" s="1127">
        <v>6447440.2199999997</v>
      </c>
      <c r="O33" s="109"/>
      <c r="Q33" s="383"/>
    </row>
    <row r="34" spans="1:19" s="175" customFormat="1" ht="15" customHeight="1">
      <c r="A34" s="389" t="s">
        <v>527</v>
      </c>
      <c r="B34" s="1127">
        <v>0</v>
      </c>
      <c r="C34" s="1127">
        <v>0</v>
      </c>
      <c r="D34" s="1127">
        <v>0</v>
      </c>
      <c r="E34" s="1127">
        <v>0</v>
      </c>
      <c r="F34" s="1127">
        <v>0</v>
      </c>
      <c r="G34" s="1127">
        <v>0</v>
      </c>
      <c r="H34" s="1127">
        <v>0</v>
      </c>
      <c r="I34" s="1127">
        <v>0</v>
      </c>
      <c r="J34" s="1127">
        <v>0</v>
      </c>
      <c r="K34" s="1127">
        <v>0</v>
      </c>
      <c r="L34" s="1127">
        <v>0</v>
      </c>
      <c r="M34" s="1127">
        <v>0</v>
      </c>
      <c r="N34" s="1127">
        <v>0</v>
      </c>
      <c r="O34" s="109"/>
      <c r="Q34" s="383"/>
    </row>
    <row r="35" spans="1:19" s="175" customFormat="1" ht="15" customHeight="1">
      <c r="A35" s="389" t="s">
        <v>528</v>
      </c>
      <c r="B35" s="1127">
        <v>841516.26</v>
      </c>
      <c r="C35" s="1127">
        <v>1010780.52</v>
      </c>
      <c r="D35" s="1127">
        <v>730395.05</v>
      </c>
      <c r="E35" s="1127">
        <v>1190346.5999999999</v>
      </c>
      <c r="F35" s="1127">
        <v>1466842.0699999998</v>
      </c>
      <c r="G35" s="1127">
        <v>1057555.1400000001</v>
      </c>
      <c r="H35" s="1127">
        <v>967742.46</v>
      </c>
      <c r="I35" s="1127">
        <v>1354920.92</v>
      </c>
      <c r="J35" s="1127">
        <v>948689.87</v>
      </c>
      <c r="K35" s="1127">
        <v>1013221.5</v>
      </c>
      <c r="L35" s="1127">
        <v>1217009.55</v>
      </c>
      <c r="M35" s="1127">
        <v>1085817.29</v>
      </c>
      <c r="N35" s="1127">
        <v>12884837.23</v>
      </c>
      <c r="O35" s="109"/>
      <c r="Q35" s="383"/>
    </row>
    <row r="36" spans="1:19" s="175" customFormat="1" ht="15" customHeight="1">
      <c r="A36" s="388" t="s">
        <v>285</v>
      </c>
      <c r="B36" s="1126">
        <v>861700.42</v>
      </c>
      <c r="C36" s="1126">
        <v>595777.76</v>
      </c>
      <c r="D36" s="1126">
        <v>752215.82000000007</v>
      </c>
      <c r="E36" s="1126">
        <v>2204555.06</v>
      </c>
      <c r="F36" s="1126">
        <v>1728910.67</v>
      </c>
      <c r="G36" s="1126">
        <v>1299992.08</v>
      </c>
      <c r="H36" s="1126">
        <v>2391884.2999999998</v>
      </c>
      <c r="I36" s="1126">
        <v>1757106.06</v>
      </c>
      <c r="J36" s="1126">
        <v>1206549.8</v>
      </c>
      <c r="K36" s="1126">
        <v>1530581.8199999998</v>
      </c>
      <c r="L36" s="1126">
        <v>2195194.44</v>
      </c>
      <c r="M36" s="1126">
        <v>2342117.33</v>
      </c>
      <c r="N36" s="1126">
        <v>18866585.560000002</v>
      </c>
      <c r="O36" s="109"/>
      <c r="Q36" s="383"/>
    </row>
    <row r="37" spans="1:19" s="175" customFormat="1" ht="15" customHeight="1">
      <c r="A37" s="387" t="s">
        <v>184</v>
      </c>
      <c r="B37" s="1125">
        <v>14017258.450000001</v>
      </c>
      <c r="C37" s="1125">
        <v>34688997.390000001</v>
      </c>
      <c r="D37" s="1125">
        <v>18583391.060000002</v>
      </c>
      <c r="E37" s="1125">
        <v>102289023.07000001</v>
      </c>
      <c r="F37" s="1125">
        <v>21643456.859999999</v>
      </c>
      <c r="G37" s="1125">
        <v>19730639.579999998</v>
      </c>
      <c r="H37" s="1125">
        <v>23003884.689999998</v>
      </c>
      <c r="I37" s="1125">
        <v>36073191.550000004</v>
      </c>
      <c r="J37" s="1125">
        <v>21122653.099999998</v>
      </c>
      <c r="K37" s="1125">
        <v>95448290.599999994</v>
      </c>
      <c r="L37" s="1125">
        <v>18370953.039999999</v>
      </c>
      <c r="M37" s="1125">
        <v>23205401.560000002</v>
      </c>
      <c r="N37" s="1125">
        <v>428177140.95000005</v>
      </c>
      <c r="O37" s="109"/>
      <c r="Q37" s="383"/>
    </row>
    <row r="38" spans="1:19" s="175" customFormat="1" ht="15" customHeight="1">
      <c r="A38" s="389" t="s">
        <v>529</v>
      </c>
      <c r="B38" s="1127">
        <v>2051841.81</v>
      </c>
      <c r="C38" s="1127">
        <v>20414391.710000001</v>
      </c>
      <c r="D38" s="1127">
        <v>3871527.95</v>
      </c>
      <c r="E38" s="1127">
        <v>9712976.8699999992</v>
      </c>
      <c r="F38" s="1127">
        <v>5093807.8600000003</v>
      </c>
      <c r="G38" s="1127">
        <v>6795542.9199999999</v>
      </c>
      <c r="H38" s="1127">
        <v>11293555.050000001</v>
      </c>
      <c r="I38" s="1127">
        <v>25590811.960000001</v>
      </c>
      <c r="J38" s="1127">
        <v>8966199.3000000007</v>
      </c>
      <c r="K38" s="1127">
        <v>8225577.9100000001</v>
      </c>
      <c r="L38" s="1127">
        <v>8190180.1200000001</v>
      </c>
      <c r="M38" s="1127">
        <v>13383917.210000001</v>
      </c>
      <c r="N38" s="1127">
        <v>123590330.66999999</v>
      </c>
      <c r="O38" s="115"/>
      <c r="Q38" s="383"/>
    </row>
    <row r="39" spans="1:19" s="173" customFormat="1" ht="15" customHeight="1">
      <c r="A39" s="389" t="s">
        <v>530</v>
      </c>
      <c r="B39" s="1127">
        <v>1365456.32</v>
      </c>
      <c r="C39" s="1127">
        <v>501764.69</v>
      </c>
      <c r="D39" s="1127">
        <v>784741.57</v>
      </c>
      <c r="E39" s="1127">
        <v>80379432.679999992</v>
      </c>
      <c r="F39" s="1127">
        <v>1785683.82</v>
      </c>
      <c r="G39" s="1127">
        <v>1442597.09</v>
      </c>
      <c r="H39" s="1127">
        <v>1541603.95</v>
      </c>
      <c r="I39" s="1127">
        <v>1044385.46</v>
      </c>
      <c r="J39" s="1127">
        <v>1265083.25</v>
      </c>
      <c r="K39" s="1127">
        <v>78187182.790000007</v>
      </c>
      <c r="L39" s="1127">
        <v>1204046.2</v>
      </c>
      <c r="M39" s="1127">
        <v>1129496.4099999999</v>
      </c>
      <c r="N39" s="1127">
        <v>170631474.22999999</v>
      </c>
      <c r="O39" s="115"/>
      <c r="Q39" s="384"/>
    </row>
    <row r="40" spans="1:19" s="175" customFormat="1" ht="15" customHeight="1">
      <c r="A40" s="389" t="s">
        <v>531</v>
      </c>
      <c r="B40" s="1127">
        <v>275110.65999999997</v>
      </c>
      <c r="C40" s="1127">
        <v>2279170.7400000002</v>
      </c>
      <c r="D40" s="1127">
        <v>3871339.68</v>
      </c>
      <c r="E40" s="1127">
        <v>2123490.23</v>
      </c>
      <c r="F40" s="1127">
        <v>1240285.07</v>
      </c>
      <c r="G40" s="1127">
        <v>458853.62</v>
      </c>
      <c r="H40" s="1127">
        <v>481010.98</v>
      </c>
      <c r="I40" s="1127">
        <v>582803.61</v>
      </c>
      <c r="J40" s="1127">
        <v>3124960.11</v>
      </c>
      <c r="K40" s="1127">
        <v>675318.32</v>
      </c>
      <c r="L40" s="1127">
        <v>181728.46</v>
      </c>
      <c r="M40" s="1127">
        <v>202084.89</v>
      </c>
      <c r="N40" s="1127">
        <v>15496156.370000001</v>
      </c>
      <c r="O40" s="109"/>
      <c r="Q40" s="383"/>
    </row>
    <row r="41" spans="1:19" s="175" customFormat="1" ht="15" customHeight="1">
      <c r="A41" s="389" t="s">
        <v>532</v>
      </c>
      <c r="B41" s="1127">
        <v>17422.11</v>
      </c>
      <c r="C41" s="1127">
        <v>601140.97</v>
      </c>
      <c r="D41" s="1127">
        <v>88456.960000000006</v>
      </c>
      <c r="E41" s="1127">
        <v>330275.68</v>
      </c>
      <c r="F41" s="1127">
        <v>672590.14</v>
      </c>
      <c r="G41" s="1127">
        <v>483086.57</v>
      </c>
      <c r="H41" s="1127">
        <v>89021.69</v>
      </c>
      <c r="I41" s="1127">
        <v>141673.94</v>
      </c>
      <c r="J41" s="1127">
        <v>37883.519999999997</v>
      </c>
      <c r="K41" s="1127">
        <v>75363.360000000001</v>
      </c>
      <c r="L41" s="1127">
        <v>247087.33</v>
      </c>
      <c r="M41" s="1127">
        <v>689650.11</v>
      </c>
      <c r="N41" s="1127">
        <v>3473652.3799999994</v>
      </c>
      <c r="O41" s="115"/>
      <c r="Q41" s="383"/>
      <c r="S41" s="282"/>
    </row>
    <row r="42" spans="1:19" s="175" customFormat="1" ht="15" customHeight="1">
      <c r="A42" s="389" t="s">
        <v>533</v>
      </c>
      <c r="B42" s="1127">
        <v>0</v>
      </c>
      <c r="C42" s="1127">
        <v>0</v>
      </c>
      <c r="D42" s="1127">
        <v>0</v>
      </c>
      <c r="E42" s="1127">
        <v>0</v>
      </c>
      <c r="F42" s="1127">
        <v>0</v>
      </c>
      <c r="G42" s="1127">
        <v>0</v>
      </c>
      <c r="H42" s="1127">
        <v>0</v>
      </c>
      <c r="I42" s="1127">
        <v>0</v>
      </c>
      <c r="J42" s="1127">
        <v>0</v>
      </c>
      <c r="K42" s="1127">
        <v>0</v>
      </c>
      <c r="L42" s="1127">
        <v>0</v>
      </c>
      <c r="M42" s="1127">
        <v>0</v>
      </c>
      <c r="N42" s="1127">
        <v>0</v>
      </c>
      <c r="O42" s="109"/>
      <c r="P42" s="282"/>
      <c r="Q42" s="282"/>
      <c r="R42" s="282"/>
      <c r="S42" s="282"/>
    </row>
    <row r="43" spans="1:19" s="175" customFormat="1" ht="15" customHeight="1">
      <c r="A43" s="389" t="s">
        <v>730</v>
      </c>
      <c r="B43" s="1127">
        <v>9511582.1300000008</v>
      </c>
      <c r="C43" s="1127">
        <v>9638284.6999999993</v>
      </c>
      <c r="D43" s="1127">
        <v>8831047.7200000007</v>
      </c>
      <c r="E43" s="1127">
        <v>8254368.1299999999</v>
      </c>
      <c r="F43" s="1127">
        <v>9148763.6600000001</v>
      </c>
      <c r="G43" s="1127">
        <v>7779651.9900000002</v>
      </c>
      <c r="H43" s="1127">
        <v>7837354.9400000004</v>
      </c>
      <c r="I43" s="1127">
        <v>7466998.3099999996</v>
      </c>
      <c r="J43" s="1127">
        <v>6986014.54</v>
      </c>
      <c r="K43" s="1127">
        <v>7494324.3899999997</v>
      </c>
      <c r="L43" s="1127">
        <v>6606785.7999999998</v>
      </c>
      <c r="M43" s="1127">
        <v>6922224.0099999998</v>
      </c>
      <c r="N43" s="1127">
        <v>96477400.320000008</v>
      </c>
      <c r="O43" s="109"/>
      <c r="Q43" s="282"/>
      <c r="S43" s="282"/>
    </row>
    <row r="44" spans="1:19" s="175" customFormat="1" ht="15" customHeight="1">
      <c r="A44" s="389" t="s">
        <v>535</v>
      </c>
      <c r="B44" s="1127">
        <v>110800</v>
      </c>
      <c r="C44" s="1127">
        <v>64800</v>
      </c>
      <c r="D44" s="1127">
        <v>113000</v>
      </c>
      <c r="E44" s="1127">
        <v>7000</v>
      </c>
      <c r="F44" s="1127">
        <v>66000</v>
      </c>
      <c r="G44" s="1127">
        <v>48000</v>
      </c>
      <c r="H44" s="1127">
        <v>47000</v>
      </c>
      <c r="I44" s="1127">
        <v>19000</v>
      </c>
      <c r="J44" s="1127">
        <v>67000</v>
      </c>
      <c r="K44" s="1127">
        <v>65700</v>
      </c>
      <c r="L44" s="1127">
        <v>94000</v>
      </c>
      <c r="M44" s="1127">
        <v>65000</v>
      </c>
      <c r="N44" s="1127">
        <v>767300</v>
      </c>
      <c r="O44" s="109"/>
      <c r="Q44" s="282"/>
    </row>
    <row r="45" spans="1:19" s="175" customFormat="1" ht="15" customHeight="1">
      <c r="A45" s="389" t="s">
        <v>536</v>
      </c>
      <c r="B45" s="1127">
        <v>0</v>
      </c>
      <c r="C45" s="1127">
        <v>0</v>
      </c>
      <c r="D45" s="1127">
        <v>0</v>
      </c>
      <c r="E45" s="1127">
        <v>0</v>
      </c>
      <c r="F45" s="1127">
        <v>0</v>
      </c>
      <c r="G45" s="1127">
        <v>0</v>
      </c>
      <c r="H45" s="1127">
        <v>0</v>
      </c>
      <c r="I45" s="1127">
        <v>0</v>
      </c>
      <c r="J45" s="1127">
        <v>0</v>
      </c>
      <c r="K45" s="1127">
        <v>0</v>
      </c>
      <c r="L45" s="1127">
        <v>0</v>
      </c>
      <c r="M45" s="1127">
        <v>0</v>
      </c>
      <c r="N45" s="1127">
        <v>0</v>
      </c>
      <c r="O45" s="109"/>
      <c r="Q45" s="282"/>
    </row>
    <row r="46" spans="1:19" s="175" customFormat="1" ht="15" customHeight="1">
      <c r="A46" s="389" t="s">
        <v>537</v>
      </c>
      <c r="B46" s="1127">
        <v>685045.42</v>
      </c>
      <c r="C46" s="1127">
        <v>1189444.58</v>
      </c>
      <c r="D46" s="1127">
        <v>1023277.1799999999</v>
      </c>
      <c r="E46" s="1127">
        <v>1481479.48</v>
      </c>
      <c r="F46" s="1127">
        <v>3636326.3100000005</v>
      </c>
      <c r="G46" s="1127">
        <v>2722907.39</v>
      </c>
      <c r="H46" s="1127">
        <v>1714338.08</v>
      </c>
      <c r="I46" s="1127">
        <v>1227518.2699999998</v>
      </c>
      <c r="J46" s="1127">
        <v>675512.38</v>
      </c>
      <c r="K46" s="1127">
        <v>724823.83</v>
      </c>
      <c r="L46" s="1127">
        <v>1847125.13</v>
      </c>
      <c r="M46" s="1127">
        <v>813028.93</v>
      </c>
      <c r="N46" s="1127">
        <v>17740826.98</v>
      </c>
      <c r="O46" s="109"/>
      <c r="P46" s="282"/>
      <c r="Q46" s="282"/>
      <c r="R46" s="282"/>
    </row>
    <row r="47" spans="1:19" s="175" customFormat="1" ht="15" customHeight="1">
      <c r="A47" s="387" t="s">
        <v>299</v>
      </c>
      <c r="B47" s="1125">
        <v>71123700.080000013</v>
      </c>
      <c r="C47" s="1125">
        <v>73510268.360000014</v>
      </c>
      <c r="D47" s="1125">
        <v>63801446.070000008</v>
      </c>
      <c r="E47" s="1125">
        <v>88671784.510000005</v>
      </c>
      <c r="F47" s="1125">
        <v>65164628.740000002</v>
      </c>
      <c r="G47" s="1125">
        <v>63444585.080000006</v>
      </c>
      <c r="H47" s="1125">
        <v>66131590.389999993</v>
      </c>
      <c r="I47" s="1125">
        <v>70636569.25999999</v>
      </c>
      <c r="J47" s="1125">
        <v>79854225.640000001</v>
      </c>
      <c r="K47" s="1125">
        <v>72547635.340000004</v>
      </c>
      <c r="L47" s="1125">
        <v>70686487.200000003</v>
      </c>
      <c r="M47" s="1125">
        <v>70513055.549999982</v>
      </c>
      <c r="N47" s="1125">
        <v>856085976.22000003</v>
      </c>
      <c r="O47" s="109"/>
      <c r="Q47" s="282"/>
    </row>
    <row r="48" spans="1:19" s="175" customFormat="1" ht="15" customHeight="1">
      <c r="A48" s="388" t="s">
        <v>300</v>
      </c>
      <c r="B48" s="1126">
        <v>64382611.399999999</v>
      </c>
      <c r="C48" s="1126">
        <v>69088398.900000006</v>
      </c>
      <c r="D48" s="1126">
        <v>57945968.700000003</v>
      </c>
      <c r="E48" s="1126">
        <v>81631870.090000004</v>
      </c>
      <c r="F48" s="1126">
        <v>59434342.130000003</v>
      </c>
      <c r="G48" s="1126">
        <v>57948300.350000001</v>
      </c>
      <c r="H48" s="1126">
        <v>57844916.890000001</v>
      </c>
      <c r="I48" s="1126">
        <v>62390875.049999997</v>
      </c>
      <c r="J48" s="1126">
        <v>72822486.289999992</v>
      </c>
      <c r="K48" s="1126">
        <v>62396159.329999998</v>
      </c>
      <c r="L48" s="1126">
        <v>61307416.590000004</v>
      </c>
      <c r="M48" s="1126">
        <v>62327392.679999992</v>
      </c>
      <c r="N48" s="1126">
        <v>769520738.4000001</v>
      </c>
      <c r="O48" s="109"/>
      <c r="Q48" s="282"/>
    </row>
    <row r="49" spans="1:17" s="173" customFormat="1" ht="15" customHeight="1">
      <c r="A49" s="389" t="s">
        <v>538</v>
      </c>
      <c r="B49" s="1127">
        <v>64382611.399999999</v>
      </c>
      <c r="C49" s="1127">
        <v>69088398.900000006</v>
      </c>
      <c r="D49" s="1127">
        <v>57945968.700000003</v>
      </c>
      <c r="E49" s="1127">
        <v>81631870.090000004</v>
      </c>
      <c r="F49" s="1127">
        <v>59434342.130000003</v>
      </c>
      <c r="G49" s="1127">
        <v>57948300.350000001</v>
      </c>
      <c r="H49" s="1127">
        <v>57844916.890000001</v>
      </c>
      <c r="I49" s="1127">
        <v>62390875.049999997</v>
      </c>
      <c r="J49" s="1127">
        <v>72822486.289999992</v>
      </c>
      <c r="K49" s="1127">
        <v>62396159.329999998</v>
      </c>
      <c r="L49" s="1127">
        <v>61307416.590000004</v>
      </c>
      <c r="M49" s="1127">
        <v>62327392.679999992</v>
      </c>
      <c r="N49" s="1127">
        <v>769520738.4000001</v>
      </c>
      <c r="O49" s="109"/>
      <c r="Q49" s="287"/>
    </row>
    <row r="50" spans="1:17" s="173" customFormat="1" ht="15" customHeight="1">
      <c r="A50" s="388" t="s">
        <v>290</v>
      </c>
      <c r="B50" s="1126">
        <v>863160.39</v>
      </c>
      <c r="C50" s="1126">
        <v>974725.98</v>
      </c>
      <c r="D50" s="1126">
        <v>862914.71</v>
      </c>
      <c r="E50" s="1126">
        <v>885812.5</v>
      </c>
      <c r="F50" s="1126">
        <v>896470.21</v>
      </c>
      <c r="G50" s="1126">
        <v>892215.4</v>
      </c>
      <c r="H50" s="1126">
        <v>843973.04999999993</v>
      </c>
      <c r="I50" s="1126">
        <v>906050.01</v>
      </c>
      <c r="J50" s="1126">
        <v>852965.43</v>
      </c>
      <c r="K50" s="1126">
        <v>769934.82</v>
      </c>
      <c r="L50" s="1126">
        <v>984854.51</v>
      </c>
      <c r="M50" s="1126">
        <v>832801.35</v>
      </c>
      <c r="N50" s="1126">
        <v>10565878.359999999</v>
      </c>
      <c r="O50" s="115"/>
      <c r="Q50" s="287"/>
    </row>
    <row r="51" spans="1:17" s="173" customFormat="1" ht="15" customHeight="1">
      <c r="A51" s="389" t="s">
        <v>539</v>
      </c>
      <c r="B51" s="1127">
        <v>0</v>
      </c>
      <c r="C51" s="1127">
        <v>0</v>
      </c>
      <c r="D51" s="1127">
        <v>0</v>
      </c>
      <c r="E51" s="1127">
        <v>0</v>
      </c>
      <c r="F51" s="1127">
        <v>0</v>
      </c>
      <c r="G51" s="1127">
        <v>0</v>
      </c>
      <c r="H51" s="1127">
        <v>0</v>
      </c>
      <c r="I51" s="1127">
        <v>0</v>
      </c>
      <c r="J51" s="1127">
        <v>0</v>
      </c>
      <c r="K51" s="1127">
        <v>0</v>
      </c>
      <c r="L51" s="1127">
        <v>0</v>
      </c>
      <c r="M51" s="1127">
        <v>0</v>
      </c>
      <c r="N51" s="1127">
        <v>0</v>
      </c>
      <c r="O51" s="109"/>
      <c r="Q51" s="287"/>
    </row>
    <row r="52" spans="1:17" s="173" customFormat="1" ht="15" customHeight="1">
      <c r="A52" s="389" t="s">
        <v>540</v>
      </c>
      <c r="B52" s="1127">
        <v>0</v>
      </c>
      <c r="C52" s="1127">
        <v>0</v>
      </c>
      <c r="D52" s="1127">
        <v>0</v>
      </c>
      <c r="E52" s="1127">
        <v>0</v>
      </c>
      <c r="F52" s="1127">
        <v>0</v>
      </c>
      <c r="G52" s="1127">
        <v>0</v>
      </c>
      <c r="H52" s="1127">
        <v>0</v>
      </c>
      <c r="I52" s="1127">
        <v>0</v>
      </c>
      <c r="J52" s="1127">
        <v>0</v>
      </c>
      <c r="K52" s="1127">
        <v>0</v>
      </c>
      <c r="L52" s="1127">
        <v>0</v>
      </c>
      <c r="M52" s="1127">
        <v>0</v>
      </c>
      <c r="N52" s="1127">
        <v>0</v>
      </c>
      <c r="O52" s="115"/>
      <c r="Q52" s="287"/>
    </row>
    <row r="53" spans="1:17" s="173" customFormat="1" ht="15" customHeight="1">
      <c r="A53" s="389" t="s">
        <v>541</v>
      </c>
      <c r="B53" s="1127">
        <v>0</v>
      </c>
      <c r="C53" s="1127">
        <v>0</v>
      </c>
      <c r="D53" s="1127">
        <v>0</v>
      </c>
      <c r="E53" s="1127">
        <v>0</v>
      </c>
      <c r="F53" s="1127">
        <v>0</v>
      </c>
      <c r="G53" s="1127">
        <v>0</v>
      </c>
      <c r="H53" s="1127">
        <v>0</v>
      </c>
      <c r="I53" s="1127">
        <v>0</v>
      </c>
      <c r="J53" s="1127">
        <v>0</v>
      </c>
      <c r="K53" s="1127">
        <v>0</v>
      </c>
      <c r="L53" s="1127">
        <v>0</v>
      </c>
      <c r="M53" s="1127">
        <v>0</v>
      </c>
      <c r="N53" s="1127">
        <v>0</v>
      </c>
      <c r="O53" s="109"/>
      <c r="Q53" s="287"/>
    </row>
    <row r="54" spans="1:17" s="175" customFormat="1" ht="15" customHeight="1">
      <c r="A54" s="389" t="s">
        <v>542</v>
      </c>
      <c r="B54" s="1127">
        <v>0</v>
      </c>
      <c r="C54" s="1127">
        <v>0</v>
      </c>
      <c r="D54" s="1127">
        <v>0</v>
      </c>
      <c r="E54" s="1127">
        <v>0</v>
      </c>
      <c r="F54" s="1127">
        <v>0</v>
      </c>
      <c r="G54" s="1127">
        <v>0</v>
      </c>
      <c r="H54" s="1127">
        <v>0</v>
      </c>
      <c r="I54" s="1127">
        <v>0</v>
      </c>
      <c r="J54" s="1127">
        <v>0</v>
      </c>
      <c r="K54" s="1127">
        <v>0</v>
      </c>
      <c r="L54" s="1127">
        <v>0</v>
      </c>
      <c r="M54" s="1127">
        <v>0</v>
      </c>
      <c r="N54" s="1127">
        <v>0</v>
      </c>
      <c r="O54" s="109"/>
      <c r="Q54" s="282"/>
    </row>
    <row r="55" spans="1:17" s="175" customFormat="1" ht="15" customHeight="1">
      <c r="A55" s="389" t="s">
        <v>543</v>
      </c>
      <c r="B55" s="1127">
        <v>0</v>
      </c>
      <c r="C55" s="1127">
        <v>0</v>
      </c>
      <c r="D55" s="1127">
        <v>0</v>
      </c>
      <c r="E55" s="1127">
        <v>0</v>
      </c>
      <c r="F55" s="1127">
        <v>0</v>
      </c>
      <c r="G55" s="1127">
        <v>0</v>
      </c>
      <c r="H55" s="1127">
        <v>0</v>
      </c>
      <c r="I55" s="1127">
        <v>0</v>
      </c>
      <c r="J55" s="1127">
        <v>0</v>
      </c>
      <c r="K55" s="1127">
        <v>0</v>
      </c>
      <c r="L55" s="1127">
        <v>0</v>
      </c>
      <c r="M55" s="1127">
        <v>0</v>
      </c>
      <c r="N55" s="1127">
        <v>0</v>
      </c>
      <c r="O55" s="115"/>
      <c r="Q55" s="282"/>
    </row>
    <row r="56" spans="1:17" s="385" customFormat="1" ht="15" customHeight="1">
      <c r="A56" s="389" t="s">
        <v>544</v>
      </c>
      <c r="B56" s="1127">
        <v>863160.39</v>
      </c>
      <c r="C56" s="1127">
        <v>974725.98</v>
      </c>
      <c r="D56" s="1127">
        <v>862914.71</v>
      </c>
      <c r="E56" s="1127">
        <v>885812.5</v>
      </c>
      <c r="F56" s="1127">
        <v>896470.21</v>
      </c>
      <c r="G56" s="1127">
        <v>892215.4</v>
      </c>
      <c r="H56" s="1127">
        <v>843973.04999999993</v>
      </c>
      <c r="I56" s="1127">
        <v>906050.01</v>
      </c>
      <c r="J56" s="1127">
        <v>852965.43</v>
      </c>
      <c r="K56" s="1127">
        <v>769934.82</v>
      </c>
      <c r="L56" s="1127">
        <v>984854.51</v>
      </c>
      <c r="M56" s="1127">
        <v>832801.35</v>
      </c>
      <c r="N56" s="1127">
        <v>10565878.359999999</v>
      </c>
      <c r="O56" s="115"/>
      <c r="Q56" s="386"/>
    </row>
    <row r="57" spans="1:17" s="175" customFormat="1" ht="15" customHeight="1">
      <c r="A57" s="389" t="s">
        <v>545</v>
      </c>
      <c r="B57" s="1127">
        <v>0</v>
      </c>
      <c r="C57" s="1127">
        <v>0</v>
      </c>
      <c r="D57" s="1127">
        <v>0</v>
      </c>
      <c r="E57" s="1127">
        <v>0</v>
      </c>
      <c r="F57" s="1127">
        <v>0</v>
      </c>
      <c r="G57" s="1127">
        <v>0</v>
      </c>
      <c r="H57" s="1127">
        <v>0</v>
      </c>
      <c r="I57" s="1127">
        <v>0</v>
      </c>
      <c r="J57" s="1127">
        <v>0</v>
      </c>
      <c r="K57" s="1127">
        <v>0</v>
      </c>
      <c r="L57" s="1127">
        <v>0</v>
      </c>
      <c r="M57" s="1127">
        <v>0</v>
      </c>
      <c r="N57" s="1127">
        <v>0</v>
      </c>
      <c r="O57" s="109"/>
      <c r="Q57" s="282"/>
    </row>
    <row r="58" spans="1:17" s="175" customFormat="1" ht="15" customHeight="1">
      <c r="A58" s="389" t="s">
        <v>528</v>
      </c>
      <c r="B58" s="1127">
        <v>0</v>
      </c>
      <c r="C58" s="1127">
        <v>0</v>
      </c>
      <c r="D58" s="1127">
        <v>0</v>
      </c>
      <c r="E58" s="1127">
        <v>0</v>
      </c>
      <c r="F58" s="1127">
        <v>0</v>
      </c>
      <c r="G58" s="1127">
        <v>0</v>
      </c>
      <c r="H58" s="1127">
        <v>0</v>
      </c>
      <c r="I58" s="1127">
        <v>0</v>
      </c>
      <c r="J58" s="1127">
        <v>0</v>
      </c>
      <c r="K58" s="1127">
        <v>0</v>
      </c>
      <c r="L58" s="1127">
        <v>0</v>
      </c>
      <c r="M58" s="1127">
        <v>0</v>
      </c>
      <c r="N58" s="1127">
        <v>0</v>
      </c>
      <c r="O58" s="109"/>
      <c r="Q58" s="282"/>
    </row>
    <row r="59" spans="1:17" s="175" customFormat="1" ht="15" customHeight="1">
      <c r="A59" s="388" t="s">
        <v>4</v>
      </c>
      <c r="B59" s="1126">
        <v>3523808.3600000003</v>
      </c>
      <c r="C59" s="1126">
        <v>1980354.72</v>
      </c>
      <c r="D59" s="1126">
        <v>3682966.64</v>
      </c>
      <c r="E59" s="1126">
        <v>4267866.83</v>
      </c>
      <c r="F59" s="1126">
        <v>4084732.23</v>
      </c>
      <c r="G59" s="1126">
        <v>3559023.06</v>
      </c>
      <c r="H59" s="1126">
        <v>4325950.41</v>
      </c>
      <c r="I59" s="1126">
        <v>4770335.37</v>
      </c>
      <c r="J59" s="1126">
        <v>4247705.9800000004</v>
      </c>
      <c r="K59" s="1126">
        <v>6506278.6499999994</v>
      </c>
      <c r="L59" s="1126">
        <v>6845014.2599999998</v>
      </c>
      <c r="M59" s="1126">
        <v>5788753.2000000002</v>
      </c>
      <c r="N59" s="1126">
        <v>53582789.710000001</v>
      </c>
      <c r="O59" s="282"/>
      <c r="P59" s="282"/>
      <c r="Q59" s="282"/>
    </row>
    <row r="60" spans="1:17" s="175" customFormat="1" ht="15" customHeight="1">
      <c r="A60" s="389" t="s">
        <v>546</v>
      </c>
      <c r="B60" s="1127">
        <v>2625883.62</v>
      </c>
      <c r="C60" s="1127">
        <v>1283864.97</v>
      </c>
      <c r="D60" s="1127">
        <v>1859025.32</v>
      </c>
      <c r="E60" s="1127">
        <v>2641975.13</v>
      </c>
      <c r="F60" s="1127">
        <v>2790835.4</v>
      </c>
      <c r="G60" s="1127">
        <v>2343351.39</v>
      </c>
      <c r="H60" s="1127">
        <v>3163403.58</v>
      </c>
      <c r="I60" s="1127">
        <v>3730026.12</v>
      </c>
      <c r="J60" s="1127">
        <v>3287752.89</v>
      </c>
      <c r="K60" s="1127">
        <v>5548902.7999999998</v>
      </c>
      <c r="L60" s="1127">
        <v>6127692.5899999999</v>
      </c>
      <c r="M60" s="1127">
        <v>4912803.95</v>
      </c>
      <c r="N60" s="1127">
        <v>40315517.760000005</v>
      </c>
      <c r="O60" s="288"/>
      <c r="P60" s="282"/>
      <c r="Q60" s="282"/>
    </row>
    <row r="61" spans="1:17" ht="15" customHeight="1">
      <c r="A61" s="389" t="s">
        <v>547</v>
      </c>
      <c r="B61" s="1127">
        <v>490700</v>
      </c>
      <c r="C61" s="1127">
        <v>235000</v>
      </c>
      <c r="D61" s="1127">
        <v>1402700</v>
      </c>
      <c r="E61" s="1127">
        <v>1111500</v>
      </c>
      <c r="F61" s="1127">
        <v>857100</v>
      </c>
      <c r="G61" s="1127">
        <v>768850</v>
      </c>
      <c r="H61" s="1127">
        <v>725750</v>
      </c>
      <c r="I61" s="1127">
        <v>598500</v>
      </c>
      <c r="J61" s="1127">
        <v>504200</v>
      </c>
      <c r="K61" s="1127">
        <v>490850</v>
      </c>
      <c r="L61" s="1127">
        <v>270500</v>
      </c>
      <c r="M61" s="1127">
        <v>434100</v>
      </c>
      <c r="N61" s="1127">
        <v>7889750</v>
      </c>
      <c r="O61" s="128"/>
      <c r="P61" s="128"/>
    </row>
    <row r="62" spans="1:17" ht="15" customHeight="1">
      <c r="A62" s="389" t="s">
        <v>562</v>
      </c>
      <c r="B62" s="1127">
        <v>0</v>
      </c>
      <c r="C62" s="1127">
        <v>0</v>
      </c>
      <c r="D62" s="1127">
        <v>0</v>
      </c>
      <c r="E62" s="1127">
        <v>0</v>
      </c>
      <c r="F62" s="1127">
        <v>0</v>
      </c>
      <c r="G62" s="1127">
        <v>0</v>
      </c>
      <c r="H62" s="1127">
        <v>0</v>
      </c>
      <c r="I62" s="1127">
        <v>0</v>
      </c>
      <c r="J62" s="1127">
        <v>0</v>
      </c>
      <c r="K62" s="1127">
        <v>0</v>
      </c>
      <c r="L62" s="1127">
        <v>0</v>
      </c>
      <c r="M62" s="1127">
        <v>0</v>
      </c>
      <c r="N62" s="1127">
        <v>0</v>
      </c>
      <c r="O62" s="128"/>
      <c r="P62" s="128"/>
    </row>
    <row r="63" spans="1:17">
      <c r="A63" s="389" t="s">
        <v>548</v>
      </c>
      <c r="B63" s="1127">
        <v>407224.74</v>
      </c>
      <c r="C63" s="1127">
        <v>461489.75</v>
      </c>
      <c r="D63" s="1127">
        <v>421241.32</v>
      </c>
      <c r="E63" s="1127">
        <v>514391.7</v>
      </c>
      <c r="F63" s="1127">
        <v>436796.82999999996</v>
      </c>
      <c r="G63" s="1127">
        <v>446821.67000000004</v>
      </c>
      <c r="H63" s="1127">
        <v>436796.82999999996</v>
      </c>
      <c r="I63" s="1127">
        <v>441809.25</v>
      </c>
      <c r="J63" s="1127">
        <v>455753.08999999997</v>
      </c>
      <c r="K63" s="1127">
        <v>466525.85</v>
      </c>
      <c r="L63" s="1127">
        <v>446821.67000000004</v>
      </c>
      <c r="M63" s="1127">
        <v>441809.25</v>
      </c>
      <c r="N63" s="1127">
        <v>5377481.9499999993</v>
      </c>
    </row>
    <row r="64" spans="1:17">
      <c r="A64" s="389" t="s">
        <v>549</v>
      </c>
      <c r="B64" s="1127">
        <v>0</v>
      </c>
      <c r="C64" s="1127">
        <v>0</v>
      </c>
      <c r="D64" s="1127">
        <v>0</v>
      </c>
      <c r="E64" s="1127">
        <v>0</v>
      </c>
      <c r="F64" s="1127">
        <v>0</v>
      </c>
      <c r="G64" s="1127">
        <v>0</v>
      </c>
      <c r="H64" s="1127">
        <v>0</v>
      </c>
      <c r="I64" s="1127">
        <v>0</v>
      </c>
      <c r="J64" s="1127">
        <v>0</v>
      </c>
      <c r="K64" s="1127">
        <v>0</v>
      </c>
      <c r="L64" s="1127">
        <v>0</v>
      </c>
      <c r="M64" s="1127">
        <v>40</v>
      </c>
      <c r="N64" s="1127">
        <v>40</v>
      </c>
    </row>
    <row r="65" spans="1:15">
      <c r="A65" s="388" t="s">
        <v>291</v>
      </c>
      <c r="B65" s="1126">
        <v>2354119.9300000002</v>
      </c>
      <c r="C65" s="1127">
        <v>1466788.76</v>
      </c>
      <c r="D65" s="1127">
        <v>1309596.02</v>
      </c>
      <c r="E65" s="1127">
        <v>1886235.09</v>
      </c>
      <c r="F65" s="1127">
        <v>749084.17</v>
      </c>
      <c r="G65" s="1127">
        <v>1045046.27</v>
      </c>
      <c r="H65" s="1127">
        <v>3116750.04</v>
      </c>
      <c r="I65" s="1127">
        <v>2569308.83</v>
      </c>
      <c r="J65" s="1127">
        <v>1931067.9400000002</v>
      </c>
      <c r="K65" s="1127">
        <v>2875262.54</v>
      </c>
      <c r="L65" s="1127">
        <v>1549201.8399999999</v>
      </c>
      <c r="M65" s="1127">
        <v>1564108.3199999998</v>
      </c>
      <c r="N65" s="1127">
        <v>22416569.75</v>
      </c>
      <c r="O65" s="115"/>
    </row>
    <row r="66" spans="1:15">
      <c r="A66" s="387" t="s">
        <v>292</v>
      </c>
      <c r="B66" s="1125">
        <v>0</v>
      </c>
      <c r="C66" s="1125">
        <v>0</v>
      </c>
      <c r="D66" s="1125">
        <v>0</v>
      </c>
      <c r="E66" s="1125">
        <v>0</v>
      </c>
      <c r="F66" s="1125">
        <v>0</v>
      </c>
      <c r="G66" s="1125">
        <v>0</v>
      </c>
      <c r="H66" s="1125">
        <v>0</v>
      </c>
      <c r="I66" s="1125">
        <v>0</v>
      </c>
      <c r="J66" s="1125">
        <v>0</v>
      </c>
      <c r="K66" s="1125">
        <v>0</v>
      </c>
      <c r="L66" s="1125">
        <v>0</v>
      </c>
      <c r="M66" s="1125">
        <v>0</v>
      </c>
      <c r="N66" s="1125">
        <v>0</v>
      </c>
    </row>
    <row r="67" spans="1:15">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5">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5">
      <c r="A69" s="387" t="s">
        <v>293</v>
      </c>
      <c r="B69" s="1125">
        <v>286404.44</v>
      </c>
      <c r="C69" s="1125">
        <v>168380.53</v>
      </c>
      <c r="D69" s="1125">
        <v>194845.9</v>
      </c>
      <c r="E69" s="1125">
        <v>285322.03000000003</v>
      </c>
      <c r="F69" s="1125">
        <v>303447.09999999998</v>
      </c>
      <c r="G69" s="1125">
        <v>291724.19</v>
      </c>
      <c r="H69" s="1125">
        <v>316224.65000000002</v>
      </c>
      <c r="I69" s="1125">
        <v>488730.63</v>
      </c>
      <c r="J69" s="1125">
        <v>325124.7</v>
      </c>
      <c r="K69" s="1125">
        <v>688145.77</v>
      </c>
      <c r="L69" s="1125">
        <v>823177.04</v>
      </c>
      <c r="M69" s="1125">
        <v>646870.42000000004</v>
      </c>
      <c r="N69" s="1125">
        <v>4818397.4000000004</v>
      </c>
    </row>
    <row r="70" spans="1:15">
      <c r="A70" s="389" t="s">
        <v>551</v>
      </c>
      <c r="B70" s="1127">
        <v>286404.44</v>
      </c>
      <c r="C70" s="1127">
        <v>168380.53</v>
      </c>
      <c r="D70" s="1127">
        <v>194845.9</v>
      </c>
      <c r="E70" s="1127">
        <v>285322.03000000003</v>
      </c>
      <c r="F70" s="1127">
        <v>303447.09999999998</v>
      </c>
      <c r="G70" s="1127">
        <v>291724.19</v>
      </c>
      <c r="H70" s="1127">
        <v>316224.65000000002</v>
      </c>
      <c r="I70" s="1127">
        <v>488730.63</v>
      </c>
      <c r="J70" s="1127">
        <v>325124.7</v>
      </c>
      <c r="K70" s="1127">
        <v>688145.77</v>
      </c>
      <c r="L70" s="1127">
        <v>823177.04</v>
      </c>
      <c r="M70" s="1127">
        <v>646870.42000000004</v>
      </c>
      <c r="N70" s="1127">
        <v>4818397.4000000004</v>
      </c>
      <c r="O70" s="115"/>
    </row>
    <row r="71" spans="1:15">
      <c r="A71" s="387" t="s">
        <v>294</v>
      </c>
      <c r="B71" s="1125">
        <v>51171</v>
      </c>
      <c r="C71" s="1125">
        <v>48620</v>
      </c>
      <c r="D71" s="1125">
        <v>48299</v>
      </c>
      <c r="E71" s="1125">
        <v>54596</v>
      </c>
      <c r="F71" s="1125">
        <v>43887</v>
      </c>
      <c r="G71" s="1125">
        <v>44270</v>
      </c>
      <c r="H71" s="1125">
        <v>51552</v>
      </c>
      <c r="I71" s="1125">
        <v>53131</v>
      </c>
      <c r="J71" s="1125">
        <v>44460</v>
      </c>
      <c r="K71" s="1125">
        <v>51238</v>
      </c>
      <c r="L71" s="1125">
        <v>54673.270000000004</v>
      </c>
      <c r="M71" s="1125">
        <v>36917</v>
      </c>
      <c r="N71" s="1125">
        <v>582814.27</v>
      </c>
    </row>
    <row r="72" spans="1:15">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5">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5">
      <c r="A74" s="389" t="s">
        <v>301</v>
      </c>
      <c r="B74" s="1127">
        <v>51171</v>
      </c>
      <c r="C74" s="1127">
        <v>48620</v>
      </c>
      <c r="D74" s="1127">
        <v>48299</v>
      </c>
      <c r="E74" s="1127">
        <v>54596</v>
      </c>
      <c r="F74" s="1127">
        <v>43887</v>
      </c>
      <c r="G74" s="1127">
        <v>44270</v>
      </c>
      <c r="H74" s="1127">
        <v>51552</v>
      </c>
      <c r="I74" s="1127">
        <v>53131</v>
      </c>
      <c r="J74" s="1127">
        <v>44460</v>
      </c>
      <c r="K74" s="1127">
        <v>51238</v>
      </c>
      <c r="L74" s="1127">
        <v>54673.270000000004</v>
      </c>
      <c r="M74" s="1127">
        <v>36917</v>
      </c>
      <c r="N74" s="1127">
        <v>582814.27</v>
      </c>
    </row>
    <row r="75" spans="1:15">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5">
      <c r="A76" s="387" t="s">
        <v>302</v>
      </c>
      <c r="B76" s="1125">
        <v>25065.34</v>
      </c>
      <c r="C76" s="1125">
        <v>142892.59</v>
      </c>
      <c r="D76" s="1125">
        <v>173331.05000000002</v>
      </c>
      <c r="E76" s="1125">
        <v>251749.83</v>
      </c>
      <c r="F76" s="1125">
        <v>22948.13</v>
      </c>
      <c r="G76" s="1125">
        <v>72181.34</v>
      </c>
      <c r="H76" s="1125">
        <v>29139.45</v>
      </c>
      <c r="I76" s="1125">
        <v>191519.31</v>
      </c>
      <c r="J76" s="1125">
        <v>1380.61</v>
      </c>
      <c r="K76" s="1125">
        <v>36174.740000000005</v>
      </c>
      <c r="L76" s="1125">
        <v>226058.79</v>
      </c>
      <c r="M76" s="1125">
        <v>149828.54999999999</v>
      </c>
      <c r="N76" s="1125">
        <v>1322269.7299999997</v>
      </c>
    </row>
    <row r="77" spans="1:15">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5">
      <c r="A78" s="389" t="s">
        <v>432</v>
      </c>
      <c r="B78" s="1127">
        <v>18053</v>
      </c>
      <c r="C78" s="1127">
        <v>142202.79999999999</v>
      </c>
      <c r="D78" s="1127">
        <v>168110</v>
      </c>
      <c r="E78" s="1127">
        <v>240025</v>
      </c>
      <c r="F78" s="1127">
        <v>21400</v>
      </c>
      <c r="G78" s="1127">
        <v>71160</v>
      </c>
      <c r="H78" s="1127">
        <v>27270</v>
      </c>
      <c r="I78" s="1127">
        <v>190219</v>
      </c>
      <c r="J78" s="1127">
        <v>0</v>
      </c>
      <c r="K78" s="1127">
        <v>30150</v>
      </c>
      <c r="L78" s="1127">
        <v>220400</v>
      </c>
      <c r="M78" s="1127">
        <v>118425</v>
      </c>
      <c r="N78" s="1127">
        <v>1247414.8</v>
      </c>
    </row>
    <row r="79" spans="1:15">
      <c r="A79" s="390" t="s">
        <v>556</v>
      </c>
      <c r="B79" s="1127">
        <v>2762.34</v>
      </c>
      <c r="C79" s="1127">
        <v>689.79</v>
      </c>
      <c r="D79" s="1127">
        <v>586.82000000000005</v>
      </c>
      <c r="E79" s="1127">
        <v>2806.49</v>
      </c>
      <c r="F79" s="1127">
        <v>1548.13</v>
      </c>
      <c r="G79" s="1127">
        <v>481.34</v>
      </c>
      <c r="H79" s="1127">
        <v>469.45</v>
      </c>
      <c r="I79" s="1127">
        <v>1300.31</v>
      </c>
      <c r="J79" s="1127">
        <v>1380.61</v>
      </c>
      <c r="K79" s="1127">
        <v>5396.44</v>
      </c>
      <c r="L79" s="1127">
        <v>1658.79</v>
      </c>
      <c r="M79" s="1127">
        <v>2572.54</v>
      </c>
      <c r="N79" s="1127">
        <v>21653.050000000003</v>
      </c>
    </row>
    <row r="80" spans="1:15">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4250</v>
      </c>
      <c r="C81" s="1127">
        <v>0</v>
      </c>
      <c r="D81" s="1127">
        <v>4634.2299999999996</v>
      </c>
      <c r="E81" s="1127">
        <v>8918.34</v>
      </c>
      <c r="F81" s="1127">
        <v>0</v>
      </c>
      <c r="G81" s="1127">
        <v>540</v>
      </c>
      <c r="H81" s="1127">
        <v>1400</v>
      </c>
      <c r="I81" s="1127">
        <v>0</v>
      </c>
      <c r="J81" s="1127">
        <v>0</v>
      </c>
      <c r="K81" s="1127">
        <v>628.29999999999995</v>
      </c>
      <c r="L81" s="1127">
        <v>4000</v>
      </c>
      <c r="M81" s="1127">
        <v>28831.01</v>
      </c>
      <c r="N81" s="1127">
        <v>53201.88</v>
      </c>
    </row>
    <row r="82" spans="1:14">
      <c r="A82" s="370" t="s">
        <v>122</v>
      </c>
      <c r="B82" s="1081">
        <v>213101467.31</v>
      </c>
      <c r="C82" s="1081">
        <v>208693904.61000001</v>
      </c>
      <c r="D82" s="1081">
        <v>189871419.18000004</v>
      </c>
      <c r="E82" s="1081">
        <v>350823137.49999994</v>
      </c>
      <c r="F82" s="1081">
        <v>195778322.12</v>
      </c>
      <c r="G82" s="1081">
        <v>251065411.22000003</v>
      </c>
      <c r="H82" s="1081">
        <v>201979416.37999997</v>
      </c>
      <c r="I82" s="1081">
        <v>240887468.19999999</v>
      </c>
      <c r="J82" s="1081">
        <v>273700117.78000003</v>
      </c>
      <c r="K82" s="1081">
        <v>311784773.58999997</v>
      </c>
      <c r="L82" s="1081">
        <v>201317869.55999997</v>
      </c>
      <c r="M82" s="1081">
        <v>212555580.81999996</v>
      </c>
      <c r="N82" s="1081">
        <v>2851558888.27</v>
      </c>
    </row>
    <row r="83" spans="1:14">
      <c r="A83" s="391" t="s">
        <v>443</v>
      </c>
      <c r="B83" s="305"/>
      <c r="C83" s="305"/>
      <c r="D83" s="305"/>
      <c r="E83" s="305"/>
      <c r="F83" s="305"/>
      <c r="G83" s="305"/>
      <c r="H83" s="305"/>
      <c r="I83" s="305"/>
      <c r="J83" s="305"/>
      <c r="K83" s="305"/>
      <c r="L83" s="305"/>
      <c r="M83" s="305"/>
      <c r="N83" s="305"/>
    </row>
    <row r="84" spans="1:14">
      <c r="A84" s="155" t="s">
        <v>1628</v>
      </c>
      <c r="B84" s="305"/>
      <c r="C84" s="305"/>
      <c r="D84" s="305"/>
      <c r="E84" s="305"/>
      <c r="F84" s="305"/>
      <c r="G84" s="305"/>
      <c r="H84" s="305"/>
      <c r="I84" s="305"/>
      <c r="J84" s="305"/>
      <c r="K84" s="305"/>
      <c r="L84" s="305"/>
      <c r="M84" s="305"/>
      <c r="N84" s="305"/>
    </row>
    <row r="85" spans="1:14">
      <c r="A85" s="391" t="s">
        <v>559</v>
      </c>
      <c r="B85" s="305"/>
      <c r="C85" s="305"/>
      <c r="D85" s="305"/>
      <c r="E85" s="305"/>
      <c r="F85" s="305"/>
      <c r="G85" s="305"/>
      <c r="H85" s="305"/>
      <c r="I85" s="305"/>
      <c r="J85" s="305"/>
      <c r="K85" s="305"/>
      <c r="L85" s="305"/>
      <c r="M85" s="305"/>
      <c r="N85" s="305"/>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85"/>
  <sheetViews>
    <sheetView showGridLines="0" zoomScaleNormal="100" workbookViewId="0">
      <pane xSplit="1" ySplit="7" topLeftCell="B58" activePane="bottomRight" state="frozen"/>
      <selection pane="topRight" activeCell="B1" sqref="B1"/>
      <selection pane="bottomLeft" activeCell="A12" sqref="A12"/>
      <selection pane="bottomRight" activeCell="H87" sqref="H87"/>
    </sheetView>
  </sheetViews>
  <sheetFormatPr defaultColWidth="9.140625" defaultRowHeight="12.75"/>
  <cols>
    <col min="1" max="1" width="69.7109375" style="109" customWidth="1"/>
    <col min="2" max="10" width="10.140625" style="109" customWidth="1"/>
    <col min="11" max="16384" width="9.140625" style="109"/>
  </cols>
  <sheetData>
    <row r="1" spans="1:11">
      <c r="A1" s="133" t="s">
        <v>115</v>
      </c>
      <c r="B1" s="135"/>
      <c r="C1" s="135"/>
      <c r="D1" s="135"/>
      <c r="E1" s="135"/>
      <c r="F1" s="137"/>
      <c r="G1" s="137"/>
      <c r="H1" s="136"/>
      <c r="I1" s="136"/>
      <c r="J1" s="136"/>
      <c r="K1" s="136">
        <v>39</v>
      </c>
    </row>
    <row r="4" spans="1:11">
      <c r="A4" s="226" t="s">
        <v>13</v>
      </c>
    </row>
    <row r="5" spans="1:11">
      <c r="A5" s="226" t="s">
        <v>1636</v>
      </c>
    </row>
    <row r="6" spans="1:11">
      <c r="A6" s="225" t="s">
        <v>181</v>
      </c>
    </row>
    <row r="7" spans="1:11">
      <c r="A7" s="364" t="s">
        <v>581</v>
      </c>
      <c r="B7" s="365">
        <v>2015</v>
      </c>
      <c r="C7" s="365">
        <v>2016</v>
      </c>
      <c r="D7" s="365">
        <v>2017</v>
      </c>
      <c r="E7" s="365">
        <v>2018</v>
      </c>
      <c r="F7" s="365">
        <v>2019</v>
      </c>
      <c r="G7" s="365">
        <v>2020</v>
      </c>
      <c r="H7" s="227">
        <v>2021</v>
      </c>
      <c r="I7" s="227">
        <v>2022</v>
      </c>
      <c r="J7" s="227">
        <v>2023</v>
      </c>
      <c r="K7" s="227">
        <v>2024</v>
      </c>
    </row>
    <row r="8" spans="1:11">
      <c r="A8" s="228" t="s">
        <v>182</v>
      </c>
      <c r="B8" s="1077">
        <v>620901376.04999983</v>
      </c>
      <c r="C8" s="1077">
        <v>614301440.34000003</v>
      </c>
      <c r="D8" s="1077">
        <v>594216007.25</v>
      </c>
      <c r="E8" s="1077">
        <v>529519158.53999996</v>
      </c>
      <c r="F8" s="1077">
        <v>634802076.24000001</v>
      </c>
      <c r="G8" s="1077">
        <v>659046432.97000003</v>
      </c>
      <c r="H8" s="1077">
        <v>833976030.3499999</v>
      </c>
      <c r="I8" s="1077">
        <v>1188509282.51</v>
      </c>
      <c r="J8" s="1077">
        <v>1366066084.6200001</v>
      </c>
      <c r="K8" s="1125">
        <v>1560572289.6999998</v>
      </c>
    </row>
    <row r="9" spans="1:11">
      <c r="A9" s="228" t="s">
        <v>297</v>
      </c>
      <c r="B9" s="1077">
        <v>211984891.95999995</v>
      </c>
      <c r="C9" s="1077">
        <v>186707685.35999998</v>
      </c>
      <c r="D9" s="1077">
        <v>210397858</v>
      </c>
      <c r="E9" s="1077">
        <v>244772969.38999996</v>
      </c>
      <c r="F9" s="1077">
        <v>305298850.85999995</v>
      </c>
      <c r="G9" s="1077">
        <v>322318573.09000003</v>
      </c>
      <c r="H9" s="1077">
        <v>388829318.33999997</v>
      </c>
      <c r="I9" s="1077">
        <v>444006508.47000009</v>
      </c>
      <c r="J9" s="1077">
        <v>536983580.76999998</v>
      </c>
      <c r="K9" s="1126">
        <v>596691113.51999986</v>
      </c>
    </row>
    <row r="10" spans="1:11">
      <c r="A10" s="229" t="s">
        <v>505</v>
      </c>
      <c r="B10" s="1079">
        <v>6306869.2799999993</v>
      </c>
      <c r="C10" s="1079">
        <v>6863846.9299999997</v>
      </c>
      <c r="D10" s="1079">
        <v>10237783.249999998</v>
      </c>
      <c r="E10" s="1079">
        <v>10736481.93</v>
      </c>
      <c r="F10" s="1079">
        <v>15570441.060000002</v>
      </c>
      <c r="G10" s="1079">
        <v>8628144.1699999999</v>
      </c>
      <c r="H10" s="1079">
        <v>18921742.700000003</v>
      </c>
      <c r="I10" s="1079">
        <v>16795470.25</v>
      </c>
      <c r="J10" s="1079">
        <v>23170875.699999999</v>
      </c>
      <c r="K10" s="1127">
        <v>19746984.920000002</v>
      </c>
    </row>
    <row r="11" spans="1:11">
      <c r="A11" s="229" t="s">
        <v>506</v>
      </c>
      <c r="B11" s="1079">
        <v>192495940.99999997</v>
      </c>
      <c r="C11" s="1079">
        <v>167779631.94</v>
      </c>
      <c r="D11" s="1079">
        <v>186948584.76000002</v>
      </c>
      <c r="E11" s="1079">
        <v>219182998.16999996</v>
      </c>
      <c r="F11" s="1079">
        <v>270380551.46999997</v>
      </c>
      <c r="G11" s="1079">
        <v>293010478.41999996</v>
      </c>
      <c r="H11" s="1079">
        <v>346192359.42000002</v>
      </c>
      <c r="I11" s="1079">
        <v>400254961.68000007</v>
      </c>
      <c r="J11" s="1079">
        <v>479493720.50999999</v>
      </c>
      <c r="K11" s="1127">
        <v>542796471.09000003</v>
      </c>
    </row>
    <row r="12" spans="1:11">
      <c r="A12" s="229" t="s">
        <v>507</v>
      </c>
      <c r="B12" s="1079">
        <v>9401638.9499999993</v>
      </c>
      <c r="C12" s="1079">
        <v>7268023.3200000003</v>
      </c>
      <c r="D12" s="1079">
        <v>6898692.1000000015</v>
      </c>
      <c r="E12" s="1079">
        <v>7842479.8200000012</v>
      </c>
      <c r="F12" s="1079">
        <v>8700909.2300000004</v>
      </c>
      <c r="G12" s="1079">
        <v>6588613.7999999998</v>
      </c>
      <c r="H12" s="1079">
        <v>9470495.4600000009</v>
      </c>
      <c r="I12" s="1079">
        <v>12722445.280000001</v>
      </c>
      <c r="J12" s="1079">
        <v>14559627.520000001</v>
      </c>
      <c r="K12" s="1127">
        <v>15333800.309999999</v>
      </c>
    </row>
    <row r="13" spans="1:11">
      <c r="A13" s="229" t="s">
        <v>508</v>
      </c>
      <c r="B13" s="1079">
        <v>115559.86</v>
      </c>
      <c r="C13" s="1079">
        <v>133682.20000000001</v>
      </c>
      <c r="D13" s="1079">
        <v>33232.57</v>
      </c>
      <c r="E13" s="1079">
        <v>50142.13</v>
      </c>
      <c r="F13" s="1079">
        <v>281721.07</v>
      </c>
      <c r="G13" s="1079">
        <v>3060866.67</v>
      </c>
      <c r="H13" s="1079">
        <v>567800</v>
      </c>
      <c r="I13" s="1079">
        <v>964032.1</v>
      </c>
      <c r="J13" s="1079">
        <v>1476942.27</v>
      </c>
      <c r="K13" s="1127">
        <v>1127684.4100000001</v>
      </c>
    </row>
    <row r="14" spans="1:11">
      <c r="A14" s="229" t="s">
        <v>509</v>
      </c>
      <c r="B14" s="1079">
        <v>793278.92</v>
      </c>
      <c r="C14" s="1079">
        <v>1152368.81</v>
      </c>
      <c r="D14" s="1079">
        <v>1476073.85</v>
      </c>
      <c r="E14" s="1079">
        <v>2390112.2300000004</v>
      </c>
      <c r="F14" s="1079">
        <v>2040743.2700000003</v>
      </c>
      <c r="G14" s="1079">
        <v>2893410.6</v>
      </c>
      <c r="H14" s="1079">
        <v>4192296.82</v>
      </c>
      <c r="I14" s="1079">
        <v>4234287.6100000003</v>
      </c>
      <c r="J14" s="1079">
        <v>4640221.8899999997</v>
      </c>
      <c r="K14" s="1127">
        <v>5870334.4400000013</v>
      </c>
    </row>
    <row r="15" spans="1:11">
      <c r="A15" s="229" t="s">
        <v>510</v>
      </c>
      <c r="B15" s="1079">
        <v>1051111.6399999999</v>
      </c>
      <c r="C15" s="1079">
        <v>1140042.95</v>
      </c>
      <c r="D15" s="1079">
        <v>2756453.8400000003</v>
      </c>
      <c r="E15" s="1079">
        <v>2243322.7800000003</v>
      </c>
      <c r="F15" s="1079">
        <v>5488075.5</v>
      </c>
      <c r="G15" s="1079">
        <v>5232110.62</v>
      </c>
      <c r="H15" s="1079">
        <v>6154617.1699999999</v>
      </c>
      <c r="I15" s="1079">
        <v>5669502.6799999997</v>
      </c>
      <c r="J15" s="1079">
        <v>9900927.3100000005</v>
      </c>
      <c r="K15" s="1127">
        <v>7586490.2999999989</v>
      </c>
    </row>
    <row r="16" spans="1:11">
      <c r="A16" s="229" t="s">
        <v>511</v>
      </c>
      <c r="B16" s="1079">
        <v>1820492.31</v>
      </c>
      <c r="C16" s="1079">
        <v>2370089.2099999995</v>
      </c>
      <c r="D16" s="1079">
        <v>2047037.6300000004</v>
      </c>
      <c r="E16" s="1079">
        <v>2327432.33</v>
      </c>
      <c r="F16" s="1079">
        <v>2836409.26</v>
      </c>
      <c r="G16" s="1079">
        <v>2904948.81</v>
      </c>
      <c r="H16" s="1079">
        <v>3330006.7699999996</v>
      </c>
      <c r="I16" s="1079">
        <v>3365808.8699999996</v>
      </c>
      <c r="J16" s="1079">
        <v>3741265.57</v>
      </c>
      <c r="K16" s="1127">
        <v>4229348.05</v>
      </c>
    </row>
    <row r="17" spans="1:11">
      <c r="A17" s="228" t="s">
        <v>288</v>
      </c>
      <c r="B17" s="1077">
        <v>301729730.15999997</v>
      </c>
      <c r="C17" s="1077">
        <v>332286696.47000003</v>
      </c>
      <c r="D17" s="1077">
        <v>294825577.98000002</v>
      </c>
      <c r="E17" s="1077">
        <v>177483648.90000001</v>
      </c>
      <c r="F17" s="1077">
        <v>193026894.58999997</v>
      </c>
      <c r="G17" s="1077">
        <v>162867194.72</v>
      </c>
      <c r="H17" s="1077">
        <v>306944744.33999997</v>
      </c>
      <c r="I17" s="1077">
        <v>607904988.96000004</v>
      </c>
      <c r="J17" s="1077">
        <v>482412793.93000013</v>
      </c>
      <c r="K17" s="1126">
        <v>608804651.33000004</v>
      </c>
    </row>
    <row r="18" spans="1:11">
      <c r="A18" s="229" t="s">
        <v>512</v>
      </c>
      <c r="B18" s="1079">
        <v>122416001.17999999</v>
      </c>
      <c r="C18" s="1079">
        <v>115632659.69</v>
      </c>
      <c r="D18" s="1079">
        <v>119136854.70999999</v>
      </c>
      <c r="E18" s="1079">
        <v>94239248.230000004</v>
      </c>
      <c r="F18" s="1079">
        <v>118852486.27</v>
      </c>
      <c r="G18" s="1079">
        <v>97033116.769999996</v>
      </c>
      <c r="H18" s="1079">
        <v>215009287.84999999</v>
      </c>
      <c r="I18" s="1079">
        <v>484507228.66000009</v>
      </c>
      <c r="J18" s="1079">
        <v>328892129.25000012</v>
      </c>
      <c r="K18" s="1127">
        <v>374918018.83000004</v>
      </c>
    </row>
    <row r="19" spans="1:11">
      <c r="A19" s="229" t="s">
        <v>513</v>
      </c>
      <c r="B19" s="1079">
        <v>0</v>
      </c>
      <c r="C19" s="1079">
        <v>0</v>
      </c>
      <c r="D19" s="1079">
        <v>0</v>
      </c>
      <c r="E19" s="1079">
        <v>0</v>
      </c>
      <c r="F19" s="1079">
        <v>0</v>
      </c>
      <c r="G19" s="1079">
        <v>0</v>
      </c>
      <c r="H19" s="1079">
        <v>0</v>
      </c>
      <c r="I19" s="1079">
        <v>0</v>
      </c>
      <c r="J19" s="1079">
        <v>0</v>
      </c>
      <c r="K19" s="1127">
        <v>0</v>
      </c>
    </row>
    <row r="20" spans="1:11">
      <c r="A20" s="229" t="s">
        <v>514</v>
      </c>
      <c r="B20" s="1079">
        <v>0</v>
      </c>
      <c r="C20" s="1079">
        <v>0</v>
      </c>
      <c r="D20" s="1079">
        <v>0</v>
      </c>
      <c r="E20" s="1079">
        <v>0</v>
      </c>
      <c r="F20" s="1079">
        <v>0</v>
      </c>
      <c r="G20" s="1079">
        <v>0</v>
      </c>
      <c r="H20" s="1079">
        <v>0</v>
      </c>
      <c r="I20" s="1079">
        <v>0</v>
      </c>
      <c r="J20" s="1079">
        <v>0</v>
      </c>
      <c r="K20" s="1127">
        <v>0</v>
      </c>
    </row>
    <row r="21" spans="1:11">
      <c r="A21" s="229" t="s">
        <v>515</v>
      </c>
      <c r="B21" s="1079">
        <v>31266064.749999996</v>
      </c>
      <c r="C21" s="1079">
        <v>38992566.710000001</v>
      </c>
      <c r="D21" s="1079">
        <v>55325708.07</v>
      </c>
      <c r="E21" s="1079">
        <v>52575681.620000005</v>
      </c>
      <c r="F21" s="1079">
        <v>37676433.800000004</v>
      </c>
      <c r="G21" s="1079">
        <v>45462226.510000005</v>
      </c>
      <c r="H21" s="1079">
        <v>46569772.979999989</v>
      </c>
      <c r="I21" s="1079">
        <v>47246135.43</v>
      </c>
      <c r="J21" s="1079">
        <v>64322448.840000011</v>
      </c>
      <c r="K21" s="1127">
        <v>125248862.15000001</v>
      </c>
    </row>
    <row r="22" spans="1:11">
      <c r="A22" s="229" t="s">
        <v>516</v>
      </c>
      <c r="B22" s="1079">
        <v>147783484.64999998</v>
      </c>
      <c r="C22" s="1079">
        <v>176976731.82000002</v>
      </c>
      <c r="D22" s="1079">
        <v>120207255.52000001</v>
      </c>
      <c r="E22" s="1079">
        <v>30384763.66</v>
      </c>
      <c r="F22" s="1079">
        <v>36138090.240000002</v>
      </c>
      <c r="G22" s="1079">
        <v>19463473.84</v>
      </c>
      <c r="H22" s="1079">
        <v>42734278.730000004</v>
      </c>
      <c r="I22" s="1079">
        <v>69592169.030000001</v>
      </c>
      <c r="J22" s="1079">
        <v>84116609.140000001</v>
      </c>
      <c r="K22" s="1127">
        <v>108166127.91</v>
      </c>
    </row>
    <row r="23" spans="1:11">
      <c r="A23" s="229" t="s">
        <v>517</v>
      </c>
      <c r="B23" s="1079">
        <v>0</v>
      </c>
      <c r="C23" s="1079">
        <v>0</v>
      </c>
      <c r="D23" s="1079">
        <v>0</v>
      </c>
      <c r="E23" s="1079">
        <v>0</v>
      </c>
      <c r="F23" s="1079">
        <v>0</v>
      </c>
      <c r="G23" s="1079">
        <v>908377.59999999986</v>
      </c>
      <c r="H23" s="1079">
        <v>2630459.7799999998</v>
      </c>
      <c r="I23" s="1079">
        <v>4455705.540000001</v>
      </c>
      <c r="J23" s="1079">
        <v>3443024</v>
      </c>
      <c r="K23" s="1127">
        <v>0</v>
      </c>
    </row>
    <row r="24" spans="1:11">
      <c r="A24" s="229" t="s">
        <v>518</v>
      </c>
      <c r="B24" s="1079">
        <v>88059.859999999986</v>
      </c>
      <c r="C24" s="1079">
        <v>133682.20000000001</v>
      </c>
      <c r="D24" s="1079">
        <v>89294.54</v>
      </c>
      <c r="E24" s="1079">
        <v>283955.39</v>
      </c>
      <c r="F24" s="1079">
        <v>179942.14</v>
      </c>
      <c r="G24" s="1079">
        <v>0</v>
      </c>
      <c r="H24" s="1079">
        <v>945</v>
      </c>
      <c r="I24" s="1079">
        <v>10605.539999999999</v>
      </c>
      <c r="J24" s="1079">
        <v>30376.080000000002</v>
      </c>
      <c r="K24" s="1127">
        <v>17339.09</v>
      </c>
    </row>
    <row r="25" spans="1:11">
      <c r="A25" s="229" t="s">
        <v>519</v>
      </c>
      <c r="B25" s="1079">
        <v>88059.86</v>
      </c>
      <c r="C25" s="1079">
        <v>417373.85000000003</v>
      </c>
      <c r="D25" s="1079">
        <v>33232.57</v>
      </c>
      <c r="E25" s="1079">
        <v>0</v>
      </c>
      <c r="F25" s="1079">
        <v>89971.07</v>
      </c>
      <c r="G25" s="1079">
        <v>0</v>
      </c>
      <c r="H25" s="1079">
        <v>0</v>
      </c>
      <c r="I25" s="1079">
        <v>2092207.6400000001</v>
      </c>
      <c r="J25" s="1079">
        <v>1198515.1199999999</v>
      </c>
      <c r="K25" s="1127">
        <v>454303.35</v>
      </c>
    </row>
    <row r="26" spans="1:11">
      <c r="A26" s="229" t="s">
        <v>520</v>
      </c>
      <c r="B26" s="1079">
        <v>88059.86</v>
      </c>
      <c r="C26" s="1079">
        <v>133682.20000000001</v>
      </c>
      <c r="D26" s="1079">
        <v>33232.57</v>
      </c>
      <c r="E26" s="1079">
        <v>0</v>
      </c>
      <c r="F26" s="1079">
        <v>89971.07</v>
      </c>
      <c r="G26" s="1079">
        <v>0</v>
      </c>
      <c r="H26" s="1079">
        <v>0</v>
      </c>
      <c r="I26" s="1079">
        <v>937.11999999999989</v>
      </c>
      <c r="J26" s="1079">
        <v>409691.5</v>
      </c>
      <c r="K26" s="1127">
        <v>0</v>
      </c>
    </row>
    <row r="27" spans="1:11">
      <c r="A27" s="228" t="s">
        <v>287</v>
      </c>
      <c r="B27" s="1077">
        <v>91871745.270000011</v>
      </c>
      <c r="C27" s="1077">
        <v>91473237</v>
      </c>
      <c r="D27" s="1077">
        <v>77024611.480000004</v>
      </c>
      <c r="E27" s="1077">
        <v>97693192.25</v>
      </c>
      <c r="F27" s="1077">
        <v>124331513.69000001</v>
      </c>
      <c r="G27" s="1077">
        <v>158425496.39000002</v>
      </c>
      <c r="H27" s="1077">
        <v>129133265.79000001</v>
      </c>
      <c r="I27" s="1077">
        <v>127305960.00999999</v>
      </c>
      <c r="J27" s="1077">
        <v>334862903.02999997</v>
      </c>
      <c r="K27" s="1126">
        <v>336209939.28999996</v>
      </c>
    </row>
    <row r="28" spans="1:11">
      <c r="A28" s="229" t="s">
        <v>521</v>
      </c>
      <c r="B28" s="1079">
        <v>88059.859999999986</v>
      </c>
      <c r="C28" s="1079">
        <v>5983042.0999999996</v>
      </c>
      <c r="D28" s="1079">
        <v>7289503.2500000009</v>
      </c>
      <c r="E28" s="1079">
        <v>19397036.82</v>
      </c>
      <c r="F28" s="1079">
        <v>55381632.520000003</v>
      </c>
      <c r="G28" s="1079">
        <v>91968707.410000011</v>
      </c>
      <c r="H28" s="1079">
        <v>41027380.629999995</v>
      </c>
      <c r="I28" s="1079">
        <v>54863407.690000005</v>
      </c>
      <c r="J28" s="1079">
        <v>141810598.16999999</v>
      </c>
      <c r="K28" s="1127">
        <v>66335358.189999998</v>
      </c>
    </row>
    <row r="29" spans="1:11">
      <c r="A29" s="229" t="s">
        <v>522</v>
      </c>
      <c r="B29" s="1079">
        <v>217264.88999999998</v>
      </c>
      <c r="C29" s="1079">
        <v>300637.10000000003</v>
      </c>
      <c r="D29" s="1079">
        <v>90128.359999999986</v>
      </c>
      <c r="E29" s="1079">
        <v>3289199.75</v>
      </c>
      <c r="F29" s="1079">
        <v>2728197.91</v>
      </c>
      <c r="G29" s="1079">
        <v>1639689.3299999998</v>
      </c>
      <c r="H29" s="1079">
        <v>1049272.3199999998</v>
      </c>
      <c r="I29" s="1079">
        <v>1463093.28</v>
      </c>
      <c r="J29" s="1079">
        <v>14005201.310000001</v>
      </c>
      <c r="K29" s="1127">
        <v>77432035.439999998</v>
      </c>
    </row>
    <row r="30" spans="1:11">
      <c r="A30" s="229" t="s">
        <v>523</v>
      </c>
      <c r="B30" s="1079">
        <v>77418246.460000008</v>
      </c>
      <c r="C30" s="1079">
        <v>71462656.629999995</v>
      </c>
      <c r="D30" s="1079">
        <v>56788099.519999996</v>
      </c>
      <c r="E30" s="1079">
        <v>36224854.609999999</v>
      </c>
      <c r="F30" s="1079">
        <v>45977116.110000007</v>
      </c>
      <c r="G30" s="1079">
        <v>51725652.79999999</v>
      </c>
      <c r="H30" s="1079">
        <v>60097207.489999995</v>
      </c>
      <c r="I30" s="1079">
        <v>43338127.619999997</v>
      </c>
      <c r="J30" s="1079">
        <v>155251402.67000002</v>
      </c>
      <c r="K30" s="1127">
        <v>165758610.86000001</v>
      </c>
    </row>
    <row r="31" spans="1:11">
      <c r="A31" s="229" t="s">
        <v>524</v>
      </c>
      <c r="B31" s="1079">
        <v>1120885.95</v>
      </c>
      <c r="C31" s="1079">
        <v>1023787.1200000001</v>
      </c>
      <c r="D31" s="1079">
        <v>1086608.96</v>
      </c>
      <c r="E31" s="1079">
        <v>973354.76999999979</v>
      </c>
      <c r="F31" s="1079">
        <v>1033136.6599999998</v>
      </c>
      <c r="G31" s="1079">
        <v>695868.02</v>
      </c>
      <c r="H31" s="1079">
        <v>1410698.2399999998</v>
      </c>
      <c r="I31" s="1079">
        <v>1024346.3199999998</v>
      </c>
      <c r="J31" s="1079">
        <v>643734.93999999994</v>
      </c>
      <c r="K31" s="1127">
        <v>717309.35</v>
      </c>
    </row>
    <row r="32" spans="1:11">
      <c r="A32" s="229" t="s">
        <v>525</v>
      </c>
      <c r="B32" s="1079">
        <v>4134364.75</v>
      </c>
      <c r="C32" s="1079">
        <v>3693375</v>
      </c>
      <c r="D32" s="1079">
        <v>4497344</v>
      </c>
      <c r="E32" s="1079">
        <v>4263228.0600000005</v>
      </c>
      <c r="F32" s="1079">
        <v>5133754</v>
      </c>
      <c r="G32" s="1079">
        <v>3287028</v>
      </c>
      <c r="H32" s="1079">
        <v>5532545.2000000011</v>
      </c>
      <c r="I32" s="1079">
        <v>8718808.4000000004</v>
      </c>
      <c r="J32" s="1079">
        <v>9403984</v>
      </c>
      <c r="K32" s="1127">
        <v>6634348</v>
      </c>
    </row>
    <row r="33" spans="1:11">
      <c r="A33" s="229" t="s">
        <v>526</v>
      </c>
      <c r="B33" s="1079">
        <v>4084767.11</v>
      </c>
      <c r="C33" s="1079">
        <v>3636755.78</v>
      </c>
      <c r="D33" s="1079">
        <v>1203871.03</v>
      </c>
      <c r="E33" s="1079">
        <v>28822224.190000001</v>
      </c>
      <c r="F33" s="1079">
        <v>7355405.1799999997</v>
      </c>
      <c r="G33" s="1079">
        <v>5119418.3400000008</v>
      </c>
      <c r="H33" s="1079">
        <v>8881206.2100000028</v>
      </c>
      <c r="I33" s="1079">
        <v>9579499.5999999996</v>
      </c>
      <c r="J33" s="1079">
        <v>3014041.42</v>
      </c>
      <c r="K33" s="1127">
        <v>6447440.2199999997</v>
      </c>
    </row>
    <row r="34" spans="1:11">
      <c r="A34" s="229" t="s">
        <v>527</v>
      </c>
      <c r="B34" s="1079">
        <v>1722373.0299999998</v>
      </c>
      <c r="C34" s="1079">
        <v>2016563.3299999996</v>
      </c>
      <c r="D34" s="1079">
        <v>2418112.77</v>
      </c>
      <c r="E34" s="1079">
        <v>1080140.55</v>
      </c>
      <c r="F34" s="1079">
        <v>1708734.8800000004</v>
      </c>
      <c r="G34" s="1079">
        <v>823815.27</v>
      </c>
      <c r="H34" s="1079">
        <v>3034717.36</v>
      </c>
      <c r="I34" s="1079">
        <v>2658297.2199999997</v>
      </c>
      <c r="J34" s="1079">
        <v>0</v>
      </c>
      <c r="K34" s="1127">
        <v>0</v>
      </c>
    </row>
    <row r="35" spans="1:11">
      <c r="A35" s="229" t="s">
        <v>528</v>
      </c>
      <c r="B35" s="1079">
        <v>3085783.2199999997</v>
      </c>
      <c r="C35" s="1079">
        <v>3356419.9399999995</v>
      </c>
      <c r="D35" s="1079">
        <v>3650943.59</v>
      </c>
      <c r="E35" s="1079">
        <v>3643153.5</v>
      </c>
      <c r="F35" s="1079">
        <v>5013536.4299999988</v>
      </c>
      <c r="G35" s="1079">
        <v>3165317.2199999997</v>
      </c>
      <c r="H35" s="1079">
        <v>8100238.3399999999</v>
      </c>
      <c r="I35" s="1079">
        <v>5660379.8799999999</v>
      </c>
      <c r="J35" s="1079">
        <v>10733940.520000001</v>
      </c>
      <c r="K35" s="1127">
        <v>12884837.23</v>
      </c>
    </row>
    <row r="36" spans="1:11">
      <c r="A36" s="228" t="s">
        <v>285</v>
      </c>
      <c r="B36" s="1077">
        <v>15315008.660000004</v>
      </c>
      <c r="C36" s="1077">
        <v>3833821.5100000007</v>
      </c>
      <c r="D36" s="1077">
        <v>11967959.789999999</v>
      </c>
      <c r="E36" s="1077">
        <v>9569347.9999999981</v>
      </c>
      <c r="F36" s="1077">
        <v>12144817.100000001</v>
      </c>
      <c r="G36" s="1077">
        <v>15435168.769999998</v>
      </c>
      <c r="H36" s="1077">
        <v>9068701.879999999</v>
      </c>
      <c r="I36" s="1077">
        <v>9291825.0700000003</v>
      </c>
      <c r="J36" s="1077">
        <v>11806806.890000001</v>
      </c>
      <c r="K36" s="1126">
        <v>18866585.560000002</v>
      </c>
    </row>
    <row r="37" spans="1:11">
      <c r="A37" s="228" t="s">
        <v>184</v>
      </c>
      <c r="B37" s="1077">
        <v>99375576.030000001</v>
      </c>
      <c r="C37" s="1077">
        <v>106375172.13000001</v>
      </c>
      <c r="D37" s="1077">
        <v>123598436.83</v>
      </c>
      <c r="E37" s="1077">
        <v>138977588.43000001</v>
      </c>
      <c r="F37" s="1077">
        <v>201069159.95000002</v>
      </c>
      <c r="G37" s="1077">
        <v>120034499.40000002</v>
      </c>
      <c r="H37" s="1077">
        <v>311115809.68000001</v>
      </c>
      <c r="I37" s="1077">
        <v>268114572.08999997</v>
      </c>
      <c r="J37" s="1077">
        <v>287180392.18000001</v>
      </c>
      <c r="K37" s="1125">
        <v>428177140.95000005</v>
      </c>
    </row>
    <row r="38" spans="1:11">
      <c r="A38" s="229" t="s">
        <v>529</v>
      </c>
      <c r="B38" s="1079">
        <v>26399746.300000001</v>
      </c>
      <c r="C38" s="1079">
        <v>23907419.219999999</v>
      </c>
      <c r="D38" s="1079">
        <v>32228865.439999998</v>
      </c>
      <c r="E38" s="1079">
        <v>33668119.780000001</v>
      </c>
      <c r="F38" s="1079">
        <v>63175236.979999997</v>
      </c>
      <c r="G38" s="1079">
        <v>25146281.700000003</v>
      </c>
      <c r="H38" s="1079">
        <v>131695488.11000001</v>
      </c>
      <c r="I38" s="1079">
        <v>97185832.820000008</v>
      </c>
      <c r="J38" s="1079">
        <v>100093630.68000001</v>
      </c>
      <c r="K38" s="1127">
        <v>123590330.66999999</v>
      </c>
    </row>
    <row r="39" spans="1:11">
      <c r="A39" s="229" t="s">
        <v>530</v>
      </c>
      <c r="B39" s="1079">
        <v>14548934.869999999</v>
      </c>
      <c r="C39" s="1079">
        <v>16368806.300000003</v>
      </c>
      <c r="D39" s="1079">
        <v>17367590.160000004</v>
      </c>
      <c r="E39" s="1079">
        <v>18873718.629999999</v>
      </c>
      <c r="F39" s="1079">
        <v>23143153.84</v>
      </c>
      <c r="G39" s="1079">
        <v>14230700.970000001</v>
      </c>
      <c r="H39" s="1079">
        <v>32532043.149999999</v>
      </c>
      <c r="I39" s="1079">
        <v>23932198.260000002</v>
      </c>
      <c r="J39" s="1079">
        <v>34644019.840000004</v>
      </c>
      <c r="K39" s="1127">
        <v>170631474.22999999</v>
      </c>
    </row>
    <row r="40" spans="1:11">
      <c r="A40" s="229" t="s">
        <v>531</v>
      </c>
      <c r="B40" s="1079">
        <v>8293560.3299999991</v>
      </c>
      <c r="C40" s="1079">
        <v>7418401.0199999996</v>
      </c>
      <c r="D40" s="1079">
        <v>7010137.2400000002</v>
      </c>
      <c r="E40" s="1079">
        <v>8024073.0699999994</v>
      </c>
      <c r="F40" s="1079">
        <v>9661418.2100000009</v>
      </c>
      <c r="G40" s="1079">
        <v>7858049.2799999993</v>
      </c>
      <c r="H40" s="1079">
        <v>12781782.68</v>
      </c>
      <c r="I40" s="1079">
        <v>23386939.080000002</v>
      </c>
      <c r="J40" s="1079">
        <v>20695941.129999995</v>
      </c>
      <c r="K40" s="1127">
        <v>15496156.370000001</v>
      </c>
    </row>
    <row r="41" spans="1:11">
      <c r="A41" s="229" t="s">
        <v>532</v>
      </c>
      <c r="B41" s="1079">
        <v>957553.25000000012</v>
      </c>
      <c r="C41" s="1079">
        <v>3540936.74</v>
      </c>
      <c r="D41" s="1079">
        <v>3075588.8499999996</v>
      </c>
      <c r="E41" s="1079">
        <v>704423.33000000007</v>
      </c>
      <c r="F41" s="1079">
        <v>1078639.8599999999</v>
      </c>
      <c r="G41" s="1079">
        <v>2413623.06</v>
      </c>
      <c r="H41" s="1079">
        <v>11674275.969999999</v>
      </c>
      <c r="I41" s="1079">
        <v>2982396.83</v>
      </c>
      <c r="J41" s="1079">
        <v>9699241.1600000001</v>
      </c>
      <c r="K41" s="1127">
        <v>3473652.3799999994</v>
      </c>
    </row>
    <row r="42" spans="1:11">
      <c r="A42" s="229" t="s">
        <v>533</v>
      </c>
      <c r="B42" s="1079">
        <v>0</v>
      </c>
      <c r="C42" s="1079">
        <v>0</v>
      </c>
      <c r="D42" s="1079">
        <v>0</v>
      </c>
      <c r="E42" s="1079">
        <v>0</v>
      </c>
      <c r="F42" s="1079">
        <v>0</v>
      </c>
      <c r="G42" s="1079">
        <v>0</v>
      </c>
      <c r="H42" s="1079">
        <v>0</v>
      </c>
      <c r="I42" s="1079">
        <v>0</v>
      </c>
      <c r="J42" s="1079">
        <v>0</v>
      </c>
      <c r="K42" s="1127">
        <v>0</v>
      </c>
    </row>
    <row r="43" spans="1:11">
      <c r="A43" s="229" t="s">
        <v>534</v>
      </c>
      <c r="B43" s="1079">
        <v>40431980.200000003</v>
      </c>
      <c r="C43" s="1079">
        <v>44015000.479999997</v>
      </c>
      <c r="D43" s="1079">
        <v>52349791.039999999</v>
      </c>
      <c r="E43" s="1079">
        <v>66430856.569999993</v>
      </c>
      <c r="F43" s="1079">
        <v>89262010.020000011</v>
      </c>
      <c r="G43" s="1079">
        <v>65214923.630000003</v>
      </c>
      <c r="H43" s="1079">
        <v>112187149.34999999</v>
      </c>
      <c r="I43" s="1079">
        <v>104241267.77000001</v>
      </c>
      <c r="J43" s="1079">
        <v>102966966.33999999</v>
      </c>
      <c r="K43" s="1127">
        <v>96477400.320000008</v>
      </c>
    </row>
    <row r="44" spans="1:11">
      <c r="A44" s="229" t="s">
        <v>535</v>
      </c>
      <c r="B44" s="1079">
        <v>2556430</v>
      </c>
      <c r="C44" s="1079">
        <v>190000</v>
      </c>
      <c r="D44" s="1079">
        <v>1437250</v>
      </c>
      <c r="E44" s="1079">
        <v>175500</v>
      </c>
      <c r="F44" s="1079">
        <v>902400</v>
      </c>
      <c r="G44" s="1079">
        <v>176000</v>
      </c>
      <c r="H44" s="1079">
        <v>693930</v>
      </c>
      <c r="I44" s="1079">
        <v>899534</v>
      </c>
      <c r="J44" s="1079">
        <v>472937.38</v>
      </c>
      <c r="K44" s="1127">
        <v>767300</v>
      </c>
    </row>
    <row r="45" spans="1:11">
      <c r="A45" s="229" t="s">
        <v>536</v>
      </c>
      <c r="B45" s="1079">
        <v>0</v>
      </c>
      <c r="C45" s="1079">
        <v>0</v>
      </c>
      <c r="D45" s="1079">
        <v>0</v>
      </c>
      <c r="E45" s="1079">
        <v>0</v>
      </c>
      <c r="F45" s="1079">
        <v>0</v>
      </c>
      <c r="G45" s="1079">
        <v>0</v>
      </c>
      <c r="H45" s="1079">
        <v>0</v>
      </c>
      <c r="I45" s="1079">
        <v>0</v>
      </c>
      <c r="J45" s="1079">
        <v>0</v>
      </c>
      <c r="K45" s="1127">
        <v>0</v>
      </c>
    </row>
    <row r="46" spans="1:11">
      <c r="A46" s="229" t="s">
        <v>537</v>
      </c>
      <c r="B46" s="1079">
        <v>6187371.0800000001</v>
      </c>
      <c r="C46" s="1079">
        <v>10934608.370000003</v>
      </c>
      <c r="D46" s="1079">
        <v>10129214.099999998</v>
      </c>
      <c r="E46" s="1079">
        <v>11100897.050000001</v>
      </c>
      <c r="F46" s="1079">
        <v>13846301.040000001</v>
      </c>
      <c r="G46" s="1079">
        <v>4994920.76</v>
      </c>
      <c r="H46" s="1079">
        <v>9551140.4199999943</v>
      </c>
      <c r="I46" s="1079">
        <v>15486403.330000002</v>
      </c>
      <c r="J46" s="1079">
        <v>18607655.649999999</v>
      </c>
      <c r="K46" s="1127">
        <v>17740826.98</v>
      </c>
    </row>
    <row r="47" spans="1:11">
      <c r="A47" s="228" t="s">
        <v>299</v>
      </c>
      <c r="B47" s="1077">
        <v>562975293.25</v>
      </c>
      <c r="C47" s="1077">
        <v>789349912.61999989</v>
      </c>
      <c r="D47" s="1077">
        <v>817836535.05999994</v>
      </c>
      <c r="E47" s="1077">
        <v>833771591.95999992</v>
      </c>
      <c r="F47" s="1077">
        <v>932886879.78999996</v>
      </c>
      <c r="G47" s="1077">
        <v>766166440.36000001</v>
      </c>
      <c r="H47" s="1077">
        <v>967172931.60000002</v>
      </c>
      <c r="I47" s="1077">
        <v>910552470.69000006</v>
      </c>
      <c r="J47" s="1077">
        <v>791969941.18000007</v>
      </c>
      <c r="K47" s="1125">
        <v>856085976.22000003</v>
      </c>
    </row>
    <row r="48" spans="1:11">
      <c r="A48" s="228" t="s">
        <v>300</v>
      </c>
      <c r="B48" s="1077">
        <v>249611826.96999997</v>
      </c>
      <c r="C48" s="1077">
        <v>230228409.48999998</v>
      </c>
      <c r="D48" s="1077">
        <v>311110494.91999996</v>
      </c>
      <c r="E48" s="1077">
        <v>345790992.98999995</v>
      </c>
      <c r="F48" s="1077">
        <v>519003107.6400001</v>
      </c>
      <c r="G48" s="1077">
        <v>458758589.68000001</v>
      </c>
      <c r="H48" s="1077">
        <v>572682262.30000007</v>
      </c>
      <c r="I48" s="1077">
        <v>605131046.54000008</v>
      </c>
      <c r="J48" s="1077">
        <v>745210552.13999999</v>
      </c>
      <c r="K48" s="1126">
        <v>769520738.4000001</v>
      </c>
    </row>
    <row r="49" spans="1:16">
      <c r="A49" s="229" t="s">
        <v>538</v>
      </c>
      <c r="B49" s="1079">
        <v>249611826.96999997</v>
      </c>
      <c r="C49" s="1079">
        <v>230228409.48999998</v>
      </c>
      <c r="D49" s="1079">
        <v>311110494.91999996</v>
      </c>
      <c r="E49" s="1079">
        <v>345790992.98999995</v>
      </c>
      <c r="F49" s="1079">
        <v>519003107.6400001</v>
      </c>
      <c r="G49" s="1079">
        <v>458758589.68000001</v>
      </c>
      <c r="H49" s="1079">
        <v>572682262.30000007</v>
      </c>
      <c r="I49" s="1079">
        <v>605131046.54000008</v>
      </c>
      <c r="J49" s="1079">
        <v>745210552.13999999</v>
      </c>
      <c r="K49" s="1127">
        <v>769520738.4000001</v>
      </c>
    </row>
    <row r="50" spans="1:16">
      <c r="A50" s="228" t="s">
        <v>290</v>
      </c>
      <c r="B50" s="1077">
        <v>9289591.3699999992</v>
      </c>
      <c r="C50" s="1077">
        <v>8874705.4399999995</v>
      </c>
      <c r="D50" s="1077">
        <v>8773636.9800000004</v>
      </c>
      <c r="E50" s="1077">
        <v>10145685.07</v>
      </c>
      <c r="F50" s="1077">
        <v>10989243.700000001</v>
      </c>
      <c r="G50" s="1077">
        <v>11500392</v>
      </c>
      <c r="H50" s="1077">
        <v>11255436.68</v>
      </c>
      <c r="I50" s="1077">
        <v>11539097.840000002</v>
      </c>
      <c r="J50" s="1077">
        <v>11010370.699999997</v>
      </c>
      <c r="K50" s="1126">
        <v>10565878.359999999</v>
      </c>
    </row>
    <row r="51" spans="1:16">
      <c r="A51" s="229" t="s">
        <v>539</v>
      </c>
      <c r="B51" s="1079">
        <v>0</v>
      </c>
      <c r="C51" s="1079">
        <v>0</v>
      </c>
      <c r="D51" s="1079">
        <v>0</v>
      </c>
      <c r="E51" s="1079">
        <v>0</v>
      </c>
      <c r="F51" s="1079">
        <v>0</v>
      </c>
      <c r="G51" s="1079">
        <v>0</v>
      </c>
      <c r="H51" s="1079">
        <v>0</v>
      </c>
      <c r="I51" s="1079">
        <v>0</v>
      </c>
      <c r="J51" s="1079">
        <v>0</v>
      </c>
      <c r="K51" s="1127">
        <v>0</v>
      </c>
    </row>
    <row r="52" spans="1:16">
      <c r="A52" s="229" t="s">
        <v>540</v>
      </c>
      <c r="B52" s="1079">
        <v>0</v>
      </c>
      <c r="C52" s="1079">
        <v>0</v>
      </c>
      <c r="D52" s="1079">
        <v>0</v>
      </c>
      <c r="E52" s="1079">
        <v>0</v>
      </c>
      <c r="F52" s="1079">
        <v>0</v>
      </c>
      <c r="G52" s="1079">
        <v>0</v>
      </c>
      <c r="H52" s="1079">
        <v>0</v>
      </c>
      <c r="I52" s="1079">
        <v>0</v>
      </c>
      <c r="J52" s="1079">
        <v>0</v>
      </c>
      <c r="K52" s="1127">
        <v>0</v>
      </c>
    </row>
    <row r="53" spans="1:16">
      <c r="A53" s="229" t="s">
        <v>541</v>
      </c>
      <c r="B53" s="1079">
        <v>0</v>
      </c>
      <c r="C53" s="1079">
        <v>0</v>
      </c>
      <c r="D53" s="1079">
        <v>0</v>
      </c>
      <c r="E53" s="1079">
        <v>0</v>
      </c>
      <c r="F53" s="1079">
        <v>0</v>
      </c>
      <c r="G53" s="1079">
        <v>0</v>
      </c>
      <c r="H53" s="1079">
        <v>0</v>
      </c>
      <c r="I53" s="1079">
        <v>0</v>
      </c>
      <c r="J53" s="1079">
        <v>0</v>
      </c>
      <c r="K53" s="1127">
        <v>0</v>
      </c>
    </row>
    <row r="54" spans="1:16">
      <c r="A54" s="229" t="s">
        <v>542</v>
      </c>
      <c r="B54" s="1079">
        <v>0</v>
      </c>
      <c r="C54" s="1079">
        <v>0</v>
      </c>
      <c r="D54" s="1079">
        <v>0</v>
      </c>
      <c r="E54" s="1079">
        <v>0</v>
      </c>
      <c r="F54" s="1079">
        <v>0</v>
      </c>
      <c r="G54" s="1079">
        <v>0</v>
      </c>
      <c r="H54" s="1079">
        <v>0</v>
      </c>
      <c r="I54" s="1079">
        <v>0</v>
      </c>
      <c r="J54" s="1079">
        <v>0</v>
      </c>
      <c r="K54" s="1127">
        <v>0</v>
      </c>
    </row>
    <row r="55" spans="1:16">
      <c r="A55" s="229" t="s">
        <v>543</v>
      </c>
      <c r="B55" s="1079">
        <v>0</v>
      </c>
      <c r="C55" s="1079">
        <v>0</v>
      </c>
      <c r="D55" s="1079">
        <v>0</v>
      </c>
      <c r="E55" s="1079">
        <v>0</v>
      </c>
      <c r="F55" s="1079">
        <v>0</v>
      </c>
      <c r="G55" s="1079">
        <v>0</v>
      </c>
      <c r="H55" s="1079">
        <v>0</v>
      </c>
      <c r="I55" s="1079">
        <v>0</v>
      </c>
      <c r="J55" s="1079">
        <v>0</v>
      </c>
      <c r="K55" s="1127">
        <v>0</v>
      </c>
    </row>
    <row r="56" spans="1:16">
      <c r="A56" s="229" t="s">
        <v>544</v>
      </c>
      <c r="B56" s="1079">
        <v>9289591.3699999992</v>
      </c>
      <c r="C56" s="1079">
        <v>8874705.4399999995</v>
      </c>
      <c r="D56" s="1079">
        <v>8773636.9800000004</v>
      </c>
      <c r="E56" s="1079">
        <v>10145685.07</v>
      </c>
      <c r="F56" s="1079">
        <v>10989243.700000001</v>
      </c>
      <c r="G56" s="1079">
        <v>11500392</v>
      </c>
      <c r="H56" s="1079">
        <v>11255436.68</v>
      </c>
      <c r="I56" s="1079">
        <v>11539097.840000002</v>
      </c>
      <c r="J56" s="1079">
        <v>11010370.699999997</v>
      </c>
      <c r="K56" s="1127">
        <v>10565878.359999999</v>
      </c>
    </row>
    <row r="57" spans="1:16">
      <c r="A57" s="229" t="s">
        <v>545</v>
      </c>
      <c r="B57" s="1079">
        <v>0</v>
      </c>
      <c r="C57" s="1079">
        <v>0</v>
      </c>
      <c r="D57" s="1079">
        <v>0</v>
      </c>
      <c r="E57" s="1079">
        <v>0</v>
      </c>
      <c r="F57" s="1079">
        <v>0</v>
      </c>
      <c r="G57" s="1079">
        <v>0</v>
      </c>
      <c r="H57" s="1079">
        <v>0</v>
      </c>
      <c r="I57" s="1079">
        <v>0</v>
      </c>
      <c r="J57" s="1079">
        <v>0</v>
      </c>
      <c r="K57" s="1127">
        <v>0</v>
      </c>
    </row>
    <row r="58" spans="1:16">
      <c r="A58" s="229" t="s">
        <v>528</v>
      </c>
      <c r="B58" s="1079">
        <v>0</v>
      </c>
      <c r="C58" s="1079">
        <v>0</v>
      </c>
      <c r="D58" s="1079">
        <v>0</v>
      </c>
      <c r="E58" s="1079">
        <v>0</v>
      </c>
      <c r="F58" s="1079">
        <v>0</v>
      </c>
      <c r="G58" s="1079">
        <v>0</v>
      </c>
      <c r="H58" s="1079">
        <v>0</v>
      </c>
      <c r="I58" s="1079">
        <v>0</v>
      </c>
      <c r="J58" s="1079">
        <v>0</v>
      </c>
      <c r="K58" s="1127">
        <v>0</v>
      </c>
    </row>
    <row r="59" spans="1:16" ht="12" customHeight="1">
      <c r="A59" s="228" t="s">
        <v>4</v>
      </c>
      <c r="B59" s="1077">
        <v>300166315.07999998</v>
      </c>
      <c r="C59" s="1077">
        <v>545022321.01999998</v>
      </c>
      <c r="D59" s="1077">
        <v>491918417.89999998</v>
      </c>
      <c r="E59" s="1077">
        <v>471094072.24000001</v>
      </c>
      <c r="F59" s="1077">
        <v>392159120.21999991</v>
      </c>
      <c r="G59" s="1077">
        <v>290956065.61000001</v>
      </c>
      <c r="H59" s="1077">
        <v>377007992.38999999</v>
      </c>
      <c r="I59" s="1077">
        <v>286292057.24000001</v>
      </c>
      <c r="J59" s="1077">
        <v>27200523.780000001</v>
      </c>
      <c r="K59" s="1126">
        <v>53582789.710000001</v>
      </c>
    </row>
    <row r="60" spans="1:16" ht="15" customHeight="1">
      <c r="A60" s="229" t="s">
        <v>546</v>
      </c>
      <c r="B60" s="1079">
        <v>279167938.25999999</v>
      </c>
      <c r="C60" s="1079">
        <v>507507404.81999993</v>
      </c>
      <c r="D60" s="1079">
        <v>451059640.89999998</v>
      </c>
      <c r="E60" s="1079">
        <v>431884955.82999998</v>
      </c>
      <c r="F60" s="1079">
        <v>360003639.58999991</v>
      </c>
      <c r="G60" s="1079">
        <v>266693425.94999999</v>
      </c>
      <c r="H60" s="1079">
        <v>348274150.40999997</v>
      </c>
      <c r="I60" s="1079">
        <v>261089767.90000004</v>
      </c>
      <c r="J60" s="1079">
        <v>15242349.93</v>
      </c>
      <c r="K60" s="1127">
        <v>40315517.760000005</v>
      </c>
    </row>
    <row r="61" spans="1:16" s="175" customFormat="1" ht="15" customHeight="1">
      <c r="A61" s="229" t="s">
        <v>547</v>
      </c>
      <c r="B61" s="1079">
        <v>15493330</v>
      </c>
      <c r="C61" s="1079">
        <v>32478478</v>
      </c>
      <c r="D61" s="1079">
        <v>35408760</v>
      </c>
      <c r="E61" s="1079">
        <v>33562430</v>
      </c>
      <c r="F61" s="1079">
        <v>26428926</v>
      </c>
      <c r="G61" s="1079">
        <v>20140652</v>
      </c>
      <c r="H61" s="1079">
        <v>22127950</v>
      </c>
      <c r="I61" s="1079">
        <v>18322316</v>
      </c>
      <c r="J61" s="1079">
        <v>6381000</v>
      </c>
      <c r="K61" s="1127">
        <v>7889750</v>
      </c>
      <c r="N61" s="109"/>
      <c r="P61" s="282"/>
    </row>
    <row r="62" spans="1:16">
      <c r="A62" s="229" t="s">
        <v>562</v>
      </c>
      <c r="B62" s="1079">
        <v>0</v>
      </c>
      <c r="C62" s="1079">
        <v>0</v>
      </c>
      <c r="D62" s="1079">
        <v>0</v>
      </c>
      <c r="E62" s="1079">
        <v>0</v>
      </c>
      <c r="F62" s="1079">
        <v>0</v>
      </c>
      <c r="G62" s="1079">
        <v>0</v>
      </c>
      <c r="H62" s="1079">
        <v>0</v>
      </c>
      <c r="I62" s="1079">
        <v>0</v>
      </c>
      <c r="J62" s="1079">
        <v>0</v>
      </c>
      <c r="K62" s="1127">
        <v>0</v>
      </c>
    </row>
    <row r="63" spans="1:16">
      <c r="A63" s="229" t="s">
        <v>548</v>
      </c>
      <c r="B63" s="1079">
        <v>5505046.8200000003</v>
      </c>
      <c r="C63" s="1079">
        <v>5036438.1999999993</v>
      </c>
      <c r="D63" s="1079">
        <v>5450017</v>
      </c>
      <c r="E63" s="1079">
        <v>5646686.4100000001</v>
      </c>
      <c r="F63" s="1079">
        <v>5723148.5899999999</v>
      </c>
      <c r="G63" s="1079">
        <v>4121987.66</v>
      </c>
      <c r="H63" s="1079">
        <v>6605891.9799999986</v>
      </c>
      <c r="I63" s="1079">
        <v>6879973.3400000008</v>
      </c>
      <c r="J63" s="1079">
        <v>5577173.8499999996</v>
      </c>
      <c r="K63" s="1127">
        <v>5377481.9499999993</v>
      </c>
    </row>
    <row r="64" spans="1:16">
      <c r="A64" s="229" t="s">
        <v>549</v>
      </c>
      <c r="B64" s="1079">
        <v>0</v>
      </c>
      <c r="C64" s="1079">
        <v>0</v>
      </c>
      <c r="D64" s="1079">
        <v>0</v>
      </c>
      <c r="E64" s="1079">
        <v>0</v>
      </c>
      <c r="F64" s="1079">
        <v>3406.04</v>
      </c>
      <c r="G64" s="1079">
        <v>0</v>
      </c>
      <c r="H64" s="1079">
        <v>0</v>
      </c>
      <c r="I64" s="1079">
        <v>0</v>
      </c>
      <c r="J64" s="1079">
        <v>0</v>
      </c>
      <c r="K64" s="1127">
        <v>40</v>
      </c>
    </row>
    <row r="65" spans="1:11">
      <c r="A65" s="228" t="s">
        <v>291</v>
      </c>
      <c r="B65" s="1077">
        <v>3907559.830000001</v>
      </c>
      <c r="C65" s="1077">
        <v>5224476.6700000009</v>
      </c>
      <c r="D65" s="1077">
        <v>6033985.2600000007</v>
      </c>
      <c r="E65" s="1077">
        <v>6740841.6599999992</v>
      </c>
      <c r="F65" s="1077">
        <v>10735408.229999999</v>
      </c>
      <c r="G65" s="1077">
        <v>4951393.07</v>
      </c>
      <c r="H65" s="1077">
        <v>6227240.2300000004</v>
      </c>
      <c r="I65" s="1077">
        <v>7590269.0700000012</v>
      </c>
      <c r="J65" s="1077">
        <v>8548494.5599999987</v>
      </c>
      <c r="K65" s="1127">
        <v>22416569.75</v>
      </c>
    </row>
    <row r="66" spans="1:11">
      <c r="A66" s="228" t="s">
        <v>292</v>
      </c>
      <c r="B66" s="1077">
        <v>0</v>
      </c>
      <c r="C66" s="1077">
        <v>0</v>
      </c>
      <c r="D66" s="1077">
        <v>0</v>
      </c>
      <c r="E66" s="1077">
        <v>0</v>
      </c>
      <c r="F66" s="1077">
        <v>0</v>
      </c>
      <c r="G66" s="1077">
        <v>0</v>
      </c>
      <c r="H66" s="1077">
        <v>0</v>
      </c>
      <c r="I66" s="1077">
        <v>0</v>
      </c>
      <c r="J66" s="1077">
        <v>0</v>
      </c>
      <c r="K66" s="1125">
        <v>0</v>
      </c>
    </row>
    <row r="67" spans="1:11">
      <c r="A67" s="229" t="s">
        <v>550</v>
      </c>
      <c r="B67" s="1079">
        <v>0</v>
      </c>
      <c r="C67" s="1079">
        <v>0</v>
      </c>
      <c r="D67" s="1079">
        <v>0</v>
      </c>
      <c r="E67" s="1079">
        <v>0</v>
      </c>
      <c r="F67" s="1079">
        <v>0</v>
      </c>
      <c r="G67" s="1079">
        <v>0</v>
      </c>
      <c r="H67" s="1079">
        <v>0</v>
      </c>
      <c r="I67" s="1079">
        <v>0</v>
      </c>
      <c r="J67" s="1079">
        <v>0</v>
      </c>
      <c r="K67" s="1127">
        <v>0</v>
      </c>
    </row>
    <row r="68" spans="1:11">
      <c r="A68" s="229" t="s">
        <v>528</v>
      </c>
      <c r="B68" s="1079">
        <v>0</v>
      </c>
      <c r="C68" s="1079">
        <v>0</v>
      </c>
      <c r="D68" s="1079">
        <v>0</v>
      </c>
      <c r="E68" s="1079">
        <v>0</v>
      </c>
      <c r="F68" s="1079">
        <v>0</v>
      </c>
      <c r="G68" s="1079">
        <v>0</v>
      </c>
      <c r="H68" s="1079">
        <v>0</v>
      </c>
      <c r="I68" s="1079">
        <v>0</v>
      </c>
      <c r="J68" s="1079">
        <v>0</v>
      </c>
      <c r="K68" s="1127">
        <v>0</v>
      </c>
    </row>
    <row r="69" spans="1:11">
      <c r="A69" s="228" t="s">
        <v>293</v>
      </c>
      <c r="B69" s="1077">
        <v>17796074.629999999</v>
      </c>
      <c r="C69" s="1077">
        <v>36062559.439999998</v>
      </c>
      <c r="D69" s="1077">
        <v>30443137.899999999</v>
      </c>
      <c r="E69" s="1077">
        <v>33112088.079999998</v>
      </c>
      <c r="F69" s="1077">
        <v>28660407.869999997</v>
      </c>
      <c r="G69" s="1077">
        <v>16754100.460000001</v>
      </c>
      <c r="H69" s="1077">
        <v>25062254.869999997</v>
      </c>
      <c r="I69" s="1077">
        <v>20448804.209999993</v>
      </c>
      <c r="J69" s="1077">
        <v>1259866.5999999999</v>
      </c>
      <c r="K69" s="1125">
        <v>4818397.4000000004</v>
      </c>
    </row>
    <row r="70" spans="1:11">
      <c r="A70" s="229" t="s">
        <v>551</v>
      </c>
      <c r="B70" s="1079">
        <v>17796074.629999999</v>
      </c>
      <c r="C70" s="1079">
        <v>36062559.439999998</v>
      </c>
      <c r="D70" s="1079">
        <v>30443137.899999999</v>
      </c>
      <c r="E70" s="1079">
        <v>33112088.079999998</v>
      </c>
      <c r="F70" s="1079">
        <v>28660407.869999997</v>
      </c>
      <c r="G70" s="1079">
        <v>16754100.460000001</v>
      </c>
      <c r="H70" s="1079">
        <v>25062254.869999997</v>
      </c>
      <c r="I70" s="1079">
        <v>20448804.209999993</v>
      </c>
      <c r="J70" s="1079">
        <v>1259866.5999999999</v>
      </c>
      <c r="K70" s="1127">
        <v>4818397.4000000004</v>
      </c>
    </row>
    <row r="71" spans="1:11">
      <c r="A71" s="228" t="s">
        <v>294</v>
      </c>
      <c r="B71" s="1077">
        <v>41545</v>
      </c>
      <c r="C71" s="1077">
        <v>28350</v>
      </c>
      <c r="D71" s="1077">
        <v>66079</v>
      </c>
      <c r="E71" s="1077">
        <v>141734</v>
      </c>
      <c r="F71" s="1077">
        <v>157987</v>
      </c>
      <c r="G71" s="1077">
        <v>68511</v>
      </c>
      <c r="H71" s="1077">
        <v>544186</v>
      </c>
      <c r="I71" s="1077">
        <v>705712</v>
      </c>
      <c r="J71" s="1077">
        <v>587027</v>
      </c>
      <c r="K71" s="1125">
        <v>582814.27</v>
      </c>
    </row>
    <row r="72" spans="1:11">
      <c r="A72" s="229" t="s">
        <v>552</v>
      </c>
      <c r="B72" s="1079">
        <v>0</v>
      </c>
      <c r="C72" s="1079">
        <v>0</v>
      </c>
      <c r="D72" s="1079">
        <v>0</v>
      </c>
      <c r="E72" s="1079">
        <v>0</v>
      </c>
      <c r="F72" s="1079">
        <v>0</v>
      </c>
      <c r="G72" s="1079">
        <v>0</v>
      </c>
      <c r="H72" s="1079">
        <v>0</v>
      </c>
      <c r="I72" s="1079">
        <v>0</v>
      </c>
      <c r="J72" s="1079">
        <v>0</v>
      </c>
      <c r="K72" s="1127">
        <v>0</v>
      </c>
    </row>
    <row r="73" spans="1:11">
      <c r="A73" s="229" t="s">
        <v>553</v>
      </c>
      <c r="B73" s="1079">
        <v>0</v>
      </c>
      <c r="C73" s="1079">
        <v>0</v>
      </c>
      <c r="D73" s="1079">
        <v>0</v>
      </c>
      <c r="E73" s="1079">
        <v>0</v>
      </c>
      <c r="F73" s="1079">
        <v>0</v>
      </c>
      <c r="G73" s="1079">
        <v>0</v>
      </c>
      <c r="H73" s="1079">
        <v>0</v>
      </c>
      <c r="I73" s="1079">
        <v>0</v>
      </c>
      <c r="J73" s="1079">
        <v>0</v>
      </c>
      <c r="K73" s="1127">
        <v>0</v>
      </c>
    </row>
    <row r="74" spans="1:11">
      <c r="A74" s="229" t="s">
        <v>301</v>
      </c>
      <c r="B74" s="1079">
        <v>41545</v>
      </c>
      <c r="C74" s="1079">
        <v>28350</v>
      </c>
      <c r="D74" s="1079">
        <v>66079</v>
      </c>
      <c r="E74" s="1079">
        <v>141734</v>
      </c>
      <c r="F74" s="1079">
        <v>157987</v>
      </c>
      <c r="G74" s="1079">
        <v>68511</v>
      </c>
      <c r="H74" s="1079">
        <v>544186</v>
      </c>
      <c r="I74" s="1079">
        <v>705712</v>
      </c>
      <c r="J74" s="1079">
        <v>587027</v>
      </c>
      <c r="K74" s="1127">
        <v>582814.27</v>
      </c>
    </row>
    <row r="75" spans="1:11">
      <c r="A75" s="229" t="s">
        <v>554</v>
      </c>
      <c r="B75" s="1079">
        <v>0</v>
      </c>
      <c r="C75" s="1079">
        <v>0</v>
      </c>
      <c r="D75" s="1079">
        <v>0</v>
      </c>
      <c r="E75" s="1079">
        <v>0</v>
      </c>
      <c r="F75" s="1079">
        <v>0</v>
      </c>
      <c r="G75" s="1079">
        <v>0</v>
      </c>
      <c r="H75" s="1079">
        <v>0</v>
      </c>
      <c r="I75" s="1079">
        <v>0</v>
      </c>
      <c r="J75" s="1079">
        <v>0</v>
      </c>
      <c r="K75" s="1127">
        <v>0</v>
      </c>
    </row>
    <row r="76" spans="1:11">
      <c r="A76" s="228" t="s">
        <v>302</v>
      </c>
      <c r="B76" s="1077">
        <v>514986.95999999996</v>
      </c>
      <c r="C76" s="1077">
        <v>664614.88</v>
      </c>
      <c r="D76" s="1077">
        <v>4812983.3</v>
      </c>
      <c r="E76" s="1077">
        <v>2700152.9600000004</v>
      </c>
      <c r="F76" s="1077">
        <v>1219196.1099999999</v>
      </c>
      <c r="G76" s="1077">
        <v>4627113.03</v>
      </c>
      <c r="H76" s="1077">
        <v>14105950.780000001</v>
      </c>
      <c r="I76" s="1077">
        <v>880979.39000000013</v>
      </c>
      <c r="J76" s="1077">
        <v>3175511.47</v>
      </c>
      <c r="K76" s="1125">
        <v>1322269.7299999997</v>
      </c>
    </row>
    <row r="77" spans="1:11">
      <c r="A77" s="229" t="s">
        <v>555</v>
      </c>
      <c r="B77" s="1079">
        <v>0</v>
      </c>
      <c r="C77" s="1079">
        <v>0</v>
      </c>
      <c r="D77" s="1079">
        <v>0</v>
      </c>
      <c r="E77" s="1079">
        <v>0</v>
      </c>
      <c r="F77" s="1079">
        <v>0</v>
      </c>
      <c r="G77" s="1079">
        <v>0</v>
      </c>
      <c r="H77" s="1079">
        <v>0</v>
      </c>
      <c r="I77" s="1079">
        <v>0</v>
      </c>
      <c r="J77" s="1079">
        <v>0</v>
      </c>
      <c r="K77" s="1127">
        <v>0</v>
      </c>
    </row>
    <row r="78" spans="1:11">
      <c r="A78" s="229" t="s">
        <v>432</v>
      </c>
      <c r="B78" s="1079">
        <v>381692</v>
      </c>
      <c r="C78" s="1079">
        <v>597774.80000000005</v>
      </c>
      <c r="D78" s="1079">
        <v>4756688.01</v>
      </c>
      <c r="E78" s="1079">
        <v>2565804.12</v>
      </c>
      <c r="F78" s="1079">
        <v>1070569.3999999999</v>
      </c>
      <c r="G78" s="1079">
        <v>4562170</v>
      </c>
      <c r="H78" s="1079">
        <v>14020482.49</v>
      </c>
      <c r="I78" s="1079">
        <v>667099.00000000012</v>
      </c>
      <c r="J78" s="1079">
        <v>2976993.92</v>
      </c>
      <c r="K78" s="1127">
        <v>1247414.8</v>
      </c>
    </row>
    <row r="79" spans="1:11">
      <c r="A79" s="231" t="s">
        <v>556</v>
      </c>
      <c r="B79" s="1079">
        <v>2214</v>
      </c>
      <c r="C79" s="1079">
        <v>3553.83</v>
      </c>
      <c r="D79" s="1079">
        <v>4521.5600000000004</v>
      </c>
      <c r="E79" s="1079">
        <v>6850.8900000000012</v>
      </c>
      <c r="F79" s="1079">
        <v>9990.8499999999985</v>
      </c>
      <c r="G79" s="1079">
        <v>4118.33</v>
      </c>
      <c r="H79" s="1079">
        <v>44273.880000000005</v>
      </c>
      <c r="I79" s="1079">
        <v>21598.01</v>
      </c>
      <c r="J79" s="1079">
        <v>14349.910000000002</v>
      </c>
      <c r="K79" s="1127">
        <v>21653.050000000003</v>
      </c>
    </row>
    <row r="80" spans="1:11">
      <c r="A80" s="229" t="s">
        <v>557</v>
      </c>
      <c r="B80" s="1079">
        <v>0</v>
      </c>
      <c r="C80" s="1079">
        <v>0</v>
      </c>
      <c r="D80" s="1079">
        <v>0</v>
      </c>
      <c r="E80" s="1079">
        <v>0</v>
      </c>
      <c r="F80" s="1079">
        <v>0</v>
      </c>
      <c r="G80" s="1079">
        <v>0</v>
      </c>
      <c r="H80" s="1079">
        <v>0</v>
      </c>
      <c r="I80" s="1079">
        <v>0</v>
      </c>
      <c r="J80" s="1079">
        <v>0</v>
      </c>
      <c r="K80" s="1127">
        <v>0</v>
      </c>
    </row>
    <row r="81" spans="1:11">
      <c r="A81" s="229" t="s">
        <v>558</v>
      </c>
      <c r="B81" s="1079">
        <v>131080.95999999999</v>
      </c>
      <c r="C81" s="1079">
        <v>63286.25</v>
      </c>
      <c r="D81" s="1079">
        <v>51773.729999999996</v>
      </c>
      <c r="E81" s="1079">
        <v>127497.95</v>
      </c>
      <c r="F81" s="1079">
        <v>138635.85999999999</v>
      </c>
      <c r="G81" s="1079">
        <v>60824.700000000004</v>
      </c>
      <c r="H81" s="1079">
        <v>41194.410000000003</v>
      </c>
      <c r="I81" s="1079">
        <v>192282.38</v>
      </c>
      <c r="J81" s="1079">
        <v>184167.64</v>
      </c>
      <c r="K81" s="1127">
        <v>53201.88</v>
      </c>
    </row>
    <row r="82" spans="1:11">
      <c r="A82" s="232" t="s">
        <v>122</v>
      </c>
      <c r="B82" s="1121">
        <v>1301604851.9200001</v>
      </c>
      <c r="C82" s="1121">
        <v>1546782049.4100001</v>
      </c>
      <c r="D82" s="1121">
        <v>1570973179.3399999</v>
      </c>
      <c r="E82" s="1121">
        <v>1538222313.9699998</v>
      </c>
      <c r="F82" s="1121">
        <v>1798795706.9599998</v>
      </c>
      <c r="G82" s="1121">
        <v>1566697097.22</v>
      </c>
      <c r="H82" s="1121">
        <v>2151977163.2800002</v>
      </c>
      <c r="I82" s="1121">
        <v>2389211820.8900003</v>
      </c>
      <c r="J82" s="1121">
        <v>2450238823.0500002</v>
      </c>
      <c r="K82" s="1081">
        <v>2851558888.27</v>
      </c>
    </row>
    <row r="83" spans="1:11">
      <c r="A83" s="121" t="s">
        <v>443</v>
      </c>
    </row>
    <row r="84" spans="1:11">
      <c r="A84" s="155" t="s">
        <v>1628</v>
      </c>
    </row>
    <row r="85" spans="1:11">
      <c r="A85" s="391" t="s">
        <v>559</v>
      </c>
    </row>
  </sheetData>
  <pageMargins left="1.05" right="0.7" top="0.91" bottom="0.75" header="0.3" footer="0.3"/>
  <pageSetup scale="5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5"/>
  <sheetViews>
    <sheetView showGridLines="0" zoomScale="90" zoomScaleNormal="90" workbookViewId="0">
      <pane xSplit="1" ySplit="7" topLeftCell="B50" activePane="bottomRight" state="frozen"/>
      <selection pane="topRight" activeCell="B1" sqref="B1"/>
      <selection pane="bottomLeft" activeCell="A9" sqref="A9"/>
      <selection pane="bottomRight" activeCell="N82" sqref="N82"/>
    </sheetView>
  </sheetViews>
  <sheetFormatPr defaultColWidth="11.42578125" defaultRowHeight="12.75"/>
  <cols>
    <col min="1" max="1" width="73" style="225" customWidth="1"/>
    <col min="2" max="14" width="12.28515625" style="225" customWidth="1"/>
    <col min="15" max="15" width="11.42578125" style="225"/>
    <col min="16" max="16" width="61.7109375" style="225" customWidth="1"/>
    <col min="17" max="17" width="15.42578125" style="225" customWidth="1"/>
    <col min="18" max="16384" width="11.42578125" style="225"/>
  </cols>
  <sheetData>
    <row r="1" spans="1:26">
      <c r="A1" s="364" t="s">
        <v>115</v>
      </c>
      <c r="B1" s="364"/>
      <c r="C1" s="364"/>
      <c r="D1" s="364"/>
      <c r="E1" s="364"/>
      <c r="F1" s="364"/>
      <c r="G1" s="364"/>
      <c r="H1" s="364"/>
      <c r="I1" s="364"/>
      <c r="J1" s="364"/>
      <c r="K1" s="364"/>
      <c r="L1" s="364"/>
      <c r="M1" s="364"/>
      <c r="N1" s="757">
        <v>40</v>
      </c>
    </row>
    <row r="2" spans="1:26">
      <c r="A2" s="753"/>
      <c r="B2" s="753"/>
      <c r="C2" s="753"/>
      <c r="D2" s="753"/>
      <c r="E2" s="753"/>
      <c r="F2" s="753"/>
      <c r="G2" s="753"/>
      <c r="H2" s="753"/>
      <c r="I2" s="753"/>
      <c r="J2" s="753"/>
      <c r="K2" s="753"/>
      <c r="L2" s="753"/>
      <c r="M2" s="753"/>
      <c r="N2" s="753"/>
    </row>
    <row r="4" spans="1:26">
      <c r="A4" s="226" t="s">
        <v>319</v>
      </c>
    </row>
    <row r="5" spans="1:26">
      <c r="A5" s="226" t="s">
        <v>1637</v>
      </c>
    </row>
    <row r="6" spans="1:26">
      <c r="A6" s="109" t="s">
        <v>181</v>
      </c>
    </row>
    <row r="7" spans="1:2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26" ht="15.75" customHeight="1">
      <c r="A8" s="387" t="s">
        <v>182</v>
      </c>
      <c r="B8" s="1125">
        <v>72335854.25999999</v>
      </c>
      <c r="C8" s="1125">
        <v>57802341.54999999</v>
      </c>
      <c r="D8" s="1125">
        <v>61227559.670000002</v>
      </c>
      <c r="E8" s="1125">
        <v>133659390.05000001</v>
      </c>
      <c r="F8" s="1125">
        <v>64956820.870000005</v>
      </c>
      <c r="G8" s="1125">
        <v>60942567.379999995</v>
      </c>
      <c r="H8" s="1125">
        <v>64626592.570000008</v>
      </c>
      <c r="I8" s="1125">
        <v>54867731.960000008</v>
      </c>
      <c r="J8" s="1125">
        <v>60916769.269999996</v>
      </c>
      <c r="K8" s="1125">
        <v>57775103.789999999</v>
      </c>
      <c r="L8" s="1125">
        <v>56197929.140000008</v>
      </c>
      <c r="M8" s="1125">
        <v>56314590.180000007</v>
      </c>
      <c r="N8" s="1125">
        <v>801623250.68999994</v>
      </c>
      <c r="O8" s="392"/>
    </row>
    <row r="9" spans="1:26" ht="15.75" customHeight="1">
      <c r="A9" s="388" t="s">
        <v>297</v>
      </c>
      <c r="B9" s="1126">
        <v>34410231.729999997</v>
      </c>
      <c r="C9" s="1126">
        <v>24145466.27</v>
      </c>
      <c r="D9" s="1126">
        <v>25609331.5</v>
      </c>
      <c r="E9" s="1126">
        <v>47384209.18</v>
      </c>
      <c r="F9" s="1126">
        <v>26294997.050000001</v>
      </c>
      <c r="G9" s="1126">
        <v>28386906.109999996</v>
      </c>
      <c r="H9" s="1126">
        <v>25121742.530000001</v>
      </c>
      <c r="I9" s="1126">
        <v>25505647.32</v>
      </c>
      <c r="J9" s="1126">
        <v>28922596.999999996</v>
      </c>
      <c r="K9" s="1126">
        <v>23570934.050000001</v>
      </c>
      <c r="L9" s="1126">
        <v>27686217.990000002</v>
      </c>
      <c r="M9" s="1126">
        <v>27561988.23</v>
      </c>
      <c r="N9" s="1126">
        <v>344600268.96000004</v>
      </c>
    </row>
    <row r="10" spans="1:26" ht="15.75" customHeight="1">
      <c r="A10" s="389" t="s">
        <v>505</v>
      </c>
      <c r="B10" s="1127">
        <v>1520685.7599999998</v>
      </c>
      <c r="C10" s="1127">
        <v>4326411.6399999997</v>
      </c>
      <c r="D10" s="1127">
        <v>3696301.49</v>
      </c>
      <c r="E10" s="1127">
        <v>3482883.7199999997</v>
      </c>
      <c r="F10" s="1127">
        <v>921182.85</v>
      </c>
      <c r="G10" s="1127">
        <v>5151083.3499999996</v>
      </c>
      <c r="H10" s="1127">
        <v>2028212.91</v>
      </c>
      <c r="I10" s="1127">
        <v>3321296.32</v>
      </c>
      <c r="J10" s="1127">
        <v>3717515.46</v>
      </c>
      <c r="K10" s="1127">
        <v>1014671.17</v>
      </c>
      <c r="L10" s="1127">
        <v>287305.21999999997</v>
      </c>
      <c r="M10" s="1127">
        <v>2790368.79</v>
      </c>
      <c r="N10" s="1127">
        <v>32257918.68</v>
      </c>
    </row>
    <row r="11" spans="1:26" ht="15.75" customHeight="1">
      <c r="A11" s="389" t="s">
        <v>506</v>
      </c>
      <c r="B11" s="1127">
        <v>24534426.43</v>
      </c>
      <c r="C11" s="1127">
        <v>10714118.66</v>
      </c>
      <c r="D11" s="1127">
        <v>12423633.58</v>
      </c>
      <c r="E11" s="1127">
        <v>34137871</v>
      </c>
      <c r="F11" s="1127">
        <v>15941593.030000001</v>
      </c>
      <c r="G11" s="1127">
        <v>13632442.029999999</v>
      </c>
      <c r="H11" s="1127">
        <v>13093702.620000001</v>
      </c>
      <c r="I11" s="1127">
        <v>11678476</v>
      </c>
      <c r="J11" s="1127">
        <v>14051008.899999999</v>
      </c>
      <c r="K11" s="1127">
        <v>11941120.23</v>
      </c>
      <c r="L11" s="1127">
        <v>16452809.52</v>
      </c>
      <c r="M11" s="1127">
        <v>13445583.210000001</v>
      </c>
      <c r="N11" s="1127">
        <v>192046785.21000004</v>
      </c>
      <c r="O11" s="258"/>
      <c r="P11" s="258"/>
    </row>
    <row r="12" spans="1:26" ht="15.75" customHeight="1">
      <c r="A12" s="389" t="s">
        <v>507</v>
      </c>
      <c r="B12" s="1127">
        <v>2161198.42</v>
      </c>
      <c r="C12" s="1127">
        <v>1610292.38</v>
      </c>
      <c r="D12" s="1127">
        <v>1515522.92</v>
      </c>
      <c r="E12" s="1127">
        <v>1912031.3599999999</v>
      </c>
      <c r="F12" s="1127">
        <v>1981700.9699999997</v>
      </c>
      <c r="G12" s="1127">
        <v>1930536.92</v>
      </c>
      <c r="H12" s="1127">
        <v>1641111.32</v>
      </c>
      <c r="I12" s="1127">
        <v>1797072.88</v>
      </c>
      <c r="J12" s="1127">
        <v>2015130.25</v>
      </c>
      <c r="K12" s="1127">
        <v>2008436.85</v>
      </c>
      <c r="L12" s="1127">
        <v>1994489.52</v>
      </c>
      <c r="M12" s="1127">
        <v>1898564.7200000002</v>
      </c>
      <c r="N12" s="1127">
        <v>22466088.510000002</v>
      </c>
      <c r="O12" s="258"/>
    </row>
    <row r="13" spans="1:26" ht="15.75" customHeight="1">
      <c r="A13" s="389" t="s">
        <v>508</v>
      </c>
      <c r="B13" s="1127">
        <v>982583.45</v>
      </c>
      <c r="C13" s="1127">
        <v>754865</v>
      </c>
      <c r="D13" s="1127">
        <v>1175967</v>
      </c>
      <c r="E13" s="1127">
        <v>627400</v>
      </c>
      <c r="F13" s="1127">
        <v>392476</v>
      </c>
      <c r="G13" s="1127">
        <v>463132</v>
      </c>
      <c r="H13" s="1127">
        <v>465672.64</v>
      </c>
      <c r="I13" s="1127">
        <v>410114.48</v>
      </c>
      <c r="J13" s="1127">
        <v>954733.82000000007</v>
      </c>
      <c r="K13" s="1127">
        <v>725886</v>
      </c>
      <c r="L13" s="1127">
        <v>1077733.1099999999</v>
      </c>
      <c r="M13" s="1127">
        <v>1433200</v>
      </c>
      <c r="N13" s="1127">
        <v>9463763.5</v>
      </c>
      <c r="O13" s="258"/>
      <c r="P13" s="258"/>
      <c r="Q13" s="258"/>
      <c r="R13" s="258"/>
      <c r="S13" s="258"/>
      <c r="T13" s="258"/>
      <c r="U13" s="258"/>
      <c r="V13" s="258"/>
      <c r="W13" s="258"/>
      <c r="X13" s="258"/>
      <c r="Y13" s="258"/>
      <c r="Z13" s="258"/>
    </row>
    <row r="14" spans="1:26" ht="15.75" customHeight="1">
      <c r="A14" s="389" t="s">
        <v>509</v>
      </c>
      <c r="B14" s="1127">
        <v>161502.84</v>
      </c>
      <c r="C14" s="1127">
        <v>151376.41</v>
      </c>
      <c r="D14" s="1127">
        <v>145459.33000000002</v>
      </c>
      <c r="E14" s="1127">
        <v>408690.1</v>
      </c>
      <c r="F14" s="1127">
        <v>131756.54</v>
      </c>
      <c r="G14" s="1127">
        <v>132768.35999999999</v>
      </c>
      <c r="H14" s="1127">
        <v>129083.98999999999</v>
      </c>
      <c r="I14" s="1127">
        <v>365218.77999999997</v>
      </c>
      <c r="J14" s="1127">
        <v>199445.63</v>
      </c>
      <c r="K14" s="1127">
        <v>163473.41</v>
      </c>
      <c r="L14" s="1127">
        <v>128128.72</v>
      </c>
      <c r="M14" s="1127">
        <v>181234.41</v>
      </c>
      <c r="N14" s="1127">
        <v>2298138.52</v>
      </c>
    </row>
    <row r="15" spans="1:26" ht="15.75" customHeight="1">
      <c r="A15" s="389" t="s">
        <v>510</v>
      </c>
      <c r="B15" s="1127">
        <v>42421.5</v>
      </c>
      <c r="C15" s="1127">
        <v>88513.64</v>
      </c>
      <c r="D15" s="1127">
        <v>57446.600000000006</v>
      </c>
      <c r="E15" s="1127">
        <v>121946.92</v>
      </c>
      <c r="F15" s="1127">
        <v>88714.3</v>
      </c>
      <c r="G15" s="1127">
        <v>100839.97</v>
      </c>
      <c r="H15" s="1127">
        <v>113681.98</v>
      </c>
      <c r="I15" s="1127">
        <v>593099.09</v>
      </c>
      <c r="J15" s="1127">
        <v>228614.5</v>
      </c>
      <c r="K15" s="1127">
        <v>134771.52000000002</v>
      </c>
      <c r="L15" s="1127">
        <v>64608.009999999995</v>
      </c>
      <c r="M15" s="1127">
        <v>72071.37</v>
      </c>
      <c r="N15" s="1127">
        <v>1706729.4</v>
      </c>
      <c r="O15" s="258"/>
      <c r="P15" s="258"/>
      <c r="Q15" s="258"/>
      <c r="R15" s="258"/>
      <c r="S15" s="258"/>
      <c r="T15" s="258"/>
      <c r="U15" s="258"/>
      <c r="V15" s="258"/>
      <c r="W15" s="258"/>
      <c r="X15" s="258"/>
      <c r="Y15" s="258"/>
      <c r="Z15" s="258"/>
    </row>
    <row r="16" spans="1:26" ht="15.75" customHeight="1">
      <c r="A16" s="389" t="s">
        <v>511</v>
      </c>
      <c r="B16" s="1127">
        <v>5007413.3299999991</v>
      </c>
      <c r="C16" s="1127">
        <v>6499888.54</v>
      </c>
      <c r="D16" s="1127">
        <v>6595000.5800000001</v>
      </c>
      <c r="E16" s="1127">
        <v>6693386.0800000001</v>
      </c>
      <c r="F16" s="1127">
        <v>6837573.3599999994</v>
      </c>
      <c r="G16" s="1127">
        <v>6976103.4799999995</v>
      </c>
      <c r="H16" s="1127">
        <v>7650277.0700000003</v>
      </c>
      <c r="I16" s="1127">
        <v>7340369.7699999996</v>
      </c>
      <c r="J16" s="1127">
        <v>7756148.4399999985</v>
      </c>
      <c r="K16" s="1127">
        <v>7582574.8700000001</v>
      </c>
      <c r="L16" s="1127">
        <v>7681143.8899999997</v>
      </c>
      <c r="M16" s="1127">
        <v>7740965.7300000004</v>
      </c>
      <c r="N16" s="1127">
        <v>84360845.140000001</v>
      </c>
    </row>
    <row r="17" spans="1:26" ht="15.75" customHeight="1">
      <c r="A17" s="388" t="s">
        <v>288</v>
      </c>
      <c r="B17" s="1126">
        <v>28045805.799999997</v>
      </c>
      <c r="C17" s="1126">
        <v>28963801.049999997</v>
      </c>
      <c r="D17" s="1126">
        <v>28932476.719999995</v>
      </c>
      <c r="E17" s="1126">
        <v>77622980.590000004</v>
      </c>
      <c r="F17" s="1126">
        <v>32258255.390000001</v>
      </c>
      <c r="G17" s="1126">
        <v>25535591.550000001</v>
      </c>
      <c r="H17" s="1126">
        <v>28723701.84</v>
      </c>
      <c r="I17" s="1126">
        <v>22728382.260000005</v>
      </c>
      <c r="J17" s="1126">
        <v>25810241.73</v>
      </c>
      <c r="K17" s="1126">
        <v>28285438.690000001</v>
      </c>
      <c r="L17" s="1126">
        <v>23013710.300000001</v>
      </c>
      <c r="M17" s="1126">
        <v>24053658.900000002</v>
      </c>
      <c r="N17" s="1126">
        <v>373974044.81999993</v>
      </c>
      <c r="O17" s="217"/>
      <c r="P17" s="217"/>
    </row>
    <row r="18" spans="1:26" ht="15.75" customHeight="1">
      <c r="A18" s="389" t="s">
        <v>512</v>
      </c>
      <c r="B18" s="1127">
        <v>27836656.43</v>
      </c>
      <c r="C18" s="1127">
        <v>28743321.279999997</v>
      </c>
      <c r="D18" s="1127">
        <v>28707926.549999997</v>
      </c>
      <c r="E18" s="1127">
        <v>77255070.829999998</v>
      </c>
      <c r="F18" s="1127">
        <v>31820646.630000003</v>
      </c>
      <c r="G18" s="1127">
        <v>25037346.960000001</v>
      </c>
      <c r="H18" s="1127">
        <v>28497923.689999998</v>
      </c>
      <c r="I18" s="1127">
        <v>22313594.200000003</v>
      </c>
      <c r="J18" s="1127">
        <v>25158953.380000003</v>
      </c>
      <c r="K18" s="1127">
        <v>27967884.740000002</v>
      </c>
      <c r="L18" s="1127">
        <v>22783602.649999999</v>
      </c>
      <c r="M18" s="1127">
        <v>23810524.98</v>
      </c>
      <c r="N18" s="1127">
        <v>369933452.31999999</v>
      </c>
      <c r="O18" s="393"/>
      <c r="P18" s="393"/>
      <c r="Q18" s="393"/>
      <c r="R18" s="393"/>
      <c r="S18" s="393"/>
      <c r="T18" s="393"/>
      <c r="U18" s="393"/>
      <c r="V18" s="393"/>
      <c r="W18" s="393"/>
      <c r="X18" s="393"/>
      <c r="Y18" s="393"/>
      <c r="Z18" s="393"/>
    </row>
    <row r="19" spans="1:26" ht="15.75" customHeight="1">
      <c r="A19" s="389" t="s">
        <v>513</v>
      </c>
      <c r="B19" s="1127">
        <v>0</v>
      </c>
      <c r="C19" s="1127">
        <v>0</v>
      </c>
      <c r="D19" s="1127">
        <v>0</v>
      </c>
      <c r="E19" s="1127">
        <v>0</v>
      </c>
      <c r="F19" s="1127">
        <v>0</v>
      </c>
      <c r="G19" s="1127">
        <v>0</v>
      </c>
      <c r="H19" s="1127">
        <v>0</v>
      </c>
      <c r="I19" s="1127">
        <v>0</v>
      </c>
      <c r="J19" s="1127">
        <v>0</v>
      </c>
      <c r="K19" s="1127">
        <v>0</v>
      </c>
      <c r="L19" s="1127">
        <v>0</v>
      </c>
      <c r="M19" s="1127">
        <v>0</v>
      </c>
      <c r="N19" s="1127">
        <v>0</v>
      </c>
      <c r="O19" s="394"/>
    </row>
    <row r="20" spans="1:26" ht="15.75" customHeight="1">
      <c r="A20" s="389" t="s">
        <v>514</v>
      </c>
      <c r="B20" s="1127">
        <v>0</v>
      </c>
      <c r="C20" s="1127">
        <v>0</v>
      </c>
      <c r="D20" s="1127">
        <v>0</v>
      </c>
      <c r="E20" s="1127">
        <v>0</v>
      </c>
      <c r="F20" s="1127">
        <v>0</v>
      </c>
      <c r="G20" s="1127">
        <v>0</v>
      </c>
      <c r="H20" s="1127">
        <v>0</v>
      </c>
      <c r="I20" s="1127">
        <v>0</v>
      </c>
      <c r="J20" s="1127">
        <v>0</v>
      </c>
      <c r="K20" s="1127">
        <v>0</v>
      </c>
      <c r="L20" s="1127">
        <v>0</v>
      </c>
      <c r="M20" s="1127">
        <v>0</v>
      </c>
      <c r="N20" s="1127">
        <v>0</v>
      </c>
      <c r="O20" s="393"/>
    </row>
    <row r="21" spans="1:26" ht="15.75" customHeight="1">
      <c r="A21" s="389" t="s">
        <v>515</v>
      </c>
      <c r="B21" s="1127">
        <v>164497.81</v>
      </c>
      <c r="C21" s="1127">
        <v>87499.62</v>
      </c>
      <c r="D21" s="1127">
        <v>89130.59</v>
      </c>
      <c r="E21" s="1127">
        <v>239652.08</v>
      </c>
      <c r="F21" s="1127">
        <v>314041.24</v>
      </c>
      <c r="G21" s="1127">
        <v>361571.85</v>
      </c>
      <c r="H21" s="1127">
        <v>68179.47</v>
      </c>
      <c r="I21" s="1127">
        <v>272047.51</v>
      </c>
      <c r="J21" s="1127">
        <v>218073.99</v>
      </c>
      <c r="K21" s="1127">
        <v>180350.9</v>
      </c>
      <c r="L21" s="1127">
        <v>87643.28</v>
      </c>
      <c r="M21" s="1127">
        <v>103330.20999999999</v>
      </c>
      <c r="N21" s="1127">
        <v>2186018.5499999998</v>
      </c>
    </row>
    <row r="22" spans="1:26" ht="15.75" customHeight="1">
      <c r="A22" s="389" t="s">
        <v>516</v>
      </c>
      <c r="B22" s="1127">
        <v>0</v>
      </c>
      <c r="C22" s="1127">
        <v>0</v>
      </c>
      <c r="D22" s="1127">
        <v>0</v>
      </c>
      <c r="E22" s="1127">
        <v>0</v>
      </c>
      <c r="F22" s="1127">
        <v>0</v>
      </c>
      <c r="G22" s="1127">
        <v>0</v>
      </c>
      <c r="H22" s="1127">
        <v>0</v>
      </c>
      <c r="I22" s="1127">
        <v>0</v>
      </c>
      <c r="J22" s="1127">
        <v>0</v>
      </c>
      <c r="K22" s="1127">
        <v>0</v>
      </c>
      <c r="L22" s="1127">
        <v>0</v>
      </c>
      <c r="M22" s="1127">
        <v>0</v>
      </c>
      <c r="N22" s="1127">
        <v>0</v>
      </c>
      <c r="P22" s="258"/>
    </row>
    <row r="23" spans="1:26" ht="15.75" customHeight="1">
      <c r="A23" s="389" t="s">
        <v>517</v>
      </c>
      <c r="B23" s="1127">
        <v>0</v>
      </c>
      <c r="C23" s="1127">
        <v>0</v>
      </c>
      <c r="D23" s="1127">
        <v>0</v>
      </c>
      <c r="E23" s="1127">
        <v>0</v>
      </c>
      <c r="F23" s="1127">
        <v>0</v>
      </c>
      <c r="G23" s="1127">
        <v>0</v>
      </c>
      <c r="H23" s="1127">
        <v>0</v>
      </c>
      <c r="I23" s="1127">
        <v>0</v>
      </c>
      <c r="J23" s="1127">
        <v>0</v>
      </c>
      <c r="K23" s="1127">
        <v>0</v>
      </c>
      <c r="L23" s="1127">
        <v>0</v>
      </c>
      <c r="M23" s="1127">
        <v>0</v>
      </c>
      <c r="N23" s="1127">
        <v>0</v>
      </c>
    </row>
    <row r="24" spans="1:26" ht="15.75" customHeight="1">
      <c r="A24" s="389" t="s">
        <v>518</v>
      </c>
      <c r="B24" s="1127">
        <v>1246.9000000000001</v>
      </c>
      <c r="C24" s="1127">
        <v>0</v>
      </c>
      <c r="D24" s="1127">
        <v>0</v>
      </c>
      <c r="E24" s="1127">
        <v>0</v>
      </c>
      <c r="F24" s="1127">
        <v>0</v>
      </c>
      <c r="G24" s="1127">
        <v>0</v>
      </c>
      <c r="H24" s="1127">
        <v>1185.28</v>
      </c>
      <c r="I24" s="1127">
        <v>272.95999999999998</v>
      </c>
      <c r="J24" s="1127">
        <v>144763.64000000001</v>
      </c>
      <c r="K24" s="1127">
        <v>0</v>
      </c>
      <c r="L24" s="1127">
        <v>0</v>
      </c>
      <c r="M24" s="1127">
        <v>0</v>
      </c>
      <c r="N24" s="1127">
        <v>147468.78000000003</v>
      </c>
      <c r="O24" s="258"/>
      <c r="P24" s="258"/>
      <c r="Q24" s="258"/>
      <c r="R24" s="258"/>
      <c r="S24" s="258"/>
      <c r="T24" s="258"/>
      <c r="U24" s="258"/>
      <c r="V24" s="258"/>
      <c r="W24" s="258"/>
      <c r="X24" s="258"/>
      <c r="Y24" s="258"/>
      <c r="Z24" s="258"/>
    </row>
    <row r="25" spans="1:26" ht="15.75" customHeight="1">
      <c r="A25" s="389" t="s">
        <v>519</v>
      </c>
      <c r="B25" s="1127">
        <v>448.45</v>
      </c>
      <c r="C25" s="1127">
        <v>0</v>
      </c>
      <c r="D25" s="1127">
        <v>0</v>
      </c>
      <c r="E25" s="1127">
        <v>0</v>
      </c>
      <c r="F25" s="1127">
        <v>0</v>
      </c>
      <c r="G25" s="1127">
        <v>0</v>
      </c>
      <c r="H25" s="1127">
        <v>592.64</v>
      </c>
      <c r="I25" s="1127">
        <v>136.47999999999999</v>
      </c>
      <c r="J25" s="1127">
        <v>72381.820000000007</v>
      </c>
      <c r="K25" s="1127">
        <v>0</v>
      </c>
      <c r="L25" s="1127">
        <v>0</v>
      </c>
      <c r="M25" s="1127">
        <v>0</v>
      </c>
      <c r="N25" s="1127">
        <v>73559.390000000014</v>
      </c>
    </row>
    <row r="26" spans="1:26" ht="15.75" customHeight="1">
      <c r="A26" s="389" t="s">
        <v>520</v>
      </c>
      <c r="B26" s="1127">
        <v>42956.21</v>
      </c>
      <c r="C26" s="1127">
        <v>132980.15</v>
      </c>
      <c r="D26" s="1127">
        <v>135419.58000000002</v>
      </c>
      <c r="E26" s="1127">
        <v>128257.68000000001</v>
      </c>
      <c r="F26" s="1127">
        <v>123567.51999999999</v>
      </c>
      <c r="G26" s="1127">
        <v>136672.74</v>
      </c>
      <c r="H26" s="1127">
        <v>155820.76</v>
      </c>
      <c r="I26" s="1127">
        <v>142331.10999999999</v>
      </c>
      <c r="J26" s="1127">
        <v>216068.9</v>
      </c>
      <c r="K26" s="1127">
        <v>137203.04999999999</v>
      </c>
      <c r="L26" s="1127">
        <v>142464.37</v>
      </c>
      <c r="M26" s="1127">
        <v>139803.71000000002</v>
      </c>
      <c r="N26" s="1127">
        <v>1633545.7799999998</v>
      </c>
    </row>
    <row r="27" spans="1:26" ht="15.75" customHeight="1">
      <c r="A27" s="388" t="s">
        <v>287</v>
      </c>
      <c r="B27" s="1126">
        <v>8429408.4000000004</v>
      </c>
      <c r="C27" s="1126">
        <v>3930627.9699999997</v>
      </c>
      <c r="D27" s="1126">
        <v>5719600.5599999996</v>
      </c>
      <c r="E27" s="1126">
        <v>7248042.3499999996</v>
      </c>
      <c r="F27" s="1126">
        <v>4868006.34</v>
      </c>
      <c r="G27" s="1126">
        <v>5522020.4199999999</v>
      </c>
      <c r="H27" s="1126">
        <v>8929278.2400000002</v>
      </c>
      <c r="I27" s="1126">
        <v>5832093.8799999999</v>
      </c>
      <c r="J27" s="1126">
        <v>4554652.97</v>
      </c>
      <c r="K27" s="1126">
        <v>4157917.87</v>
      </c>
      <c r="L27" s="1126">
        <v>4246688.5</v>
      </c>
      <c r="M27" s="1126">
        <v>3634124.49</v>
      </c>
      <c r="N27" s="1126">
        <v>67072461.990000002</v>
      </c>
    </row>
    <row r="28" spans="1:26" ht="15.75" customHeight="1">
      <c r="A28" s="389" t="s">
        <v>521</v>
      </c>
      <c r="B28" s="1127">
        <v>346409.24</v>
      </c>
      <c r="C28" s="1127">
        <v>440665.49</v>
      </c>
      <c r="D28" s="1127">
        <v>366508.82</v>
      </c>
      <c r="E28" s="1127">
        <v>1599147.17</v>
      </c>
      <c r="F28" s="1127">
        <v>228755.56</v>
      </c>
      <c r="G28" s="1127">
        <v>1683838.4</v>
      </c>
      <c r="H28" s="1127">
        <v>1085582.24</v>
      </c>
      <c r="I28" s="1127">
        <v>274014.96999999997</v>
      </c>
      <c r="J28" s="1127">
        <v>72381.820000000007</v>
      </c>
      <c r="K28" s="1127">
        <v>293597.23</v>
      </c>
      <c r="L28" s="1127">
        <v>309511</v>
      </c>
      <c r="M28" s="1127">
        <v>78333.33</v>
      </c>
      <c r="N28" s="1127">
        <v>6778745.2699999996</v>
      </c>
    </row>
    <row r="29" spans="1:26" ht="15.75" customHeight="1">
      <c r="A29" s="389" t="s">
        <v>522</v>
      </c>
      <c r="B29" s="1127">
        <v>733193.54</v>
      </c>
      <c r="C29" s="1127">
        <v>763299.56</v>
      </c>
      <c r="D29" s="1127">
        <v>1138233.8799999999</v>
      </c>
      <c r="E29" s="1127">
        <v>984536.54</v>
      </c>
      <c r="F29" s="1127">
        <v>405267.26</v>
      </c>
      <c r="G29" s="1127">
        <v>65340.42</v>
      </c>
      <c r="H29" s="1127">
        <v>61556.53</v>
      </c>
      <c r="I29" s="1127">
        <v>73164.639999999999</v>
      </c>
      <c r="J29" s="1127">
        <v>171131.83000000002</v>
      </c>
      <c r="K29" s="1127">
        <v>95434.18</v>
      </c>
      <c r="L29" s="1127">
        <v>14682.02</v>
      </c>
      <c r="M29" s="1127">
        <v>0</v>
      </c>
      <c r="N29" s="1127">
        <v>4505840.3999999994</v>
      </c>
    </row>
    <row r="30" spans="1:26" ht="15.75" customHeight="1">
      <c r="A30" s="389" t="s">
        <v>523</v>
      </c>
      <c r="B30" s="1127">
        <v>210416.82</v>
      </c>
      <c r="C30" s="1127">
        <v>360617.01</v>
      </c>
      <c r="D30" s="1127">
        <v>246612.02000000002</v>
      </c>
      <c r="E30" s="1127">
        <v>995694.75</v>
      </c>
      <c r="F30" s="1127">
        <v>612394.85</v>
      </c>
      <c r="G30" s="1127">
        <v>16061.5</v>
      </c>
      <c r="H30" s="1127">
        <v>941348.22</v>
      </c>
      <c r="I30" s="1127">
        <v>2226449.9900000002</v>
      </c>
      <c r="J30" s="1127">
        <v>472243.29</v>
      </c>
      <c r="K30" s="1127">
        <v>117407.94</v>
      </c>
      <c r="L30" s="1127">
        <v>152931.41999999998</v>
      </c>
      <c r="M30" s="1127">
        <v>386958.89</v>
      </c>
      <c r="N30" s="1127">
        <v>6739136.7000000002</v>
      </c>
    </row>
    <row r="31" spans="1:26" ht="15.75" customHeight="1">
      <c r="A31" s="389" t="s">
        <v>524</v>
      </c>
      <c r="B31" s="1127">
        <v>1178390.01</v>
      </c>
      <c r="C31" s="1127">
        <v>982056</v>
      </c>
      <c r="D31" s="1127">
        <v>1178920</v>
      </c>
      <c r="E31" s="1127">
        <v>1299719.2</v>
      </c>
      <c r="F31" s="1127">
        <v>1226066.6399999999</v>
      </c>
      <c r="G31" s="1127">
        <v>1231777.6399999999</v>
      </c>
      <c r="H31" s="1127">
        <v>1229588.6399999999</v>
      </c>
      <c r="I31" s="1127">
        <v>1226439.6399999999</v>
      </c>
      <c r="J31" s="1127">
        <v>1282063.6499999999</v>
      </c>
      <c r="K31" s="1127">
        <v>1230741.6499999999</v>
      </c>
      <c r="L31" s="1127">
        <v>1196285</v>
      </c>
      <c r="M31" s="1127">
        <v>1179508</v>
      </c>
      <c r="N31" s="1127">
        <v>14441556.07</v>
      </c>
    </row>
    <row r="32" spans="1:26" ht="15.75" customHeight="1">
      <c r="A32" s="389" t="s">
        <v>525</v>
      </c>
      <c r="B32" s="1127">
        <v>41056</v>
      </c>
      <c r="C32" s="1127">
        <v>42520</v>
      </c>
      <c r="D32" s="1127">
        <v>42520</v>
      </c>
      <c r="E32" s="1127">
        <v>42520</v>
      </c>
      <c r="F32" s="1127">
        <v>42520</v>
      </c>
      <c r="G32" s="1127">
        <v>42520</v>
      </c>
      <c r="H32" s="1127">
        <v>42520</v>
      </c>
      <c r="I32" s="1127">
        <v>42520</v>
      </c>
      <c r="J32" s="1127">
        <v>31890</v>
      </c>
      <c r="K32" s="1127">
        <v>42520</v>
      </c>
      <c r="L32" s="1127">
        <v>42520</v>
      </c>
      <c r="M32" s="1127">
        <v>42520</v>
      </c>
      <c r="N32" s="1127">
        <v>498146</v>
      </c>
      <c r="P32" s="395"/>
      <c r="Q32" s="395"/>
    </row>
    <row r="33" spans="1:17" ht="15.75" customHeight="1">
      <c r="A33" s="389" t="s">
        <v>526</v>
      </c>
      <c r="B33" s="1127">
        <v>1333689.9099999999</v>
      </c>
      <c r="C33" s="1127">
        <v>707478.03</v>
      </c>
      <c r="D33" s="1127">
        <v>1533148.58</v>
      </c>
      <c r="E33" s="1127">
        <v>1475460.46</v>
      </c>
      <c r="F33" s="1127">
        <v>1090569.5900000001</v>
      </c>
      <c r="G33" s="1127">
        <v>1669116.75</v>
      </c>
      <c r="H33" s="1127">
        <v>4349997.29</v>
      </c>
      <c r="I33" s="1127">
        <v>828838.1399999999</v>
      </c>
      <c r="J33" s="1127">
        <v>1388660.62</v>
      </c>
      <c r="K33" s="1127">
        <v>1480432.88</v>
      </c>
      <c r="L33" s="1127">
        <v>1435892.5499999998</v>
      </c>
      <c r="M33" s="1127">
        <v>1036137.0299999999</v>
      </c>
      <c r="N33" s="1127">
        <v>18329421.830000002</v>
      </c>
      <c r="P33" s="395"/>
      <c r="Q33" s="396"/>
    </row>
    <row r="34" spans="1:17" ht="15.75" customHeight="1">
      <c r="A34" s="389" t="s">
        <v>527</v>
      </c>
      <c r="B34" s="1127">
        <v>0</v>
      </c>
      <c r="C34" s="1127">
        <v>0</v>
      </c>
      <c r="D34" s="1127">
        <v>0</v>
      </c>
      <c r="E34" s="1127">
        <v>0</v>
      </c>
      <c r="F34" s="1127">
        <v>0</v>
      </c>
      <c r="G34" s="1127">
        <v>0</v>
      </c>
      <c r="H34" s="1127">
        <v>0</v>
      </c>
      <c r="I34" s="1127">
        <v>0</v>
      </c>
      <c r="J34" s="1127">
        <v>0</v>
      </c>
      <c r="K34" s="1127">
        <v>0</v>
      </c>
      <c r="L34" s="1127">
        <v>0</v>
      </c>
      <c r="M34" s="1127">
        <v>0</v>
      </c>
      <c r="N34" s="1127">
        <v>0</v>
      </c>
      <c r="P34" s="395"/>
      <c r="Q34" s="396"/>
    </row>
    <row r="35" spans="1:17" ht="15.75" customHeight="1">
      <c r="A35" s="389" t="s">
        <v>528</v>
      </c>
      <c r="B35" s="1127">
        <v>4586252.88</v>
      </c>
      <c r="C35" s="1127">
        <v>633991.87999999989</v>
      </c>
      <c r="D35" s="1127">
        <v>1213657.26</v>
      </c>
      <c r="E35" s="1127">
        <v>850964.23</v>
      </c>
      <c r="F35" s="1127">
        <v>1262432.44</v>
      </c>
      <c r="G35" s="1127">
        <v>813365.71</v>
      </c>
      <c r="H35" s="1127">
        <v>1218685.32</v>
      </c>
      <c r="I35" s="1127">
        <v>1160666.5</v>
      </c>
      <c r="J35" s="1127">
        <v>1136281.76</v>
      </c>
      <c r="K35" s="1127">
        <v>897783.99</v>
      </c>
      <c r="L35" s="1127">
        <v>1094866.51</v>
      </c>
      <c r="M35" s="1127">
        <v>910667.24000000011</v>
      </c>
      <c r="N35" s="1127">
        <v>15779615.719999999</v>
      </c>
      <c r="P35" s="395"/>
      <c r="Q35" s="396"/>
    </row>
    <row r="36" spans="1:17" ht="15.75" customHeight="1">
      <c r="A36" s="388" t="s">
        <v>285</v>
      </c>
      <c r="B36" s="1126">
        <v>1450408.33</v>
      </c>
      <c r="C36" s="1126">
        <v>762446.25999999989</v>
      </c>
      <c r="D36" s="1126">
        <v>966150.89000000013</v>
      </c>
      <c r="E36" s="1126">
        <v>1404157.9300000002</v>
      </c>
      <c r="F36" s="1126">
        <v>1535562.0899999999</v>
      </c>
      <c r="G36" s="1126">
        <v>1498049.3</v>
      </c>
      <c r="H36" s="1126">
        <v>1851869.96</v>
      </c>
      <c r="I36" s="1126">
        <v>801608.5</v>
      </c>
      <c r="J36" s="1126">
        <v>1629277.57</v>
      </c>
      <c r="K36" s="1126">
        <v>1760813.18</v>
      </c>
      <c r="L36" s="1126">
        <v>1251312.3500000001</v>
      </c>
      <c r="M36" s="1126">
        <v>1064818.56</v>
      </c>
      <c r="N36" s="1126">
        <v>15976474.92</v>
      </c>
      <c r="P36" s="395"/>
      <c r="Q36" s="396"/>
    </row>
    <row r="37" spans="1:17" ht="15.75" customHeight="1">
      <c r="A37" s="387" t="s">
        <v>184</v>
      </c>
      <c r="B37" s="1125">
        <v>21498312.91</v>
      </c>
      <c r="C37" s="1125">
        <v>18266194.799999997</v>
      </c>
      <c r="D37" s="1125">
        <v>29585406.59</v>
      </c>
      <c r="E37" s="1125">
        <v>35629466.699999996</v>
      </c>
      <c r="F37" s="1125">
        <v>21471821.390000001</v>
      </c>
      <c r="G37" s="1125">
        <v>20184063.920000002</v>
      </c>
      <c r="H37" s="1125">
        <v>17935761.170000002</v>
      </c>
      <c r="I37" s="1125">
        <v>22837088.539999999</v>
      </c>
      <c r="J37" s="1125">
        <v>28284451.279999997</v>
      </c>
      <c r="K37" s="1125">
        <v>37486317.010000005</v>
      </c>
      <c r="L37" s="1125">
        <v>30511999.839999996</v>
      </c>
      <c r="M37" s="1125">
        <v>18035755.199999999</v>
      </c>
      <c r="N37" s="1125">
        <v>301726639.34999996</v>
      </c>
      <c r="P37" s="395"/>
      <c r="Q37" s="396"/>
    </row>
    <row r="38" spans="1:17" ht="15.75" customHeight="1">
      <c r="A38" s="389" t="s">
        <v>529</v>
      </c>
      <c r="B38" s="1127">
        <v>16448963.18</v>
      </c>
      <c r="C38" s="1127">
        <v>9578839.2400000002</v>
      </c>
      <c r="D38" s="1127">
        <v>13026354.810000001</v>
      </c>
      <c r="E38" s="1127">
        <v>12366933.449999999</v>
      </c>
      <c r="F38" s="1127">
        <v>10407120.140000001</v>
      </c>
      <c r="G38" s="1127">
        <v>13545746.02</v>
      </c>
      <c r="H38" s="1127">
        <v>10545374.92</v>
      </c>
      <c r="I38" s="1127">
        <v>11184391.939999999</v>
      </c>
      <c r="J38" s="1127">
        <v>11549616.050000001</v>
      </c>
      <c r="K38" s="1127">
        <v>11874967.539999999</v>
      </c>
      <c r="L38" s="1127">
        <v>21481701.039999999</v>
      </c>
      <c r="M38" s="1127">
        <v>11356451.33</v>
      </c>
      <c r="N38" s="1127">
        <v>153366459.66</v>
      </c>
      <c r="P38" s="395"/>
      <c r="Q38" s="396"/>
    </row>
    <row r="39" spans="1:17" ht="15.75" customHeight="1">
      <c r="A39" s="389" t="s">
        <v>530</v>
      </c>
      <c r="B39" s="1127">
        <v>955146.38000000012</v>
      </c>
      <c r="C39" s="1127">
        <v>1290459.5</v>
      </c>
      <c r="D39" s="1127">
        <v>1342637.19</v>
      </c>
      <c r="E39" s="1127">
        <v>15451554.279999999</v>
      </c>
      <c r="F39" s="1127">
        <v>2270801.7599999998</v>
      </c>
      <c r="G39" s="1127">
        <v>1340795.3599999999</v>
      </c>
      <c r="H39" s="1127">
        <v>1666354.9100000001</v>
      </c>
      <c r="I39" s="1127">
        <v>985088.42999999993</v>
      </c>
      <c r="J39" s="1127">
        <v>1091272.05</v>
      </c>
      <c r="K39" s="1127">
        <v>17765784.990000002</v>
      </c>
      <c r="L39" s="1127">
        <v>2314261.7199999997</v>
      </c>
      <c r="M39" s="1127">
        <v>1211375.74</v>
      </c>
      <c r="N39" s="1127">
        <v>47685532.310000002</v>
      </c>
      <c r="P39" s="395"/>
      <c r="Q39" s="396"/>
    </row>
    <row r="40" spans="1:17" ht="15.75" customHeight="1">
      <c r="A40" s="389" t="s">
        <v>531</v>
      </c>
      <c r="B40" s="1127">
        <v>940068.84</v>
      </c>
      <c r="C40" s="1127">
        <v>2608757.21</v>
      </c>
      <c r="D40" s="1127">
        <v>11060600.33</v>
      </c>
      <c r="E40" s="1127">
        <v>2488736.1800000002</v>
      </c>
      <c r="F40" s="1127">
        <v>2906058.23</v>
      </c>
      <c r="G40" s="1127">
        <v>1055229.6499999999</v>
      </c>
      <c r="H40" s="1127">
        <v>1126604.54</v>
      </c>
      <c r="I40" s="1127">
        <v>2321974.94</v>
      </c>
      <c r="J40" s="1127">
        <v>10194775.83</v>
      </c>
      <c r="K40" s="1127">
        <v>2400340.12</v>
      </c>
      <c r="L40" s="1127">
        <v>1463527.3</v>
      </c>
      <c r="M40" s="1127">
        <v>633555.57999999996</v>
      </c>
      <c r="N40" s="1127">
        <v>39200228.749999993</v>
      </c>
      <c r="P40" s="395"/>
      <c r="Q40" s="396"/>
    </row>
    <row r="41" spans="1:17" ht="15.75" customHeight="1">
      <c r="A41" s="389" t="s">
        <v>532</v>
      </c>
      <c r="B41" s="1127">
        <v>910671.07</v>
      </c>
      <c r="C41" s="1127">
        <v>1502129.36</v>
      </c>
      <c r="D41" s="1127">
        <v>859012.8</v>
      </c>
      <c r="E41" s="1127">
        <v>1696994.25</v>
      </c>
      <c r="F41" s="1127">
        <v>1153952.8700000001</v>
      </c>
      <c r="G41" s="1127">
        <v>976304.86</v>
      </c>
      <c r="H41" s="1127">
        <v>917790.79</v>
      </c>
      <c r="I41" s="1127">
        <v>1094214.99</v>
      </c>
      <c r="J41" s="1127">
        <v>979061.97</v>
      </c>
      <c r="K41" s="1127">
        <v>1526802.57</v>
      </c>
      <c r="L41" s="1127">
        <v>1133685.8999999999</v>
      </c>
      <c r="M41" s="1127">
        <v>1902520.96</v>
      </c>
      <c r="N41" s="1127">
        <v>14653142.390000001</v>
      </c>
      <c r="P41" s="395"/>
      <c r="Q41" s="396"/>
    </row>
    <row r="42" spans="1:17" ht="15.75" customHeight="1">
      <c r="A42" s="389" t="s">
        <v>533</v>
      </c>
      <c r="B42" s="1127">
        <v>0</v>
      </c>
      <c r="C42" s="1127">
        <v>0</v>
      </c>
      <c r="D42" s="1127">
        <v>0</v>
      </c>
      <c r="E42" s="1127">
        <v>0</v>
      </c>
      <c r="F42" s="1127">
        <v>0</v>
      </c>
      <c r="G42" s="1127">
        <v>0</v>
      </c>
      <c r="H42" s="1127">
        <v>0</v>
      </c>
      <c r="I42" s="1127">
        <v>0</v>
      </c>
      <c r="J42" s="1127">
        <v>0</v>
      </c>
      <c r="K42" s="1127">
        <v>0</v>
      </c>
      <c r="L42" s="1127">
        <v>0</v>
      </c>
      <c r="M42" s="1127">
        <v>0</v>
      </c>
      <c r="N42" s="1127">
        <v>0</v>
      </c>
      <c r="P42" s="395"/>
      <c r="Q42" s="396"/>
    </row>
    <row r="43" spans="1:17" ht="15.75" customHeight="1">
      <c r="A43" s="389" t="s">
        <v>730</v>
      </c>
      <c r="B43" s="1127">
        <v>802768.55</v>
      </c>
      <c r="C43" s="1127">
        <v>777544.02</v>
      </c>
      <c r="D43" s="1127">
        <v>1004976</v>
      </c>
      <c r="E43" s="1127">
        <v>884805.7</v>
      </c>
      <c r="F43" s="1127">
        <v>803631.67</v>
      </c>
      <c r="G43" s="1127">
        <v>579956.66</v>
      </c>
      <c r="H43" s="1127">
        <v>1282130.46</v>
      </c>
      <c r="I43" s="1127">
        <v>573727.82999999996</v>
      </c>
      <c r="J43" s="1127">
        <v>1046074.7</v>
      </c>
      <c r="K43" s="1127">
        <v>1254565.3400000001</v>
      </c>
      <c r="L43" s="1127">
        <v>881311.85</v>
      </c>
      <c r="M43" s="1127">
        <v>636711.34</v>
      </c>
      <c r="N43" s="1127">
        <v>10528204.120000001</v>
      </c>
      <c r="P43" s="395"/>
      <c r="Q43" s="396"/>
    </row>
    <row r="44" spans="1:17" ht="15.75" customHeight="1">
      <c r="A44" s="389" t="s">
        <v>535</v>
      </c>
      <c r="B44" s="1127">
        <v>78000</v>
      </c>
      <c r="C44" s="1127">
        <v>105950</v>
      </c>
      <c r="D44" s="1127">
        <v>358500</v>
      </c>
      <c r="E44" s="1127">
        <v>48000</v>
      </c>
      <c r="F44" s="1127">
        <v>313890</v>
      </c>
      <c r="G44" s="1127">
        <v>245770</v>
      </c>
      <c r="H44" s="1127">
        <v>117500</v>
      </c>
      <c r="I44" s="1127">
        <v>38500</v>
      </c>
      <c r="J44" s="1127">
        <v>37500</v>
      </c>
      <c r="K44" s="1127">
        <v>114600</v>
      </c>
      <c r="L44" s="1127">
        <v>21000</v>
      </c>
      <c r="M44" s="1127">
        <v>29000</v>
      </c>
      <c r="N44" s="1127">
        <v>1508210</v>
      </c>
      <c r="P44" s="395"/>
      <c r="Q44" s="396"/>
    </row>
    <row r="45" spans="1:17" ht="15.75" customHeight="1">
      <c r="A45" s="389" t="s">
        <v>536</v>
      </c>
      <c r="B45" s="1127">
        <v>385480.6</v>
      </c>
      <c r="C45" s="1127">
        <v>423278.92</v>
      </c>
      <c r="D45" s="1127">
        <v>389819.41</v>
      </c>
      <c r="E45" s="1127">
        <v>389347.48</v>
      </c>
      <c r="F45" s="1127">
        <v>407324.21</v>
      </c>
      <c r="G45" s="1127">
        <v>435579.53</v>
      </c>
      <c r="H45" s="1127">
        <v>274945.44</v>
      </c>
      <c r="I45" s="1127">
        <v>433869.14</v>
      </c>
      <c r="J45" s="1127">
        <v>318450.46999999997</v>
      </c>
      <c r="K45" s="1127">
        <v>386563.25</v>
      </c>
      <c r="L45" s="1127">
        <v>326070.96999999997</v>
      </c>
      <c r="M45" s="1127">
        <v>442937.94</v>
      </c>
      <c r="N45" s="1127">
        <v>4613667.3600000003</v>
      </c>
      <c r="P45" s="395"/>
      <c r="Q45" s="396"/>
    </row>
    <row r="46" spans="1:17" ht="15.75" customHeight="1">
      <c r="A46" s="389" t="s">
        <v>537</v>
      </c>
      <c r="B46" s="1127">
        <v>977214.29000000015</v>
      </c>
      <c r="C46" s="1127">
        <v>1979236.5500000003</v>
      </c>
      <c r="D46" s="1127">
        <v>1543506.05</v>
      </c>
      <c r="E46" s="1127">
        <v>2303095.36</v>
      </c>
      <c r="F46" s="1127">
        <v>3209042.51</v>
      </c>
      <c r="G46" s="1127">
        <v>2004681.84</v>
      </c>
      <c r="H46" s="1127">
        <v>2005060.1099999999</v>
      </c>
      <c r="I46" s="1127">
        <v>6205321.2699999996</v>
      </c>
      <c r="J46" s="1127">
        <v>3067700.21</v>
      </c>
      <c r="K46" s="1127">
        <v>2162693.1999999997</v>
      </c>
      <c r="L46" s="1127">
        <v>2890441.0600000005</v>
      </c>
      <c r="M46" s="1127">
        <v>1823202.31</v>
      </c>
      <c r="N46" s="1127">
        <v>30171194.759999994</v>
      </c>
      <c r="P46" s="395"/>
      <c r="Q46" s="396"/>
    </row>
    <row r="47" spans="1:17" ht="15.75" customHeight="1">
      <c r="A47" s="387" t="s">
        <v>299</v>
      </c>
      <c r="B47" s="1125">
        <v>62229973.06000001</v>
      </c>
      <c r="C47" s="1125">
        <v>58477002.350000009</v>
      </c>
      <c r="D47" s="1125">
        <v>43860173.520000003</v>
      </c>
      <c r="E47" s="1125">
        <v>42870108.200000003</v>
      </c>
      <c r="F47" s="1125">
        <v>43835700.920000002</v>
      </c>
      <c r="G47" s="1125">
        <v>46271838.950000003</v>
      </c>
      <c r="H47" s="1125">
        <v>46554007.370000005</v>
      </c>
      <c r="I47" s="1125">
        <v>46133527.880000003</v>
      </c>
      <c r="J47" s="1125">
        <v>53297209.829999991</v>
      </c>
      <c r="K47" s="1125">
        <v>46600507.589999996</v>
      </c>
      <c r="L47" s="1125">
        <v>46202361.349999994</v>
      </c>
      <c r="M47" s="1125">
        <v>49943967.699999996</v>
      </c>
      <c r="N47" s="1125">
        <v>586276378.72000003</v>
      </c>
      <c r="P47" s="395"/>
      <c r="Q47" s="396"/>
    </row>
    <row r="48" spans="1:17" ht="15.75" customHeight="1">
      <c r="A48" s="388" t="s">
        <v>300</v>
      </c>
      <c r="B48" s="1126">
        <v>38549649.650000006</v>
      </c>
      <c r="C48" s="1126">
        <v>42461934.120000005</v>
      </c>
      <c r="D48" s="1126">
        <v>30967973.75</v>
      </c>
      <c r="E48" s="1126">
        <v>29931075.030000001</v>
      </c>
      <c r="F48" s="1126">
        <v>32297439.68</v>
      </c>
      <c r="G48" s="1126">
        <v>35257027.659999996</v>
      </c>
      <c r="H48" s="1126">
        <v>35136590.730000004</v>
      </c>
      <c r="I48" s="1126">
        <v>34702769.009999998</v>
      </c>
      <c r="J48" s="1126">
        <v>41811354.289999999</v>
      </c>
      <c r="K48" s="1126">
        <v>32518703.259999998</v>
      </c>
      <c r="L48" s="1126">
        <v>31344872.329999998</v>
      </c>
      <c r="M48" s="1126">
        <v>33058387.870000001</v>
      </c>
      <c r="N48" s="1126">
        <v>418037777.38</v>
      </c>
      <c r="O48" s="124"/>
      <c r="P48" s="395"/>
      <c r="Q48" s="396"/>
    </row>
    <row r="49" spans="1:17" ht="15.75" customHeight="1">
      <c r="A49" s="389" t="s">
        <v>538</v>
      </c>
      <c r="B49" s="1127">
        <v>38549649.650000006</v>
      </c>
      <c r="C49" s="1127">
        <v>42461934.120000005</v>
      </c>
      <c r="D49" s="1127">
        <v>30967973.75</v>
      </c>
      <c r="E49" s="1127">
        <v>29931075.030000001</v>
      </c>
      <c r="F49" s="1127">
        <v>32297439.68</v>
      </c>
      <c r="G49" s="1127">
        <v>35257027.659999996</v>
      </c>
      <c r="H49" s="1127">
        <v>35136590.730000004</v>
      </c>
      <c r="I49" s="1127">
        <v>34702769.009999998</v>
      </c>
      <c r="J49" s="1127">
        <v>41811354.289999999</v>
      </c>
      <c r="K49" s="1127">
        <v>32518703.259999998</v>
      </c>
      <c r="L49" s="1127">
        <v>31344872.329999998</v>
      </c>
      <c r="M49" s="1127">
        <v>33058387.870000001</v>
      </c>
      <c r="N49" s="1127">
        <v>418037777.38</v>
      </c>
      <c r="O49" s="124"/>
      <c r="P49" s="395"/>
      <c r="Q49" s="396"/>
    </row>
    <row r="50" spans="1:17" ht="15.75" customHeight="1">
      <c r="A50" s="388" t="s">
        <v>290</v>
      </c>
      <c r="B50" s="1126">
        <v>1392696.28</v>
      </c>
      <c r="C50" s="1126">
        <v>1199227.92</v>
      </c>
      <c r="D50" s="1126">
        <v>1305829.8700000001</v>
      </c>
      <c r="E50" s="1126">
        <v>926181.86</v>
      </c>
      <c r="F50" s="1126">
        <v>1320945.95</v>
      </c>
      <c r="G50" s="1126">
        <v>1120467.96</v>
      </c>
      <c r="H50" s="1126">
        <v>1126560.08</v>
      </c>
      <c r="I50" s="1126">
        <v>983759.24</v>
      </c>
      <c r="J50" s="1126">
        <v>988784.90999999992</v>
      </c>
      <c r="K50" s="1126">
        <v>1508182.77</v>
      </c>
      <c r="L50" s="1126">
        <v>1216854.54</v>
      </c>
      <c r="M50" s="1126">
        <v>1108152.3899999999</v>
      </c>
      <c r="N50" s="1126">
        <v>14197643.770000003</v>
      </c>
      <c r="O50" s="124"/>
      <c r="P50" s="395"/>
      <c r="Q50" s="396"/>
    </row>
    <row r="51" spans="1:17" s="226" customFormat="1" ht="15.75" customHeight="1">
      <c r="A51" s="389" t="s">
        <v>539</v>
      </c>
      <c r="B51" s="1127">
        <v>0</v>
      </c>
      <c r="C51" s="1127">
        <v>0</v>
      </c>
      <c r="D51" s="1127">
        <v>0</v>
      </c>
      <c r="E51" s="1127">
        <v>0</v>
      </c>
      <c r="F51" s="1127">
        <v>0</v>
      </c>
      <c r="G51" s="1127">
        <v>0</v>
      </c>
      <c r="H51" s="1127">
        <v>0</v>
      </c>
      <c r="I51" s="1127">
        <v>0</v>
      </c>
      <c r="J51" s="1127">
        <v>0</v>
      </c>
      <c r="K51" s="1127">
        <v>0</v>
      </c>
      <c r="L51" s="1127">
        <v>0</v>
      </c>
      <c r="M51" s="1127">
        <v>0</v>
      </c>
      <c r="N51" s="1127">
        <v>0</v>
      </c>
      <c r="O51" s="124"/>
      <c r="P51" s="397"/>
      <c r="Q51" s="398"/>
    </row>
    <row r="52" spans="1:17" ht="15.75" customHeight="1">
      <c r="A52" s="389" t="s">
        <v>540</v>
      </c>
      <c r="B52" s="1127">
        <v>0</v>
      </c>
      <c r="C52" s="1127">
        <v>0</v>
      </c>
      <c r="D52" s="1127">
        <v>0</v>
      </c>
      <c r="E52" s="1127">
        <v>0</v>
      </c>
      <c r="F52" s="1127">
        <v>0</v>
      </c>
      <c r="G52" s="1127">
        <v>0</v>
      </c>
      <c r="H52" s="1127">
        <v>0</v>
      </c>
      <c r="I52" s="1127">
        <v>0</v>
      </c>
      <c r="J52" s="1127">
        <v>0</v>
      </c>
      <c r="K52" s="1127">
        <v>0</v>
      </c>
      <c r="L52" s="1127">
        <v>0</v>
      </c>
      <c r="M52" s="1127">
        <v>0</v>
      </c>
      <c r="N52" s="1127">
        <v>0</v>
      </c>
      <c r="P52" s="395"/>
      <c r="Q52" s="396"/>
    </row>
    <row r="53" spans="1:17" ht="15.75" customHeight="1">
      <c r="A53" s="389" t="s">
        <v>541</v>
      </c>
      <c r="B53" s="1127">
        <v>0</v>
      </c>
      <c r="C53" s="1127">
        <v>0</v>
      </c>
      <c r="D53" s="1127">
        <v>0</v>
      </c>
      <c r="E53" s="1127">
        <v>0</v>
      </c>
      <c r="F53" s="1127">
        <v>0</v>
      </c>
      <c r="G53" s="1127">
        <v>0</v>
      </c>
      <c r="H53" s="1127">
        <v>0</v>
      </c>
      <c r="I53" s="1127">
        <v>0</v>
      </c>
      <c r="J53" s="1127">
        <v>0</v>
      </c>
      <c r="K53" s="1127">
        <v>0</v>
      </c>
      <c r="L53" s="1127">
        <v>0</v>
      </c>
      <c r="M53" s="1127">
        <v>0</v>
      </c>
      <c r="N53" s="1127">
        <v>0</v>
      </c>
      <c r="P53" s="395"/>
      <c r="Q53" s="396"/>
    </row>
    <row r="54" spans="1:17" ht="15.75" customHeight="1">
      <c r="A54" s="389" t="s">
        <v>542</v>
      </c>
      <c r="B54" s="1127">
        <v>0</v>
      </c>
      <c r="C54" s="1127">
        <v>0</v>
      </c>
      <c r="D54" s="1127">
        <v>0</v>
      </c>
      <c r="E54" s="1127">
        <v>0</v>
      </c>
      <c r="F54" s="1127">
        <v>0</v>
      </c>
      <c r="G54" s="1127">
        <v>0</v>
      </c>
      <c r="H54" s="1127">
        <v>0</v>
      </c>
      <c r="I54" s="1127">
        <v>0</v>
      </c>
      <c r="J54" s="1127">
        <v>0</v>
      </c>
      <c r="K54" s="1127">
        <v>0</v>
      </c>
      <c r="L54" s="1127">
        <v>0</v>
      </c>
      <c r="M54" s="1127">
        <v>0</v>
      </c>
      <c r="N54" s="1127">
        <v>0</v>
      </c>
      <c r="P54" s="395"/>
      <c r="Q54" s="396"/>
    </row>
    <row r="55" spans="1:17" ht="17.25" customHeight="1">
      <c r="A55" s="389" t="s">
        <v>543</v>
      </c>
      <c r="B55" s="1127">
        <v>0</v>
      </c>
      <c r="C55" s="1127">
        <v>0</v>
      </c>
      <c r="D55" s="1127">
        <v>0</v>
      </c>
      <c r="E55" s="1127">
        <v>0</v>
      </c>
      <c r="F55" s="1127">
        <v>0</v>
      </c>
      <c r="G55" s="1127">
        <v>0</v>
      </c>
      <c r="H55" s="1127">
        <v>0</v>
      </c>
      <c r="I55" s="1127">
        <v>0</v>
      </c>
      <c r="J55" s="1127">
        <v>0</v>
      </c>
      <c r="K55" s="1127">
        <v>0</v>
      </c>
      <c r="L55" s="1127">
        <v>0</v>
      </c>
      <c r="M55" s="1127">
        <v>0</v>
      </c>
      <c r="N55" s="1127">
        <v>0</v>
      </c>
    </row>
    <row r="56" spans="1:17" ht="15" customHeight="1">
      <c r="A56" s="389" t="s">
        <v>544</v>
      </c>
      <c r="B56" s="1127">
        <v>1392696.28</v>
      </c>
      <c r="C56" s="1127">
        <v>1199227.92</v>
      </c>
      <c r="D56" s="1127">
        <v>1305829.8700000001</v>
      </c>
      <c r="E56" s="1127">
        <v>926181.86</v>
      </c>
      <c r="F56" s="1127">
        <v>1320945.95</v>
      </c>
      <c r="G56" s="1127">
        <v>1120467.96</v>
      </c>
      <c r="H56" s="1127">
        <v>1126560.08</v>
      </c>
      <c r="I56" s="1127">
        <v>983759.24</v>
      </c>
      <c r="J56" s="1127">
        <v>988784.90999999992</v>
      </c>
      <c r="K56" s="1127">
        <v>1508182.77</v>
      </c>
      <c r="L56" s="1127">
        <v>1216854.54</v>
      </c>
      <c r="M56" s="1127">
        <v>1108152.3899999999</v>
      </c>
      <c r="N56" s="1127">
        <v>14197643.770000003</v>
      </c>
      <c r="O56" s="185"/>
    </row>
    <row r="57" spans="1:17">
      <c r="A57" s="389" t="s">
        <v>545</v>
      </c>
      <c r="B57" s="1127">
        <v>0</v>
      </c>
      <c r="C57" s="1127">
        <v>0</v>
      </c>
      <c r="D57" s="1127">
        <v>0</v>
      </c>
      <c r="E57" s="1127">
        <v>0</v>
      </c>
      <c r="F57" s="1127">
        <v>0</v>
      </c>
      <c r="G57" s="1127">
        <v>0</v>
      </c>
      <c r="H57" s="1127">
        <v>0</v>
      </c>
      <c r="I57" s="1127">
        <v>0</v>
      </c>
      <c r="J57" s="1127">
        <v>0</v>
      </c>
      <c r="K57" s="1127">
        <v>0</v>
      </c>
      <c r="L57" s="1127">
        <v>0</v>
      </c>
      <c r="M57" s="1127">
        <v>0</v>
      </c>
      <c r="N57" s="1127">
        <v>0</v>
      </c>
    </row>
    <row r="58" spans="1:17">
      <c r="A58" s="389" t="s">
        <v>528</v>
      </c>
      <c r="B58" s="1127">
        <v>0</v>
      </c>
      <c r="C58" s="1127">
        <v>0</v>
      </c>
      <c r="D58" s="1127">
        <v>0</v>
      </c>
      <c r="E58" s="1127">
        <v>0</v>
      </c>
      <c r="F58" s="1127">
        <v>0</v>
      </c>
      <c r="G58" s="1127">
        <v>0</v>
      </c>
      <c r="H58" s="1127">
        <v>0</v>
      </c>
      <c r="I58" s="1127">
        <v>0</v>
      </c>
      <c r="J58" s="1127">
        <v>0</v>
      </c>
      <c r="K58" s="1127">
        <v>0</v>
      </c>
      <c r="L58" s="1127">
        <v>0</v>
      </c>
      <c r="M58" s="1127">
        <v>0</v>
      </c>
      <c r="N58" s="1127">
        <v>0</v>
      </c>
    </row>
    <row r="59" spans="1:17" ht="16.5" customHeight="1">
      <c r="A59" s="388" t="s">
        <v>4</v>
      </c>
      <c r="B59" s="1126">
        <v>20095981.380000003</v>
      </c>
      <c r="C59" s="1126">
        <v>13886037.949999999</v>
      </c>
      <c r="D59" s="1126">
        <v>10751463.27</v>
      </c>
      <c r="E59" s="1126">
        <v>11636888.030000001</v>
      </c>
      <c r="F59" s="1126">
        <v>8744556.1699999999</v>
      </c>
      <c r="G59" s="1126">
        <v>9110259.9100000001</v>
      </c>
      <c r="H59" s="1126">
        <v>9295588.0700000003</v>
      </c>
      <c r="I59" s="1126">
        <v>9943365.1000000015</v>
      </c>
      <c r="J59" s="1126">
        <v>9526513.4499999993</v>
      </c>
      <c r="K59" s="1126">
        <v>11434853.52</v>
      </c>
      <c r="L59" s="1126">
        <v>12868504.789999999</v>
      </c>
      <c r="M59" s="1126">
        <v>14866142.640000001</v>
      </c>
      <c r="N59" s="1126">
        <v>142160154.27999997</v>
      </c>
    </row>
    <row r="60" spans="1:17">
      <c r="A60" s="389" t="s">
        <v>546</v>
      </c>
      <c r="B60" s="1127">
        <v>2008388.42</v>
      </c>
      <c r="C60" s="1127">
        <v>1510141.67</v>
      </c>
      <c r="D60" s="1127">
        <v>3313944.8899999997</v>
      </c>
      <c r="E60" s="1127">
        <v>4096851.09</v>
      </c>
      <c r="F60" s="1127">
        <v>1649065.35</v>
      </c>
      <c r="G60" s="1127">
        <v>2004597.99</v>
      </c>
      <c r="H60" s="1127">
        <v>2196947.5699999998</v>
      </c>
      <c r="I60" s="1127">
        <v>2863886.7</v>
      </c>
      <c r="J60" s="1127">
        <v>2199876.81</v>
      </c>
      <c r="K60" s="1127">
        <v>3687675.76</v>
      </c>
      <c r="L60" s="1127">
        <v>3278080.3499999996</v>
      </c>
      <c r="M60" s="1127">
        <v>2215351.5099999998</v>
      </c>
      <c r="N60" s="1127">
        <v>31024808.109999999</v>
      </c>
    </row>
    <row r="61" spans="1:17">
      <c r="A61" s="389" t="s">
        <v>547</v>
      </c>
      <c r="B61" s="1127">
        <v>11605200</v>
      </c>
      <c r="C61" s="1127">
        <v>6766700</v>
      </c>
      <c r="D61" s="1127">
        <v>718900</v>
      </c>
      <c r="E61" s="1127">
        <v>166300</v>
      </c>
      <c r="F61" s="1127">
        <v>118100</v>
      </c>
      <c r="G61" s="1127">
        <v>103900</v>
      </c>
      <c r="H61" s="1127">
        <v>101200</v>
      </c>
      <c r="I61" s="1127">
        <v>107100</v>
      </c>
      <c r="J61" s="1127">
        <v>67000</v>
      </c>
      <c r="K61" s="1127">
        <v>734700</v>
      </c>
      <c r="L61" s="1127">
        <v>2778700</v>
      </c>
      <c r="M61" s="1127">
        <v>5932000</v>
      </c>
      <c r="N61" s="1127">
        <v>29199800</v>
      </c>
    </row>
    <row r="62" spans="1:17">
      <c r="A62" s="389" t="s">
        <v>562</v>
      </c>
      <c r="B62" s="1127">
        <v>0</v>
      </c>
      <c r="C62" s="1127">
        <v>0</v>
      </c>
      <c r="D62" s="1127">
        <v>0</v>
      </c>
      <c r="E62" s="1127">
        <v>0</v>
      </c>
      <c r="F62" s="1127">
        <v>0</v>
      </c>
      <c r="G62" s="1127">
        <v>0</v>
      </c>
      <c r="H62" s="1127">
        <v>0</v>
      </c>
      <c r="I62" s="1127">
        <v>0</v>
      </c>
      <c r="J62" s="1127">
        <v>0</v>
      </c>
      <c r="K62" s="1127">
        <v>0</v>
      </c>
      <c r="L62" s="1127">
        <v>0</v>
      </c>
      <c r="M62" s="1127">
        <v>0</v>
      </c>
      <c r="N62" s="1127">
        <v>0</v>
      </c>
    </row>
    <row r="63" spans="1:17">
      <c r="A63" s="389" t="s">
        <v>548</v>
      </c>
      <c r="B63" s="1127">
        <v>6482392.9600000009</v>
      </c>
      <c r="C63" s="1127">
        <v>5609196.2800000003</v>
      </c>
      <c r="D63" s="1127">
        <v>6718618.3799999999</v>
      </c>
      <c r="E63" s="1127">
        <v>7373736.9400000004</v>
      </c>
      <c r="F63" s="1127">
        <v>6977390.8200000003</v>
      </c>
      <c r="G63" s="1127">
        <v>7001761.9199999999</v>
      </c>
      <c r="H63" s="1127">
        <v>6997440.5</v>
      </c>
      <c r="I63" s="1127">
        <v>6972378.4000000004</v>
      </c>
      <c r="J63" s="1127">
        <v>7259636.6399999997</v>
      </c>
      <c r="K63" s="1127">
        <v>7012477.7599999998</v>
      </c>
      <c r="L63" s="1127">
        <v>6811724.4400000004</v>
      </c>
      <c r="M63" s="1127">
        <v>6718791.1300000008</v>
      </c>
      <c r="N63" s="1127">
        <v>81935546.170000002</v>
      </c>
    </row>
    <row r="64" spans="1:17">
      <c r="A64" s="389" t="s">
        <v>549</v>
      </c>
      <c r="B64" s="1127">
        <v>0</v>
      </c>
      <c r="C64" s="1127">
        <v>0</v>
      </c>
      <c r="D64" s="1127">
        <v>0</v>
      </c>
      <c r="E64" s="1127">
        <v>0</v>
      </c>
      <c r="F64" s="1127">
        <v>0</v>
      </c>
      <c r="G64" s="1127">
        <v>0</v>
      </c>
      <c r="H64" s="1127">
        <v>0</v>
      </c>
      <c r="I64" s="1127">
        <v>0</v>
      </c>
      <c r="J64" s="1127">
        <v>0</v>
      </c>
      <c r="K64" s="1127">
        <v>0</v>
      </c>
      <c r="L64" s="1127">
        <v>0</v>
      </c>
      <c r="M64" s="1127">
        <v>0</v>
      </c>
      <c r="N64" s="1127">
        <v>0</v>
      </c>
    </row>
    <row r="65" spans="1:14">
      <c r="A65" s="388" t="s">
        <v>291</v>
      </c>
      <c r="B65" s="1126">
        <v>2191645.75</v>
      </c>
      <c r="C65" s="1127">
        <v>929802.36</v>
      </c>
      <c r="D65" s="1127">
        <v>834906.63000000012</v>
      </c>
      <c r="E65" s="1127">
        <v>375963.27999999997</v>
      </c>
      <c r="F65" s="1127">
        <v>1472759.1200000003</v>
      </c>
      <c r="G65" s="1127">
        <v>784083.41999999993</v>
      </c>
      <c r="H65" s="1127">
        <v>995268.49000000011</v>
      </c>
      <c r="I65" s="1127">
        <v>503634.53</v>
      </c>
      <c r="J65" s="1127">
        <v>970557.17999999993</v>
      </c>
      <c r="K65" s="1127">
        <v>1138768.0399999998</v>
      </c>
      <c r="L65" s="1127">
        <v>772129.69000000006</v>
      </c>
      <c r="M65" s="1127">
        <v>911284.8</v>
      </c>
      <c r="N65" s="1127">
        <v>11880803.290000001</v>
      </c>
    </row>
    <row r="66" spans="1:14">
      <c r="A66" s="387" t="s">
        <v>292</v>
      </c>
      <c r="B66" s="1125">
        <v>0</v>
      </c>
      <c r="C66" s="1125">
        <v>0</v>
      </c>
      <c r="D66" s="1125">
        <v>0</v>
      </c>
      <c r="E66" s="1125">
        <v>0</v>
      </c>
      <c r="F66" s="1125">
        <v>0</v>
      </c>
      <c r="G66" s="1125">
        <v>0</v>
      </c>
      <c r="H66" s="1125">
        <v>0</v>
      </c>
      <c r="I66" s="1125">
        <v>0</v>
      </c>
      <c r="J66" s="1125">
        <v>0</v>
      </c>
      <c r="K66" s="1125">
        <v>0</v>
      </c>
      <c r="L66" s="1125">
        <v>0</v>
      </c>
      <c r="M66" s="1125">
        <v>0</v>
      </c>
      <c r="N66" s="1125">
        <v>0</v>
      </c>
    </row>
    <row r="67" spans="1:14">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4">
      <c r="A69" s="387" t="s">
        <v>293</v>
      </c>
      <c r="B69" s="1125">
        <v>163205.14000000001</v>
      </c>
      <c r="C69" s="1125">
        <v>113589.01999999999</v>
      </c>
      <c r="D69" s="1125">
        <v>303930.08999999997</v>
      </c>
      <c r="E69" s="1125">
        <v>345221.36</v>
      </c>
      <c r="F69" s="1125">
        <v>136750.79999999999</v>
      </c>
      <c r="G69" s="1125">
        <v>247502.99</v>
      </c>
      <c r="H69" s="1125">
        <v>190919.14</v>
      </c>
      <c r="I69" s="1125">
        <v>249852.92</v>
      </c>
      <c r="J69" s="1125">
        <v>148017.14000000001</v>
      </c>
      <c r="K69" s="1125">
        <v>318537.07</v>
      </c>
      <c r="L69" s="1125">
        <v>270424.58</v>
      </c>
      <c r="M69" s="1125">
        <v>97946.93</v>
      </c>
      <c r="N69" s="1125">
        <v>2585897.1800000002</v>
      </c>
    </row>
    <row r="70" spans="1:14">
      <c r="A70" s="389" t="s">
        <v>551</v>
      </c>
      <c r="B70" s="1127">
        <v>163205.14000000001</v>
      </c>
      <c r="C70" s="1127">
        <v>113589.01999999999</v>
      </c>
      <c r="D70" s="1127">
        <v>303930.08999999997</v>
      </c>
      <c r="E70" s="1127">
        <v>345221.36</v>
      </c>
      <c r="F70" s="1127">
        <v>136750.79999999999</v>
      </c>
      <c r="G70" s="1127">
        <v>247502.99</v>
      </c>
      <c r="H70" s="1127">
        <v>190919.14</v>
      </c>
      <c r="I70" s="1127">
        <v>249852.92</v>
      </c>
      <c r="J70" s="1127">
        <v>148017.14000000001</v>
      </c>
      <c r="K70" s="1127">
        <v>318537.07</v>
      </c>
      <c r="L70" s="1127">
        <v>270424.58</v>
      </c>
      <c r="M70" s="1127">
        <v>97946.93</v>
      </c>
      <c r="N70" s="1127">
        <v>2585897.1800000002</v>
      </c>
    </row>
    <row r="71" spans="1:14">
      <c r="A71" s="387" t="s">
        <v>294</v>
      </c>
      <c r="B71" s="1125">
        <v>88853</v>
      </c>
      <c r="C71" s="1125">
        <v>72380</v>
      </c>
      <c r="D71" s="1125">
        <v>71998</v>
      </c>
      <c r="E71" s="1125">
        <v>82949</v>
      </c>
      <c r="F71" s="1125">
        <v>78525</v>
      </c>
      <c r="G71" s="1125">
        <v>73935</v>
      </c>
      <c r="H71" s="1125">
        <v>83861</v>
      </c>
      <c r="I71" s="1125">
        <v>81778</v>
      </c>
      <c r="J71" s="1125">
        <v>78252</v>
      </c>
      <c r="K71" s="1125">
        <v>103941</v>
      </c>
      <c r="L71" s="1125">
        <v>63169</v>
      </c>
      <c r="M71" s="1125">
        <v>62771</v>
      </c>
      <c r="N71" s="1125">
        <v>942412</v>
      </c>
    </row>
    <row r="72" spans="1:14">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4">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4">
      <c r="A74" s="389" t="s">
        <v>301</v>
      </c>
      <c r="B74" s="1127">
        <v>88853</v>
      </c>
      <c r="C74" s="1127">
        <v>72380</v>
      </c>
      <c r="D74" s="1127">
        <v>71998</v>
      </c>
      <c r="E74" s="1127">
        <v>82949</v>
      </c>
      <c r="F74" s="1127">
        <v>78525</v>
      </c>
      <c r="G74" s="1127">
        <v>73935</v>
      </c>
      <c r="H74" s="1127">
        <v>83861</v>
      </c>
      <c r="I74" s="1127">
        <v>81778</v>
      </c>
      <c r="J74" s="1127">
        <v>78252</v>
      </c>
      <c r="K74" s="1127">
        <v>103941</v>
      </c>
      <c r="L74" s="1127">
        <v>63169</v>
      </c>
      <c r="M74" s="1127">
        <v>62771</v>
      </c>
      <c r="N74" s="1127">
        <v>942412</v>
      </c>
    </row>
    <row r="75" spans="1:14">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4">
      <c r="A76" s="387" t="s">
        <v>302</v>
      </c>
      <c r="B76" s="1125">
        <v>54601.2</v>
      </c>
      <c r="C76" s="1125">
        <v>54209.74</v>
      </c>
      <c r="D76" s="1125">
        <v>18.29</v>
      </c>
      <c r="E76" s="1125">
        <v>1059.82</v>
      </c>
      <c r="F76" s="1125">
        <v>2424.94</v>
      </c>
      <c r="G76" s="1125">
        <v>385724.52</v>
      </c>
      <c r="H76" s="1125">
        <v>59661.62</v>
      </c>
      <c r="I76" s="1125">
        <v>350.34</v>
      </c>
      <c r="J76" s="1125">
        <v>19.48</v>
      </c>
      <c r="K76" s="1125">
        <v>431227.75</v>
      </c>
      <c r="L76" s="1125">
        <v>249.6</v>
      </c>
      <c r="M76" s="1125">
        <v>4136.01</v>
      </c>
      <c r="N76" s="1125">
        <v>993683.30999999994</v>
      </c>
    </row>
    <row r="77" spans="1:14">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4">
      <c r="A78" s="389" t="s">
        <v>432</v>
      </c>
      <c r="B78" s="1127">
        <v>54159</v>
      </c>
      <c r="C78" s="1127">
        <v>54159</v>
      </c>
      <c r="D78" s="1127">
        <v>0</v>
      </c>
      <c r="E78" s="1127">
        <v>0</v>
      </c>
      <c r="F78" s="1127">
        <v>0</v>
      </c>
      <c r="G78" s="1127">
        <v>380800</v>
      </c>
      <c r="H78" s="1127">
        <v>59500</v>
      </c>
      <c r="I78" s="1127">
        <v>0</v>
      </c>
      <c r="J78" s="1127">
        <v>0</v>
      </c>
      <c r="K78" s="1127">
        <v>367115</v>
      </c>
      <c r="L78" s="1127">
        <v>0</v>
      </c>
      <c r="M78" s="1127">
        <v>0</v>
      </c>
      <c r="N78" s="1127">
        <v>915733</v>
      </c>
    </row>
    <row r="79" spans="1:14">
      <c r="A79" s="390" t="s">
        <v>556</v>
      </c>
      <c r="B79" s="1127">
        <v>72.95</v>
      </c>
      <c r="C79" s="1127">
        <v>50.74</v>
      </c>
      <c r="D79" s="1127">
        <v>18.29</v>
      </c>
      <c r="E79" s="1127">
        <v>1059.82</v>
      </c>
      <c r="F79" s="1127">
        <v>49.94</v>
      </c>
      <c r="G79" s="1127">
        <v>4924.5200000000004</v>
      </c>
      <c r="H79" s="1127">
        <v>161.62</v>
      </c>
      <c r="I79" s="1127">
        <v>350.34</v>
      </c>
      <c r="J79" s="1127">
        <v>19.48</v>
      </c>
      <c r="K79" s="1127">
        <v>52.75</v>
      </c>
      <c r="L79" s="1127">
        <v>249.6</v>
      </c>
      <c r="M79" s="1127">
        <v>244.64</v>
      </c>
      <c r="N79" s="1127">
        <v>7254.6900000000005</v>
      </c>
    </row>
    <row r="80" spans="1:14">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369.25</v>
      </c>
      <c r="C81" s="1127">
        <v>0</v>
      </c>
      <c r="D81" s="1127">
        <v>0</v>
      </c>
      <c r="E81" s="1127">
        <v>0</v>
      </c>
      <c r="F81" s="1127">
        <v>2375</v>
      </c>
      <c r="G81" s="1127">
        <v>0</v>
      </c>
      <c r="H81" s="1127">
        <v>0</v>
      </c>
      <c r="I81" s="1127">
        <v>0</v>
      </c>
      <c r="J81" s="1127">
        <v>0</v>
      </c>
      <c r="K81" s="1127">
        <v>64060</v>
      </c>
      <c r="L81" s="1127">
        <v>0</v>
      </c>
      <c r="M81" s="1127">
        <v>3891.37</v>
      </c>
      <c r="N81" s="1127">
        <v>70695.62</v>
      </c>
    </row>
    <row r="82" spans="1:14">
      <c r="A82" s="370" t="s">
        <v>122</v>
      </c>
      <c r="B82" s="1081">
        <v>156370799.56999996</v>
      </c>
      <c r="C82" s="1081">
        <v>134785717.46000001</v>
      </c>
      <c r="D82" s="1081">
        <v>135049086.16</v>
      </c>
      <c r="E82" s="1081">
        <v>212588195.13</v>
      </c>
      <c r="F82" s="1081">
        <v>130482043.92</v>
      </c>
      <c r="G82" s="1081">
        <v>128105632.75999999</v>
      </c>
      <c r="H82" s="1081">
        <v>129450802.87000002</v>
      </c>
      <c r="I82" s="1081">
        <v>124170329.64</v>
      </c>
      <c r="J82" s="1081">
        <v>142724718.99999997</v>
      </c>
      <c r="K82" s="1081">
        <v>142715634.21000001</v>
      </c>
      <c r="L82" s="1081">
        <v>133246133.50999999</v>
      </c>
      <c r="M82" s="1081">
        <v>124459167.02000003</v>
      </c>
      <c r="N82" s="1081">
        <v>1694148261.25</v>
      </c>
    </row>
    <row r="83" spans="1:14">
      <c r="A83" s="391" t="s">
        <v>443</v>
      </c>
      <c r="B83" s="305"/>
      <c r="C83" s="305"/>
      <c r="D83" s="305"/>
      <c r="E83" s="305"/>
      <c r="F83" s="305"/>
      <c r="G83" s="305"/>
      <c r="H83" s="305"/>
      <c r="I83" s="305"/>
      <c r="J83" s="305"/>
      <c r="K83" s="305"/>
      <c r="L83" s="305"/>
      <c r="M83" s="305"/>
      <c r="N83" s="305"/>
    </row>
    <row r="84" spans="1:14">
      <c r="A84" s="155" t="s">
        <v>1628</v>
      </c>
      <c r="B84" s="305"/>
      <c r="C84" s="305"/>
      <c r="D84" s="305"/>
      <c r="E84" s="305"/>
      <c r="F84" s="305"/>
      <c r="G84" s="305"/>
      <c r="H84" s="305"/>
      <c r="I84" s="305"/>
      <c r="J84" s="305"/>
      <c r="K84" s="305"/>
      <c r="L84" s="305"/>
      <c r="M84" s="305"/>
      <c r="N84" s="305"/>
    </row>
    <row r="85" spans="1:14">
      <c r="A85" s="391" t="s">
        <v>559</v>
      </c>
      <c r="B85" s="305"/>
      <c r="C85" s="305"/>
      <c r="D85" s="305"/>
      <c r="E85" s="305"/>
      <c r="F85" s="305"/>
      <c r="G85" s="305"/>
      <c r="H85" s="305"/>
      <c r="I85" s="305"/>
      <c r="J85" s="305"/>
      <c r="K85" s="305"/>
      <c r="L85" s="305"/>
      <c r="M85" s="305"/>
      <c r="N85" s="305"/>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K85"/>
  <sheetViews>
    <sheetView showGridLines="0" zoomScaleNormal="100" workbookViewId="0">
      <pane xSplit="1" ySplit="7" topLeftCell="B56" activePane="bottomRight" state="frozen"/>
      <selection pane="topRight" activeCell="B1" sqref="B1"/>
      <selection pane="bottomLeft" activeCell="A12" sqref="A12"/>
      <selection pane="bottomRight" activeCell="P69" sqref="P69"/>
    </sheetView>
  </sheetViews>
  <sheetFormatPr defaultColWidth="9.140625" defaultRowHeight="12.75"/>
  <cols>
    <col min="1" max="1" width="70" style="109" customWidth="1"/>
    <col min="2" max="10" width="10.7109375" style="109" customWidth="1"/>
    <col min="11" max="16384" width="9.140625" style="109"/>
  </cols>
  <sheetData>
    <row r="1" spans="1:11">
      <c r="A1" s="133" t="s">
        <v>115</v>
      </c>
      <c r="B1" s="135"/>
      <c r="C1" s="135"/>
      <c r="D1" s="135"/>
      <c r="E1" s="135"/>
      <c r="F1" s="135"/>
      <c r="G1" s="135"/>
      <c r="H1" s="136"/>
      <c r="I1" s="136"/>
      <c r="J1" s="136"/>
      <c r="K1" s="136">
        <v>41</v>
      </c>
    </row>
    <row r="2" spans="1:11">
      <c r="A2" s="225"/>
    </row>
    <row r="3" spans="1:11">
      <c r="A3" s="225"/>
      <c r="B3" s="225"/>
      <c r="C3" s="225"/>
      <c r="D3" s="225"/>
      <c r="E3" s="225"/>
      <c r="F3" s="225"/>
      <c r="G3" s="225"/>
    </row>
    <row r="4" spans="1:11">
      <c r="A4" s="226" t="s">
        <v>14</v>
      </c>
    </row>
    <row r="5" spans="1:11">
      <c r="A5" s="226" t="s">
        <v>1638</v>
      </c>
    </row>
    <row r="6" spans="1:11">
      <c r="A6" s="225" t="s">
        <v>181</v>
      </c>
    </row>
    <row r="7" spans="1:11">
      <c r="A7" s="364" t="s">
        <v>581</v>
      </c>
      <c r="B7" s="727">
        <v>2015</v>
      </c>
      <c r="C7" s="727">
        <v>2016</v>
      </c>
      <c r="D7" s="727">
        <v>2017</v>
      </c>
      <c r="E7" s="727">
        <v>2018</v>
      </c>
      <c r="F7" s="727">
        <v>2019</v>
      </c>
      <c r="G7" s="727">
        <v>2020</v>
      </c>
      <c r="H7" s="227">
        <v>2021</v>
      </c>
      <c r="I7" s="227">
        <v>2022</v>
      </c>
      <c r="J7" s="227">
        <v>2023</v>
      </c>
      <c r="K7" s="227">
        <v>2024</v>
      </c>
    </row>
    <row r="8" spans="1:11">
      <c r="A8" s="228" t="s">
        <v>182</v>
      </c>
      <c r="B8" s="1077">
        <v>272526492.88999999</v>
      </c>
      <c r="C8" s="1077">
        <v>311969014.45000005</v>
      </c>
      <c r="D8" s="1077">
        <v>309988654.22000003</v>
      </c>
      <c r="E8" s="1077">
        <v>327147367.69999999</v>
      </c>
      <c r="F8" s="1077">
        <v>390059487.98999995</v>
      </c>
      <c r="G8" s="1077">
        <v>427018143.81999999</v>
      </c>
      <c r="H8" s="1077">
        <v>525354388.30000001</v>
      </c>
      <c r="I8" s="1077">
        <v>704471899.38</v>
      </c>
      <c r="J8" s="1077">
        <v>840453056.43999994</v>
      </c>
      <c r="K8" s="1125">
        <v>801623250.68999994</v>
      </c>
    </row>
    <row r="9" spans="1:11">
      <c r="A9" s="228" t="s">
        <v>297</v>
      </c>
      <c r="B9" s="1077">
        <v>103501810.47999999</v>
      </c>
      <c r="C9" s="1077">
        <v>117190064.84999999</v>
      </c>
      <c r="D9" s="1077">
        <v>131928599.51000001</v>
      </c>
      <c r="E9" s="1077">
        <v>158433392.22</v>
      </c>
      <c r="F9" s="1077">
        <v>180510134.32999998</v>
      </c>
      <c r="G9" s="1077">
        <v>173924755.33000001</v>
      </c>
      <c r="H9" s="1077">
        <v>226869091.91999999</v>
      </c>
      <c r="I9" s="1077">
        <v>270916312.41999996</v>
      </c>
      <c r="J9" s="1077">
        <v>308623619.66999996</v>
      </c>
      <c r="K9" s="1126">
        <v>344600268.96000004</v>
      </c>
    </row>
    <row r="10" spans="1:11">
      <c r="A10" s="229" t="s">
        <v>505</v>
      </c>
      <c r="B10" s="1079">
        <v>11582948.450000001</v>
      </c>
      <c r="C10" s="1079">
        <v>14485688.930000002</v>
      </c>
      <c r="D10" s="1079">
        <v>21196024.809999999</v>
      </c>
      <c r="E10" s="1079">
        <v>28987651.549999997</v>
      </c>
      <c r="F10" s="1079">
        <v>36486989.530000001</v>
      </c>
      <c r="G10" s="1079">
        <v>16537519.960000001</v>
      </c>
      <c r="H10" s="1079">
        <v>42521557.969999999</v>
      </c>
      <c r="I10" s="1079">
        <v>36271077.229999997</v>
      </c>
      <c r="J10" s="1079">
        <v>37827758.979999997</v>
      </c>
      <c r="K10" s="1127">
        <v>32257918.68</v>
      </c>
    </row>
    <row r="11" spans="1:11">
      <c r="A11" s="229" t="s">
        <v>506</v>
      </c>
      <c r="B11" s="1079">
        <v>60896230.849999994</v>
      </c>
      <c r="C11" s="1079">
        <v>65143835.099999994</v>
      </c>
      <c r="D11" s="1079">
        <v>66233546.109999999</v>
      </c>
      <c r="E11" s="1079">
        <v>73291186.159999996</v>
      </c>
      <c r="F11" s="1079">
        <v>80125202.410000011</v>
      </c>
      <c r="G11" s="1079">
        <v>91220317.039999992</v>
      </c>
      <c r="H11" s="1079">
        <v>109721691.34</v>
      </c>
      <c r="I11" s="1079">
        <v>153994175.97999999</v>
      </c>
      <c r="J11" s="1079">
        <v>161235507.78999999</v>
      </c>
      <c r="K11" s="1127">
        <v>192046785.21000004</v>
      </c>
    </row>
    <row r="12" spans="1:11">
      <c r="A12" s="229" t="s">
        <v>507</v>
      </c>
      <c r="B12" s="1079">
        <v>4977233.1100000003</v>
      </c>
      <c r="C12" s="1079">
        <v>6178573.1900000013</v>
      </c>
      <c r="D12" s="1079">
        <v>7852848.4000000004</v>
      </c>
      <c r="E12" s="1079">
        <v>8897673.5899999999</v>
      </c>
      <c r="F12" s="1079">
        <v>9800444.0800000001</v>
      </c>
      <c r="G12" s="1079">
        <v>7225064.9300000016</v>
      </c>
      <c r="H12" s="1079">
        <v>11939834.629999999</v>
      </c>
      <c r="I12" s="1079">
        <v>10174915.579999998</v>
      </c>
      <c r="J12" s="1079">
        <v>16538829.560000001</v>
      </c>
      <c r="K12" s="1127">
        <v>22466088.510000002</v>
      </c>
    </row>
    <row r="13" spans="1:11">
      <c r="A13" s="229" t="s">
        <v>508</v>
      </c>
      <c r="B13" s="1079">
        <v>1944807.4700000002</v>
      </c>
      <c r="C13" s="1079">
        <v>1769928.2700000003</v>
      </c>
      <c r="D13" s="1079">
        <v>2514218.7999999998</v>
      </c>
      <c r="E13" s="1079">
        <v>8994127.9000000004</v>
      </c>
      <c r="F13" s="1079">
        <v>8720412.4500000011</v>
      </c>
      <c r="G13" s="1079">
        <v>5193029.96</v>
      </c>
      <c r="H13" s="1079">
        <v>8719599.1799999997</v>
      </c>
      <c r="I13" s="1079">
        <v>13459011.77</v>
      </c>
      <c r="J13" s="1079">
        <v>15385798.310000001</v>
      </c>
      <c r="K13" s="1127">
        <v>9463763.5</v>
      </c>
    </row>
    <row r="14" spans="1:11">
      <c r="A14" s="229" t="s">
        <v>509</v>
      </c>
      <c r="B14" s="1079">
        <v>1077798.1100000001</v>
      </c>
      <c r="C14" s="1079">
        <v>1097531.9300000002</v>
      </c>
      <c r="D14" s="1079">
        <v>952329.72000000009</v>
      </c>
      <c r="E14" s="1079">
        <v>1087468.3999999999</v>
      </c>
      <c r="F14" s="1079">
        <v>1565399.4100000001</v>
      </c>
      <c r="G14" s="1079">
        <v>1109642.0399999998</v>
      </c>
      <c r="H14" s="1079">
        <v>1538267.9100000001</v>
      </c>
      <c r="I14" s="1079">
        <v>2510204.2500000005</v>
      </c>
      <c r="J14" s="1079">
        <v>2185768.84</v>
      </c>
      <c r="K14" s="1127">
        <v>2298138.52</v>
      </c>
    </row>
    <row r="15" spans="1:11">
      <c r="A15" s="229" t="s">
        <v>510</v>
      </c>
      <c r="B15" s="1079">
        <v>131725.91</v>
      </c>
      <c r="C15" s="1079">
        <v>318697.37</v>
      </c>
      <c r="D15" s="1079">
        <v>589952.05999999994</v>
      </c>
      <c r="E15" s="1079">
        <v>493018.55000000005</v>
      </c>
      <c r="F15" s="1079">
        <v>877221.26</v>
      </c>
      <c r="G15" s="1079">
        <v>758982.06000000017</v>
      </c>
      <c r="H15" s="1079">
        <v>1173331.82</v>
      </c>
      <c r="I15" s="1079">
        <v>1642568.4000000001</v>
      </c>
      <c r="J15" s="1079">
        <v>1355101.92</v>
      </c>
      <c r="K15" s="1127">
        <v>1706729.4</v>
      </c>
    </row>
    <row r="16" spans="1:11">
      <c r="A16" s="229" t="s">
        <v>511</v>
      </c>
      <c r="B16" s="1079">
        <v>22891066.580000002</v>
      </c>
      <c r="C16" s="1079">
        <v>28195810.059999995</v>
      </c>
      <c r="D16" s="1079">
        <v>32589679.609999999</v>
      </c>
      <c r="E16" s="1079">
        <v>36682266.07</v>
      </c>
      <c r="F16" s="1079">
        <v>42934465.190000013</v>
      </c>
      <c r="G16" s="1079">
        <v>51880199.340000004</v>
      </c>
      <c r="H16" s="1079">
        <v>51254809.069999993</v>
      </c>
      <c r="I16" s="1079">
        <v>52864359.209999993</v>
      </c>
      <c r="J16" s="1079">
        <v>74094854.269999996</v>
      </c>
      <c r="K16" s="1127">
        <v>84360845.140000001</v>
      </c>
    </row>
    <row r="17" spans="1:11">
      <c r="A17" s="228" t="s">
        <v>288</v>
      </c>
      <c r="B17" s="1077">
        <v>150676255.06</v>
      </c>
      <c r="C17" s="1077">
        <v>170204559.48000002</v>
      </c>
      <c r="D17" s="1077">
        <v>146470088.65000001</v>
      </c>
      <c r="E17" s="1077">
        <v>134822607.85999998</v>
      </c>
      <c r="F17" s="1077">
        <v>165994408.24999997</v>
      </c>
      <c r="G17" s="1077">
        <v>212037411.48999998</v>
      </c>
      <c r="H17" s="1077">
        <v>247747094.43000004</v>
      </c>
      <c r="I17" s="1077">
        <v>367038403.61999995</v>
      </c>
      <c r="J17" s="1077">
        <v>430227295.40000004</v>
      </c>
      <c r="K17" s="1126">
        <v>373974044.81999993</v>
      </c>
    </row>
    <row r="18" spans="1:11">
      <c r="A18" s="229" t="s">
        <v>512</v>
      </c>
      <c r="B18" s="1079">
        <v>148520299.5</v>
      </c>
      <c r="C18" s="1079">
        <v>167828327.29000002</v>
      </c>
      <c r="D18" s="1079">
        <v>144661224.91</v>
      </c>
      <c r="E18" s="1079">
        <v>131986755.54999998</v>
      </c>
      <c r="F18" s="1079">
        <v>163221124.01999998</v>
      </c>
      <c r="G18" s="1079">
        <v>209688066.50999999</v>
      </c>
      <c r="H18" s="1079">
        <v>243635581.46000004</v>
      </c>
      <c r="I18" s="1079">
        <v>363121109.54999995</v>
      </c>
      <c r="J18" s="1079">
        <v>425603221.90000004</v>
      </c>
      <c r="K18" s="1127">
        <v>369933452.31999999</v>
      </c>
    </row>
    <row r="19" spans="1:11">
      <c r="A19" s="229" t="s">
        <v>513</v>
      </c>
      <c r="B19" s="1079">
        <v>0</v>
      </c>
      <c r="C19" s="1079">
        <v>0</v>
      </c>
      <c r="D19" s="1079">
        <v>0</v>
      </c>
      <c r="E19" s="1079">
        <v>0</v>
      </c>
      <c r="F19" s="1079">
        <v>0</v>
      </c>
      <c r="G19" s="1079">
        <v>0</v>
      </c>
      <c r="H19" s="1079">
        <v>0</v>
      </c>
      <c r="I19" s="1079">
        <v>0</v>
      </c>
      <c r="J19" s="1079">
        <v>0</v>
      </c>
      <c r="K19" s="1127">
        <v>0</v>
      </c>
    </row>
    <row r="20" spans="1:11">
      <c r="A20" s="229" t="s">
        <v>514</v>
      </c>
      <c r="B20" s="1079">
        <v>0</v>
      </c>
      <c r="C20" s="1079">
        <v>0</v>
      </c>
      <c r="D20" s="1079">
        <v>0</v>
      </c>
      <c r="E20" s="1079">
        <v>0</v>
      </c>
      <c r="F20" s="1079">
        <v>0</v>
      </c>
      <c r="G20" s="1079">
        <v>0</v>
      </c>
      <c r="H20" s="1079">
        <v>0</v>
      </c>
      <c r="I20" s="1079">
        <v>0</v>
      </c>
      <c r="J20" s="1079">
        <v>0</v>
      </c>
      <c r="K20" s="1127">
        <v>0</v>
      </c>
    </row>
    <row r="21" spans="1:11">
      <c r="A21" s="229" t="s">
        <v>515</v>
      </c>
      <c r="B21" s="1079">
        <v>1724165.52</v>
      </c>
      <c r="C21" s="1079">
        <v>2002737.43</v>
      </c>
      <c r="D21" s="1079">
        <v>1405801.0500000003</v>
      </c>
      <c r="E21" s="1079">
        <v>2195649.8000000003</v>
      </c>
      <c r="F21" s="1079">
        <v>2486856.2899999996</v>
      </c>
      <c r="G21" s="1079">
        <v>1972175.2600000002</v>
      </c>
      <c r="H21" s="1079">
        <v>3508381.67</v>
      </c>
      <c r="I21" s="1079">
        <v>3170506.83</v>
      </c>
      <c r="J21" s="1079">
        <v>3120004.2</v>
      </c>
      <c r="K21" s="1127">
        <v>2186018.5499999998</v>
      </c>
    </row>
    <row r="22" spans="1:11">
      <c r="A22" s="229" t="s">
        <v>516</v>
      </c>
      <c r="B22" s="1079">
        <v>0</v>
      </c>
      <c r="C22" s="1079">
        <v>0</v>
      </c>
      <c r="D22" s="1079">
        <v>0</v>
      </c>
      <c r="E22" s="1079">
        <v>0</v>
      </c>
      <c r="F22" s="1079">
        <v>0</v>
      </c>
      <c r="G22" s="1079">
        <v>0</v>
      </c>
      <c r="H22" s="1079">
        <v>0</v>
      </c>
      <c r="I22" s="1079">
        <v>0</v>
      </c>
      <c r="J22" s="1079">
        <v>0</v>
      </c>
      <c r="K22" s="1127">
        <v>0</v>
      </c>
    </row>
    <row r="23" spans="1:11">
      <c r="A23" s="229" t="s">
        <v>517</v>
      </c>
      <c r="B23" s="1079">
        <v>0</v>
      </c>
      <c r="C23" s="1079">
        <v>0</v>
      </c>
      <c r="D23" s="1079">
        <v>0</v>
      </c>
      <c r="E23" s="1079">
        <v>0</v>
      </c>
      <c r="F23" s="1079">
        <v>0</v>
      </c>
      <c r="G23" s="1079">
        <v>0</v>
      </c>
      <c r="H23" s="1079">
        <v>0</v>
      </c>
      <c r="I23" s="1079">
        <v>0</v>
      </c>
      <c r="J23" s="1079">
        <v>0</v>
      </c>
      <c r="K23" s="1127">
        <v>0</v>
      </c>
    </row>
    <row r="24" spans="1:11">
      <c r="A24" s="229" t="s">
        <v>518</v>
      </c>
      <c r="B24" s="1079">
        <v>69164.78</v>
      </c>
      <c r="C24" s="1079">
        <v>57000.73</v>
      </c>
      <c r="D24" s="1079">
        <v>54639.96</v>
      </c>
      <c r="E24" s="1079">
        <v>285578.00000000006</v>
      </c>
      <c r="F24" s="1079">
        <v>70781.34</v>
      </c>
      <c r="G24" s="1079">
        <v>0</v>
      </c>
      <c r="H24" s="1079">
        <v>7661.2999999999993</v>
      </c>
      <c r="I24" s="1079">
        <v>1309.54</v>
      </c>
      <c r="J24" s="1079">
        <v>90172.819999999992</v>
      </c>
      <c r="K24" s="1127">
        <v>147468.78000000003</v>
      </c>
    </row>
    <row r="25" spans="1:11">
      <c r="A25" s="229" t="s">
        <v>519</v>
      </c>
      <c r="B25" s="1079">
        <v>59951.819999999992</v>
      </c>
      <c r="C25" s="1079">
        <v>57000.73</v>
      </c>
      <c r="D25" s="1079">
        <v>44214.01</v>
      </c>
      <c r="E25" s="1079">
        <v>16.190000000000001</v>
      </c>
      <c r="F25" s="1079">
        <v>0</v>
      </c>
      <c r="G25" s="1079">
        <v>8618.23</v>
      </c>
      <c r="H25" s="1079">
        <v>73.2</v>
      </c>
      <c r="I25" s="1079">
        <v>654.77</v>
      </c>
      <c r="J25" s="1079">
        <v>45086.409999999996</v>
      </c>
      <c r="K25" s="1127">
        <v>73559.390000000014</v>
      </c>
    </row>
    <row r="26" spans="1:11">
      <c r="A26" s="229" t="s">
        <v>520</v>
      </c>
      <c r="B26" s="1079">
        <v>302673.44</v>
      </c>
      <c r="C26" s="1079">
        <v>259493.3</v>
      </c>
      <c r="D26" s="1079">
        <v>304208.72000000003</v>
      </c>
      <c r="E26" s="1079">
        <v>354608.32</v>
      </c>
      <c r="F26" s="1079">
        <v>215646.6</v>
      </c>
      <c r="G26" s="1079">
        <v>368551.49</v>
      </c>
      <c r="H26" s="1079">
        <v>595396.79999999993</v>
      </c>
      <c r="I26" s="1079">
        <v>744822.92999999993</v>
      </c>
      <c r="J26" s="1079">
        <v>1368810.07</v>
      </c>
      <c r="K26" s="1127">
        <v>1633545.7799999998</v>
      </c>
    </row>
    <row r="27" spans="1:11">
      <c r="A27" s="228" t="s">
        <v>287</v>
      </c>
      <c r="B27" s="1077">
        <v>15213990.220000003</v>
      </c>
      <c r="C27" s="1077">
        <v>19278009.609999999</v>
      </c>
      <c r="D27" s="1077">
        <v>21981372.91</v>
      </c>
      <c r="E27" s="1077">
        <v>23054682.140000001</v>
      </c>
      <c r="F27" s="1077">
        <v>29792982.440000001</v>
      </c>
      <c r="G27" s="1077">
        <v>37084754.640000001</v>
      </c>
      <c r="H27" s="1077">
        <v>44662221.300000004</v>
      </c>
      <c r="I27" s="1077">
        <v>54547923.740000002</v>
      </c>
      <c r="J27" s="1077">
        <v>86305503.850000009</v>
      </c>
      <c r="K27" s="1126">
        <v>67072461.990000002</v>
      </c>
    </row>
    <row r="28" spans="1:11">
      <c r="A28" s="229" t="s">
        <v>521</v>
      </c>
      <c r="B28" s="1079">
        <v>603822.11999999988</v>
      </c>
      <c r="C28" s="1079">
        <v>1412556.29</v>
      </c>
      <c r="D28" s="1079">
        <v>1999769.5699999998</v>
      </c>
      <c r="E28" s="1079">
        <v>1972903.16</v>
      </c>
      <c r="F28" s="1079">
        <v>2472975.7700000005</v>
      </c>
      <c r="G28" s="1079">
        <v>1715643.94</v>
      </c>
      <c r="H28" s="1079">
        <v>5415953.3700000001</v>
      </c>
      <c r="I28" s="1079">
        <v>7056468.2000000011</v>
      </c>
      <c r="J28" s="1079">
        <v>26485839.620000001</v>
      </c>
      <c r="K28" s="1127">
        <v>6778745.2699999996</v>
      </c>
    </row>
    <row r="29" spans="1:11">
      <c r="A29" s="229" t="s">
        <v>522</v>
      </c>
      <c r="B29" s="1079">
        <v>149690.72999999998</v>
      </c>
      <c r="C29" s="1079">
        <v>122710.11000000002</v>
      </c>
      <c r="D29" s="1079">
        <v>96712.750000000015</v>
      </c>
      <c r="E29" s="1079">
        <v>531837.74</v>
      </c>
      <c r="F29" s="1079">
        <v>157404.76</v>
      </c>
      <c r="G29" s="1079">
        <v>563509</v>
      </c>
      <c r="H29" s="1079">
        <v>588313.82000000007</v>
      </c>
      <c r="I29" s="1079">
        <v>101682.01000000001</v>
      </c>
      <c r="J29" s="1079">
        <v>6480636.9799999995</v>
      </c>
      <c r="K29" s="1127">
        <v>4505840.3999999994</v>
      </c>
    </row>
    <row r="30" spans="1:11">
      <c r="A30" s="229" t="s">
        <v>523</v>
      </c>
      <c r="B30" s="1079">
        <v>1889934.4799999997</v>
      </c>
      <c r="C30" s="1079">
        <v>3883022.34</v>
      </c>
      <c r="D30" s="1079">
        <v>3753112.52</v>
      </c>
      <c r="E30" s="1079">
        <v>813010.18000000017</v>
      </c>
      <c r="F30" s="1079">
        <v>1150335.1200000001</v>
      </c>
      <c r="G30" s="1079">
        <v>1513741.3200000003</v>
      </c>
      <c r="H30" s="1079">
        <v>2158395.6800000002</v>
      </c>
      <c r="I30" s="1079">
        <v>2391050.71</v>
      </c>
      <c r="J30" s="1079">
        <v>5634044.3700000001</v>
      </c>
      <c r="K30" s="1127">
        <v>6739136.7000000002</v>
      </c>
    </row>
    <row r="31" spans="1:11">
      <c r="A31" s="229" t="s">
        <v>524</v>
      </c>
      <c r="B31" s="1079">
        <v>8314713.9400000013</v>
      </c>
      <c r="C31" s="1079">
        <v>9632898.5700000003</v>
      </c>
      <c r="D31" s="1079">
        <v>9540570.8699999992</v>
      </c>
      <c r="E31" s="1079">
        <v>11257572.76</v>
      </c>
      <c r="F31" s="1079">
        <v>14012940.51</v>
      </c>
      <c r="G31" s="1079">
        <v>10882817.000000002</v>
      </c>
      <c r="H31" s="1079">
        <v>12969516.560000001</v>
      </c>
      <c r="I31" s="1079">
        <v>14107037.290000001</v>
      </c>
      <c r="J31" s="1079">
        <v>13991138.049999999</v>
      </c>
      <c r="K31" s="1127">
        <v>14441556.07</v>
      </c>
    </row>
    <row r="32" spans="1:11">
      <c r="A32" s="229" t="s">
        <v>525</v>
      </c>
      <c r="B32" s="1079">
        <v>87470</v>
      </c>
      <c r="C32" s="1079">
        <v>59661</v>
      </c>
      <c r="D32" s="1079">
        <v>364072</v>
      </c>
      <c r="E32" s="1079">
        <v>379168</v>
      </c>
      <c r="F32" s="1079">
        <v>384496</v>
      </c>
      <c r="G32" s="1079">
        <v>264808</v>
      </c>
      <c r="H32" s="1079">
        <v>419268.79999999993</v>
      </c>
      <c r="I32" s="1079">
        <v>453928.8</v>
      </c>
      <c r="J32" s="1079">
        <v>489692</v>
      </c>
      <c r="K32" s="1127">
        <v>498146</v>
      </c>
    </row>
    <row r="33" spans="1:11">
      <c r="A33" s="229" t="s">
        <v>526</v>
      </c>
      <c r="B33" s="1079">
        <v>756571.72</v>
      </c>
      <c r="C33" s="1079">
        <v>1613057.18</v>
      </c>
      <c r="D33" s="1079">
        <v>2181263.0200000005</v>
      </c>
      <c r="E33" s="1079">
        <v>2859934.0200000005</v>
      </c>
      <c r="F33" s="1079">
        <v>3979007.09</v>
      </c>
      <c r="G33" s="1079">
        <v>2816674.6599999997</v>
      </c>
      <c r="H33" s="1079">
        <v>9279230.8399999999</v>
      </c>
      <c r="I33" s="1079">
        <v>16704108.43</v>
      </c>
      <c r="J33" s="1079">
        <v>20127626.049999997</v>
      </c>
      <c r="K33" s="1127">
        <v>18329421.830000002</v>
      </c>
    </row>
    <row r="34" spans="1:11">
      <c r="A34" s="229" t="s">
        <v>527</v>
      </c>
      <c r="B34" s="1079">
        <v>1521342.9600000004</v>
      </c>
      <c r="C34" s="1079">
        <v>1220843.57</v>
      </c>
      <c r="D34" s="1079">
        <v>2638346.9699999997</v>
      </c>
      <c r="E34" s="1079">
        <v>1298836.5</v>
      </c>
      <c r="F34" s="1079">
        <v>1574015.84</v>
      </c>
      <c r="G34" s="1079">
        <v>1518264.45</v>
      </c>
      <c r="H34" s="1079">
        <v>2755948.13</v>
      </c>
      <c r="I34" s="1079">
        <v>5857801.4600000009</v>
      </c>
      <c r="J34" s="1079">
        <v>0</v>
      </c>
      <c r="K34" s="1127">
        <v>0</v>
      </c>
    </row>
    <row r="35" spans="1:11">
      <c r="A35" s="229" t="s">
        <v>528</v>
      </c>
      <c r="B35" s="1079">
        <v>1890444.27</v>
      </c>
      <c r="C35" s="1079">
        <v>1333260.55</v>
      </c>
      <c r="D35" s="1079">
        <v>1407525.21</v>
      </c>
      <c r="E35" s="1079">
        <v>3941419.7799999993</v>
      </c>
      <c r="F35" s="1079">
        <v>6061807.3500000006</v>
      </c>
      <c r="G35" s="1079">
        <v>17809296.27</v>
      </c>
      <c r="H35" s="1079">
        <v>11075594.1</v>
      </c>
      <c r="I35" s="1079">
        <v>7875846.8399999999</v>
      </c>
      <c r="J35" s="1079">
        <v>13096526.780000001</v>
      </c>
      <c r="K35" s="1127">
        <v>15779615.719999999</v>
      </c>
    </row>
    <row r="36" spans="1:11">
      <c r="A36" s="228" t="s">
        <v>285</v>
      </c>
      <c r="B36" s="1077">
        <v>3134437.1300000004</v>
      </c>
      <c r="C36" s="1077">
        <v>5296380.51</v>
      </c>
      <c r="D36" s="1077">
        <v>9608593.1500000004</v>
      </c>
      <c r="E36" s="1077">
        <v>10836685.480000002</v>
      </c>
      <c r="F36" s="1077">
        <v>13761962.970000001</v>
      </c>
      <c r="G36" s="1077">
        <v>3971222.3600000003</v>
      </c>
      <c r="H36" s="1077">
        <v>6075980.6500000004</v>
      </c>
      <c r="I36" s="1077">
        <v>11969259.600000001</v>
      </c>
      <c r="J36" s="1077">
        <v>15296637.520000001</v>
      </c>
      <c r="K36" s="1126">
        <v>15976474.92</v>
      </c>
    </row>
    <row r="37" spans="1:11">
      <c r="A37" s="228" t="s">
        <v>184</v>
      </c>
      <c r="B37" s="1077">
        <v>77361442.830000013</v>
      </c>
      <c r="C37" s="1077">
        <v>84623005.450000003</v>
      </c>
      <c r="D37" s="1077">
        <v>90859836.840000004</v>
      </c>
      <c r="E37" s="1077">
        <v>95966549.219999984</v>
      </c>
      <c r="F37" s="1077">
        <v>126378422.63000001</v>
      </c>
      <c r="G37" s="1077">
        <v>101210437.24999997</v>
      </c>
      <c r="H37" s="1077">
        <v>259821505.87999991</v>
      </c>
      <c r="I37" s="1077">
        <v>233721216.73999998</v>
      </c>
      <c r="J37" s="1077">
        <v>251040322.66999996</v>
      </c>
      <c r="K37" s="1125">
        <v>301726639.34999996</v>
      </c>
    </row>
    <row r="38" spans="1:11">
      <c r="A38" s="229" t="s">
        <v>529</v>
      </c>
      <c r="B38" s="1079">
        <v>42816840.190000005</v>
      </c>
      <c r="C38" s="1079">
        <v>45877496.32</v>
      </c>
      <c r="D38" s="1079">
        <v>52325850.089999996</v>
      </c>
      <c r="E38" s="1079">
        <v>54241519.18</v>
      </c>
      <c r="F38" s="1079">
        <v>64266167.210000001</v>
      </c>
      <c r="G38" s="1079">
        <v>48147725.640000001</v>
      </c>
      <c r="H38" s="1079">
        <v>148793797.06999996</v>
      </c>
      <c r="I38" s="1079">
        <v>112080448.98999999</v>
      </c>
      <c r="J38" s="1079">
        <v>131816434.31999999</v>
      </c>
      <c r="K38" s="1127">
        <v>153366459.66</v>
      </c>
    </row>
    <row r="39" spans="1:11">
      <c r="A39" s="229" t="s">
        <v>530</v>
      </c>
      <c r="B39" s="1079">
        <v>11480663.879999999</v>
      </c>
      <c r="C39" s="1079">
        <v>12439120.499999998</v>
      </c>
      <c r="D39" s="1079">
        <v>8831506.1500000004</v>
      </c>
      <c r="E39" s="1079">
        <v>9556341.9399999976</v>
      </c>
      <c r="F39" s="1079">
        <v>15913116.110000001</v>
      </c>
      <c r="G39" s="1079">
        <v>14554953.099999998</v>
      </c>
      <c r="H39" s="1079">
        <v>31101400.699999999</v>
      </c>
      <c r="I39" s="1079">
        <v>36262796.190000005</v>
      </c>
      <c r="J39" s="1079">
        <v>43268556.039999999</v>
      </c>
      <c r="K39" s="1127">
        <v>47685532.310000002</v>
      </c>
    </row>
    <row r="40" spans="1:11">
      <c r="A40" s="229" t="s">
        <v>531</v>
      </c>
      <c r="B40" s="1079">
        <v>12167819.02</v>
      </c>
      <c r="C40" s="1079">
        <v>12487541.890000001</v>
      </c>
      <c r="D40" s="1079">
        <v>14994688.480000002</v>
      </c>
      <c r="E40" s="1079">
        <v>14778692.640000001</v>
      </c>
      <c r="F40" s="1079">
        <v>17703844.25</v>
      </c>
      <c r="G40" s="1079">
        <v>17447073.129999999</v>
      </c>
      <c r="H40" s="1079">
        <v>28140152.68</v>
      </c>
      <c r="I40" s="1079">
        <v>29242365.300000001</v>
      </c>
      <c r="J40" s="1079">
        <v>28814558.450000003</v>
      </c>
      <c r="K40" s="1127">
        <v>39200228.749999993</v>
      </c>
    </row>
    <row r="41" spans="1:11">
      <c r="A41" s="229" t="s">
        <v>532</v>
      </c>
      <c r="B41" s="1079">
        <v>1853340.3700000003</v>
      </c>
      <c r="C41" s="1079">
        <v>2212889.2199999997</v>
      </c>
      <c r="D41" s="1079">
        <v>2967792.18</v>
      </c>
      <c r="E41" s="1079">
        <v>4536885.5499999989</v>
      </c>
      <c r="F41" s="1079">
        <v>9281362.3699999992</v>
      </c>
      <c r="G41" s="1079">
        <v>11837068.399999999</v>
      </c>
      <c r="H41" s="1079">
        <v>24004523.049999997</v>
      </c>
      <c r="I41" s="1079">
        <v>16686861.149999999</v>
      </c>
      <c r="J41" s="1079">
        <v>12270287.460000001</v>
      </c>
      <c r="K41" s="1127">
        <v>14653142.390000001</v>
      </c>
    </row>
    <row r="42" spans="1:11">
      <c r="A42" s="229" t="s">
        <v>533</v>
      </c>
      <c r="B42" s="1079">
        <v>0</v>
      </c>
      <c r="C42" s="1079">
        <v>0</v>
      </c>
      <c r="D42" s="1079">
        <v>0</v>
      </c>
      <c r="E42" s="1079">
        <v>0</v>
      </c>
      <c r="F42" s="1079">
        <v>0</v>
      </c>
      <c r="G42" s="1079">
        <v>0</v>
      </c>
      <c r="H42" s="1079">
        <v>0</v>
      </c>
      <c r="I42" s="1079">
        <v>0</v>
      </c>
      <c r="J42" s="1079">
        <v>0</v>
      </c>
      <c r="K42" s="1127">
        <v>0</v>
      </c>
    </row>
    <row r="43" spans="1:11">
      <c r="A43" s="229" t="s">
        <v>534</v>
      </c>
      <c r="B43" s="1079">
        <v>1840185.0599999996</v>
      </c>
      <c r="C43" s="1079">
        <v>2232578.91</v>
      </c>
      <c r="D43" s="1079">
        <v>3003362.52</v>
      </c>
      <c r="E43" s="1079">
        <v>2338342.3499999996</v>
      </c>
      <c r="F43" s="1079">
        <v>3631819.1100000003</v>
      </c>
      <c r="G43" s="1079">
        <v>1900920.07</v>
      </c>
      <c r="H43" s="1079">
        <v>6454813.8399999999</v>
      </c>
      <c r="I43" s="1079">
        <v>8031716.8200000012</v>
      </c>
      <c r="J43" s="1079">
        <v>7347571.0700000003</v>
      </c>
      <c r="K43" s="1127">
        <v>10528204.120000001</v>
      </c>
    </row>
    <row r="44" spans="1:11">
      <c r="A44" s="229" t="s">
        <v>535</v>
      </c>
      <c r="B44" s="1079">
        <v>515200</v>
      </c>
      <c r="C44" s="1079">
        <v>615394.12</v>
      </c>
      <c r="D44" s="1079">
        <v>418700</v>
      </c>
      <c r="E44" s="1079">
        <v>705205.88</v>
      </c>
      <c r="F44" s="1079">
        <v>740782.95</v>
      </c>
      <c r="G44" s="1079">
        <v>363497</v>
      </c>
      <c r="H44" s="1079">
        <v>4941524.92</v>
      </c>
      <c r="I44" s="1079">
        <v>8645245.4100000001</v>
      </c>
      <c r="J44" s="1079">
        <v>4323200</v>
      </c>
      <c r="K44" s="1127">
        <v>1508210</v>
      </c>
    </row>
    <row r="45" spans="1:11">
      <c r="A45" s="229" t="s">
        <v>536</v>
      </c>
      <c r="B45" s="1079">
        <v>1653655.8299999998</v>
      </c>
      <c r="C45" s="1079">
        <v>1675769.5000000002</v>
      </c>
      <c r="D45" s="1079">
        <v>1738485.91</v>
      </c>
      <c r="E45" s="1079">
        <v>1722611.17</v>
      </c>
      <c r="F45" s="1079">
        <v>2020318.1599999997</v>
      </c>
      <c r="G45" s="1079">
        <v>2106370.63</v>
      </c>
      <c r="H45" s="1079">
        <v>2921286.42</v>
      </c>
      <c r="I45" s="1079">
        <v>3706477.72</v>
      </c>
      <c r="J45" s="1079">
        <v>4647347.879999999</v>
      </c>
      <c r="K45" s="1127">
        <v>4613667.3600000003</v>
      </c>
    </row>
    <row r="46" spans="1:11">
      <c r="A46" s="229" t="s">
        <v>537</v>
      </c>
      <c r="B46" s="1079">
        <v>5033738.4800000004</v>
      </c>
      <c r="C46" s="1079">
        <v>7082214.9900000002</v>
      </c>
      <c r="D46" s="1079">
        <v>6579451.5099999979</v>
      </c>
      <c r="E46" s="1079">
        <v>8086950.5100000016</v>
      </c>
      <c r="F46" s="1079">
        <v>12821012.469999999</v>
      </c>
      <c r="G46" s="1079">
        <v>4852829.2799999993</v>
      </c>
      <c r="H46" s="1079">
        <v>13464007.199999999</v>
      </c>
      <c r="I46" s="1079">
        <v>19065305.16</v>
      </c>
      <c r="J46" s="1079">
        <v>18552367.449999999</v>
      </c>
      <c r="K46" s="1127">
        <v>30171194.759999994</v>
      </c>
    </row>
    <row r="47" spans="1:11">
      <c r="A47" s="228" t="s">
        <v>299</v>
      </c>
      <c r="B47" s="1077">
        <v>200101804.73000002</v>
      </c>
      <c r="C47" s="1077">
        <v>209865381.14000005</v>
      </c>
      <c r="D47" s="1077">
        <v>222388467.60999998</v>
      </c>
      <c r="E47" s="1077">
        <v>276059977</v>
      </c>
      <c r="F47" s="1077">
        <v>334790399.42999995</v>
      </c>
      <c r="G47" s="1077">
        <v>261751133.10999995</v>
      </c>
      <c r="H47" s="1077">
        <v>368167975.03000003</v>
      </c>
      <c r="I47" s="1077">
        <v>465730006.75000006</v>
      </c>
      <c r="J47" s="1077">
        <v>508180500.86000007</v>
      </c>
      <c r="K47" s="1125">
        <v>586276378.72000003</v>
      </c>
    </row>
    <row r="48" spans="1:11">
      <c r="A48" s="228" t="s">
        <v>300</v>
      </c>
      <c r="B48" s="1077">
        <v>134485877.56999999</v>
      </c>
      <c r="C48" s="1077">
        <v>138965266.95000002</v>
      </c>
      <c r="D48" s="1077">
        <v>144133366.87</v>
      </c>
      <c r="E48" s="1077">
        <v>186865451.63</v>
      </c>
      <c r="F48" s="1077">
        <v>221778741.95999998</v>
      </c>
      <c r="G48" s="1077">
        <v>191137283.91999996</v>
      </c>
      <c r="H48" s="1077">
        <v>262889353.31</v>
      </c>
      <c r="I48" s="1077">
        <v>332541564.38999999</v>
      </c>
      <c r="J48" s="1077">
        <v>354303483.03000003</v>
      </c>
      <c r="K48" s="1126">
        <v>418037777.38</v>
      </c>
    </row>
    <row r="49" spans="1:11">
      <c r="A49" s="229" t="s">
        <v>538</v>
      </c>
      <c r="B49" s="1079">
        <v>134485877.56999999</v>
      </c>
      <c r="C49" s="1079">
        <v>138965266.95000002</v>
      </c>
      <c r="D49" s="1079">
        <v>144133366.87</v>
      </c>
      <c r="E49" s="1079">
        <v>186865451.63</v>
      </c>
      <c r="F49" s="1079">
        <v>221778741.95999998</v>
      </c>
      <c r="G49" s="1079">
        <v>191137283.91999996</v>
      </c>
      <c r="H49" s="1079">
        <v>262889353.31</v>
      </c>
      <c r="I49" s="1079">
        <v>332541564.38999999</v>
      </c>
      <c r="J49" s="1079">
        <v>354303483.03000003</v>
      </c>
      <c r="K49" s="1127">
        <v>418037777.38</v>
      </c>
    </row>
    <row r="50" spans="1:11">
      <c r="A50" s="228" t="s">
        <v>290</v>
      </c>
      <c r="B50" s="1077">
        <v>3161801.12</v>
      </c>
      <c r="C50" s="1077">
        <v>3912045.9100000006</v>
      </c>
      <c r="D50" s="1077">
        <v>4352728.16</v>
      </c>
      <c r="E50" s="1077">
        <v>4544779.1000000006</v>
      </c>
      <c r="F50" s="1077">
        <v>5378330.0999999996</v>
      </c>
      <c r="G50" s="1077">
        <v>4462137.7499999991</v>
      </c>
      <c r="H50" s="1077">
        <v>6994970.04</v>
      </c>
      <c r="I50" s="1077">
        <v>10187487.75</v>
      </c>
      <c r="J50" s="1077">
        <v>12890744.27</v>
      </c>
      <c r="K50" s="1126">
        <v>14197643.770000003</v>
      </c>
    </row>
    <row r="51" spans="1:11">
      <c r="A51" s="229" t="s">
        <v>539</v>
      </c>
      <c r="B51" s="1079">
        <v>0</v>
      </c>
      <c r="C51" s="1079">
        <v>0</v>
      </c>
      <c r="D51" s="1079">
        <v>0</v>
      </c>
      <c r="E51" s="1079">
        <v>0</v>
      </c>
      <c r="F51" s="1079">
        <v>0</v>
      </c>
      <c r="G51" s="1079">
        <v>0</v>
      </c>
      <c r="H51" s="1079">
        <v>0</v>
      </c>
      <c r="I51" s="1079">
        <v>0</v>
      </c>
      <c r="J51" s="1079">
        <v>0</v>
      </c>
      <c r="K51" s="1127">
        <v>0</v>
      </c>
    </row>
    <row r="52" spans="1:11">
      <c r="A52" s="229" t="s">
        <v>540</v>
      </c>
      <c r="B52" s="1079">
        <v>0</v>
      </c>
      <c r="C52" s="1079">
        <v>0</v>
      </c>
      <c r="D52" s="1079">
        <v>0</v>
      </c>
      <c r="E52" s="1079">
        <v>0</v>
      </c>
      <c r="F52" s="1079">
        <v>0</v>
      </c>
      <c r="G52" s="1079">
        <v>0</v>
      </c>
      <c r="H52" s="1079">
        <v>0</v>
      </c>
      <c r="I52" s="1079">
        <v>0</v>
      </c>
      <c r="J52" s="1079">
        <v>0</v>
      </c>
      <c r="K52" s="1127">
        <v>0</v>
      </c>
    </row>
    <row r="53" spans="1:11">
      <c r="A53" s="229" t="s">
        <v>541</v>
      </c>
      <c r="B53" s="1079">
        <v>0</v>
      </c>
      <c r="C53" s="1079">
        <v>0</v>
      </c>
      <c r="D53" s="1079">
        <v>0</v>
      </c>
      <c r="E53" s="1079">
        <v>0</v>
      </c>
      <c r="F53" s="1079">
        <v>0</v>
      </c>
      <c r="G53" s="1079">
        <v>0</v>
      </c>
      <c r="H53" s="1079">
        <v>0</v>
      </c>
      <c r="I53" s="1079">
        <v>0</v>
      </c>
      <c r="J53" s="1079">
        <v>0</v>
      </c>
      <c r="K53" s="1127">
        <v>0</v>
      </c>
    </row>
    <row r="54" spans="1:11">
      <c r="A54" s="229" t="s">
        <v>542</v>
      </c>
      <c r="B54" s="1079">
        <v>0</v>
      </c>
      <c r="C54" s="1079">
        <v>0</v>
      </c>
      <c r="D54" s="1079">
        <v>0</v>
      </c>
      <c r="E54" s="1079">
        <v>0</v>
      </c>
      <c r="F54" s="1079">
        <v>0</v>
      </c>
      <c r="G54" s="1079">
        <v>0</v>
      </c>
      <c r="H54" s="1079">
        <v>0</v>
      </c>
      <c r="I54" s="1079">
        <v>0</v>
      </c>
      <c r="J54" s="1079">
        <v>0</v>
      </c>
      <c r="K54" s="1127">
        <v>0</v>
      </c>
    </row>
    <row r="55" spans="1:11">
      <c r="A55" s="229" t="s">
        <v>543</v>
      </c>
      <c r="B55" s="1079">
        <v>0</v>
      </c>
      <c r="C55" s="1079">
        <v>0</v>
      </c>
      <c r="D55" s="1079">
        <v>0</v>
      </c>
      <c r="E55" s="1079">
        <v>0</v>
      </c>
      <c r="F55" s="1079">
        <v>0</v>
      </c>
      <c r="G55" s="1079">
        <v>0</v>
      </c>
      <c r="H55" s="1079">
        <v>0</v>
      </c>
      <c r="I55" s="1079">
        <v>0</v>
      </c>
      <c r="J55" s="1079">
        <v>0</v>
      </c>
      <c r="K55" s="1127">
        <v>0</v>
      </c>
    </row>
    <row r="56" spans="1:11">
      <c r="A56" s="229" t="s">
        <v>544</v>
      </c>
      <c r="B56" s="1079">
        <v>3161801.12</v>
      </c>
      <c r="C56" s="1079">
        <v>3912045.9100000006</v>
      </c>
      <c r="D56" s="1079">
        <v>4352728.16</v>
      </c>
      <c r="E56" s="1079">
        <v>4544779.1000000006</v>
      </c>
      <c r="F56" s="1079">
        <v>5378330.0999999996</v>
      </c>
      <c r="G56" s="1079">
        <v>4462137.7499999991</v>
      </c>
      <c r="H56" s="1079">
        <v>6994970.04</v>
      </c>
      <c r="I56" s="1079">
        <v>10187487.75</v>
      </c>
      <c r="J56" s="1079">
        <v>12890744.27</v>
      </c>
      <c r="K56" s="1127">
        <v>14197643.770000003</v>
      </c>
    </row>
    <row r="57" spans="1:11">
      <c r="A57" s="229" t="s">
        <v>545</v>
      </c>
      <c r="B57" s="1079">
        <v>0</v>
      </c>
      <c r="C57" s="1079">
        <v>0</v>
      </c>
      <c r="D57" s="1079">
        <v>0</v>
      </c>
      <c r="E57" s="1079">
        <v>0</v>
      </c>
      <c r="F57" s="1079">
        <v>0</v>
      </c>
      <c r="G57" s="1079">
        <v>0</v>
      </c>
      <c r="H57" s="1079">
        <v>0</v>
      </c>
      <c r="I57" s="1079">
        <v>0</v>
      </c>
      <c r="J57" s="1079">
        <v>0</v>
      </c>
      <c r="K57" s="1127">
        <v>0</v>
      </c>
    </row>
    <row r="58" spans="1:11">
      <c r="A58" s="229" t="s">
        <v>528</v>
      </c>
      <c r="B58" s="1079">
        <v>0</v>
      </c>
      <c r="C58" s="1079">
        <v>0</v>
      </c>
      <c r="D58" s="1079">
        <v>0</v>
      </c>
      <c r="E58" s="1079">
        <v>0</v>
      </c>
      <c r="F58" s="1079">
        <v>0</v>
      </c>
      <c r="G58" s="1079">
        <v>0</v>
      </c>
      <c r="H58" s="1079">
        <v>0</v>
      </c>
      <c r="I58" s="1079">
        <v>0</v>
      </c>
      <c r="J58" s="1079">
        <v>0</v>
      </c>
      <c r="K58" s="1127">
        <v>0</v>
      </c>
    </row>
    <row r="59" spans="1:11" ht="13.5" customHeight="1">
      <c r="A59" s="228" t="s">
        <v>4</v>
      </c>
      <c r="B59" s="1077">
        <v>61057506.550000004</v>
      </c>
      <c r="C59" s="1077">
        <v>65035314.480000012</v>
      </c>
      <c r="D59" s="1077">
        <v>71201545.849999994</v>
      </c>
      <c r="E59" s="1077">
        <v>80517618.780000001</v>
      </c>
      <c r="F59" s="1077">
        <v>98894860.590000004</v>
      </c>
      <c r="G59" s="1077">
        <v>64377312.210000008</v>
      </c>
      <c r="H59" s="1077">
        <v>96659796.550000012</v>
      </c>
      <c r="I59" s="1077">
        <v>119067783.05000001</v>
      </c>
      <c r="J59" s="1077">
        <v>136764775.09999999</v>
      </c>
      <c r="K59" s="1126">
        <v>142160154.27999997</v>
      </c>
    </row>
    <row r="60" spans="1:11">
      <c r="A60" s="229" t="s">
        <v>546</v>
      </c>
      <c r="B60" s="1079">
        <v>4288759.08</v>
      </c>
      <c r="C60" s="1079">
        <v>2254715.91</v>
      </c>
      <c r="D60" s="1079">
        <v>2334923.3299999996</v>
      </c>
      <c r="E60" s="1079">
        <v>2673766.6800000002</v>
      </c>
      <c r="F60" s="1079">
        <v>3375725.83</v>
      </c>
      <c r="G60" s="1079">
        <v>7875007.4400000004</v>
      </c>
      <c r="H60" s="1079">
        <v>10390029.279999999</v>
      </c>
      <c r="I60" s="1079">
        <v>19199316.139999997</v>
      </c>
      <c r="J60" s="1079">
        <v>33931072.990000002</v>
      </c>
      <c r="K60" s="1127">
        <v>31024808.109999999</v>
      </c>
    </row>
    <row r="61" spans="1:11">
      <c r="A61" s="229" t="s">
        <v>547</v>
      </c>
      <c r="B61" s="1079">
        <v>12679400</v>
      </c>
      <c r="C61" s="1079">
        <v>15167200</v>
      </c>
      <c r="D61" s="1079">
        <v>17183200</v>
      </c>
      <c r="E61" s="1079">
        <v>20286300</v>
      </c>
      <c r="F61" s="1079">
        <v>35224900</v>
      </c>
      <c r="G61" s="1079">
        <v>9402500</v>
      </c>
      <c r="H61" s="1079">
        <v>24334600</v>
      </c>
      <c r="I61" s="1079">
        <v>28422400</v>
      </c>
      <c r="J61" s="1079">
        <v>26819850</v>
      </c>
      <c r="K61" s="1127">
        <v>29199800</v>
      </c>
    </row>
    <row r="62" spans="1:11">
      <c r="A62" s="229" t="s">
        <v>562</v>
      </c>
      <c r="B62" s="1079">
        <v>0</v>
      </c>
      <c r="C62" s="1079">
        <v>0</v>
      </c>
      <c r="D62" s="1079">
        <v>0</v>
      </c>
      <c r="E62" s="1079">
        <v>0</v>
      </c>
      <c r="F62" s="1079">
        <v>0</v>
      </c>
      <c r="G62" s="1079">
        <v>0</v>
      </c>
      <c r="H62" s="1079">
        <v>0</v>
      </c>
      <c r="I62" s="1079">
        <v>0</v>
      </c>
      <c r="J62" s="1079">
        <v>0</v>
      </c>
      <c r="K62" s="1127">
        <v>0</v>
      </c>
    </row>
    <row r="63" spans="1:11">
      <c r="A63" s="229" t="s">
        <v>548</v>
      </c>
      <c r="B63" s="1079">
        <v>44089347.470000006</v>
      </c>
      <c r="C63" s="1079">
        <v>47608274.970000006</v>
      </c>
      <c r="D63" s="1079">
        <v>51683422.519999996</v>
      </c>
      <c r="E63" s="1079">
        <v>57557552.100000001</v>
      </c>
      <c r="F63" s="1079">
        <v>60294169</v>
      </c>
      <c r="G63" s="1079">
        <v>47099772.770000003</v>
      </c>
      <c r="H63" s="1079">
        <v>61935167.270000018</v>
      </c>
      <c r="I63" s="1079">
        <v>71446042.909999996</v>
      </c>
      <c r="J63" s="1079">
        <v>76013832.110000014</v>
      </c>
      <c r="K63" s="1127">
        <v>81935546.170000002</v>
      </c>
    </row>
    <row r="64" spans="1:11">
      <c r="A64" s="229" t="s">
        <v>549</v>
      </c>
      <c r="B64" s="1079">
        <v>0</v>
      </c>
      <c r="C64" s="1079">
        <v>5123.6000000000004</v>
      </c>
      <c r="D64" s="1079">
        <v>0</v>
      </c>
      <c r="E64" s="1079">
        <v>0</v>
      </c>
      <c r="F64" s="1079">
        <v>65.760000000000005</v>
      </c>
      <c r="G64" s="1079">
        <v>32</v>
      </c>
      <c r="H64" s="1079">
        <v>0</v>
      </c>
      <c r="I64" s="1079">
        <v>24</v>
      </c>
      <c r="J64" s="1079">
        <v>20</v>
      </c>
      <c r="K64" s="1127">
        <v>0</v>
      </c>
    </row>
    <row r="65" spans="1:11">
      <c r="A65" s="228" t="s">
        <v>291</v>
      </c>
      <c r="B65" s="1077">
        <v>1396619.49</v>
      </c>
      <c r="C65" s="1077">
        <v>1952753.8000000003</v>
      </c>
      <c r="D65" s="1077">
        <v>2700826.7299999986</v>
      </c>
      <c r="E65" s="1077">
        <v>4132127.4900000007</v>
      </c>
      <c r="F65" s="1077">
        <v>8738466.7800000012</v>
      </c>
      <c r="G65" s="1077">
        <v>1774399.2300000002</v>
      </c>
      <c r="H65" s="1077">
        <v>1623855.1300000004</v>
      </c>
      <c r="I65" s="1077">
        <v>3933171.56</v>
      </c>
      <c r="J65" s="1077">
        <v>4221498.459999999</v>
      </c>
      <c r="K65" s="1127">
        <v>11880803.290000001</v>
      </c>
    </row>
    <row r="66" spans="1:11">
      <c r="A66" s="228" t="s">
        <v>292</v>
      </c>
      <c r="B66" s="1077">
        <v>0</v>
      </c>
      <c r="C66" s="1077">
        <v>0</v>
      </c>
      <c r="D66" s="1077">
        <v>0</v>
      </c>
      <c r="E66" s="1077">
        <v>0</v>
      </c>
      <c r="F66" s="1077">
        <v>0</v>
      </c>
      <c r="G66" s="1077">
        <v>0</v>
      </c>
      <c r="H66" s="1077">
        <v>0</v>
      </c>
      <c r="I66" s="1077">
        <v>0</v>
      </c>
      <c r="J66" s="1077">
        <v>0</v>
      </c>
      <c r="K66" s="1125">
        <v>0</v>
      </c>
    </row>
    <row r="67" spans="1:11">
      <c r="A67" s="229" t="s">
        <v>550</v>
      </c>
      <c r="B67" s="1079">
        <v>0</v>
      </c>
      <c r="C67" s="1079">
        <v>0</v>
      </c>
      <c r="D67" s="1079">
        <v>0</v>
      </c>
      <c r="E67" s="1079">
        <v>0</v>
      </c>
      <c r="F67" s="1079">
        <v>0</v>
      </c>
      <c r="G67" s="1079">
        <v>0</v>
      </c>
      <c r="H67" s="1079">
        <v>0</v>
      </c>
      <c r="I67" s="1079">
        <v>0</v>
      </c>
      <c r="J67" s="1079">
        <v>0</v>
      </c>
      <c r="K67" s="1127">
        <v>0</v>
      </c>
    </row>
    <row r="68" spans="1:11">
      <c r="A68" s="229" t="s">
        <v>528</v>
      </c>
      <c r="B68" s="1079">
        <v>0</v>
      </c>
      <c r="C68" s="1079">
        <v>0</v>
      </c>
      <c r="D68" s="1079">
        <v>0</v>
      </c>
      <c r="E68" s="1079">
        <v>0</v>
      </c>
      <c r="F68" s="1079">
        <v>0</v>
      </c>
      <c r="G68" s="1079">
        <v>0</v>
      </c>
      <c r="H68" s="1079">
        <v>0</v>
      </c>
      <c r="I68" s="1079">
        <v>0</v>
      </c>
      <c r="J68" s="1079">
        <v>0</v>
      </c>
      <c r="K68" s="1127">
        <v>0</v>
      </c>
    </row>
    <row r="69" spans="1:11">
      <c r="A69" s="228" t="s">
        <v>293</v>
      </c>
      <c r="B69" s="1077">
        <v>63600.600000000006</v>
      </c>
      <c r="C69" s="1077">
        <v>0</v>
      </c>
      <c r="D69" s="1077">
        <v>111368.42000000001</v>
      </c>
      <c r="E69" s="1077">
        <v>140050.00999999998</v>
      </c>
      <c r="F69" s="1077">
        <v>134859.04</v>
      </c>
      <c r="G69" s="1077">
        <v>519277.82999999996</v>
      </c>
      <c r="H69" s="1077">
        <v>337900.46</v>
      </c>
      <c r="I69" s="1077">
        <v>1306488.3</v>
      </c>
      <c r="J69" s="1077">
        <v>3365765.9399999995</v>
      </c>
      <c r="K69" s="1125">
        <v>2585897.1800000002</v>
      </c>
    </row>
    <row r="70" spans="1:11">
      <c r="A70" s="229" t="s">
        <v>551</v>
      </c>
      <c r="B70" s="1079">
        <v>63600.600000000006</v>
      </c>
      <c r="C70" s="1079">
        <v>0</v>
      </c>
      <c r="D70" s="1079">
        <v>111368.42000000001</v>
      </c>
      <c r="E70" s="1079">
        <v>140050.00999999998</v>
      </c>
      <c r="F70" s="1079">
        <v>134859.04</v>
      </c>
      <c r="G70" s="1079">
        <v>519277.82999999996</v>
      </c>
      <c r="H70" s="1079">
        <v>337900.46</v>
      </c>
      <c r="I70" s="1079">
        <v>1306488.3</v>
      </c>
      <c r="J70" s="1079">
        <v>3365765.9399999995</v>
      </c>
      <c r="K70" s="1127">
        <v>2585897.1800000002</v>
      </c>
    </row>
    <row r="71" spans="1:11">
      <c r="A71" s="228" t="s">
        <v>294</v>
      </c>
      <c r="B71" s="1077">
        <v>1077920</v>
      </c>
      <c r="C71" s="1077">
        <v>1062980.6000000001</v>
      </c>
      <c r="D71" s="1077">
        <v>1301316</v>
      </c>
      <c r="E71" s="1077">
        <v>1161883</v>
      </c>
      <c r="F71" s="1077">
        <v>1120551</v>
      </c>
      <c r="G71" s="1077">
        <v>254153</v>
      </c>
      <c r="H71" s="1077">
        <v>1021513</v>
      </c>
      <c r="I71" s="1077">
        <v>1925340</v>
      </c>
      <c r="J71" s="1077">
        <v>1163861.7</v>
      </c>
      <c r="K71" s="1125">
        <v>942412</v>
      </c>
    </row>
    <row r="72" spans="1:11">
      <c r="A72" s="229" t="s">
        <v>552</v>
      </c>
      <c r="B72" s="1079">
        <v>0</v>
      </c>
      <c r="C72" s="1079">
        <v>0</v>
      </c>
      <c r="D72" s="1079">
        <v>0</v>
      </c>
      <c r="E72" s="1079">
        <v>0</v>
      </c>
      <c r="F72" s="1079">
        <v>0</v>
      </c>
      <c r="G72" s="1079">
        <v>0</v>
      </c>
      <c r="H72" s="1079">
        <v>0</v>
      </c>
      <c r="I72" s="1079">
        <v>0</v>
      </c>
      <c r="J72" s="1079">
        <v>0</v>
      </c>
      <c r="K72" s="1127">
        <v>0</v>
      </c>
    </row>
    <row r="73" spans="1:11">
      <c r="A73" s="229" t="s">
        <v>553</v>
      </c>
      <c r="B73" s="1079">
        <v>0</v>
      </c>
      <c r="C73" s="1079">
        <v>0</v>
      </c>
      <c r="D73" s="1079">
        <v>0</v>
      </c>
      <c r="E73" s="1079">
        <v>0</v>
      </c>
      <c r="F73" s="1079">
        <v>0</v>
      </c>
      <c r="G73" s="1079">
        <v>0</v>
      </c>
      <c r="H73" s="1079">
        <v>0</v>
      </c>
      <c r="I73" s="1079">
        <v>0</v>
      </c>
      <c r="J73" s="1079">
        <v>0</v>
      </c>
      <c r="K73" s="1127">
        <v>0</v>
      </c>
    </row>
    <row r="74" spans="1:11">
      <c r="A74" s="229" t="s">
        <v>301</v>
      </c>
      <c r="B74" s="1079">
        <v>1077920</v>
      </c>
      <c r="C74" s="1079">
        <v>1062980.6000000001</v>
      </c>
      <c r="D74" s="1079">
        <v>1301316</v>
      </c>
      <c r="E74" s="1079">
        <v>1161883</v>
      </c>
      <c r="F74" s="1079">
        <v>1120551</v>
      </c>
      <c r="G74" s="1079">
        <v>254153</v>
      </c>
      <c r="H74" s="1079">
        <v>1021513</v>
      </c>
      <c r="I74" s="1079">
        <v>1925340</v>
      </c>
      <c r="J74" s="1079">
        <v>1163861.7</v>
      </c>
      <c r="K74" s="1127">
        <v>942412</v>
      </c>
    </row>
    <row r="75" spans="1:11">
      <c r="A75" s="229" t="s">
        <v>554</v>
      </c>
      <c r="B75" s="1079">
        <v>0</v>
      </c>
      <c r="C75" s="1079">
        <v>0</v>
      </c>
      <c r="D75" s="1079">
        <v>0</v>
      </c>
      <c r="E75" s="1079">
        <v>0</v>
      </c>
      <c r="F75" s="1079">
        <v>0</v>
      </c>
      <c r="G75" s="1079">
        <v>0</v>
      </c>
      <c r="H75" s="1079">
        <v>0</v>
      </c>
      <c r="I75" s="1079">
        <v>0</v>
      </c>
      <c r="J75" s="1079">
        <v>0</v>
      </c>
      <c r="K75" s="1127">
        <v>0</v>
      </c>
    </row>
    <row r="76" spans="1:11">
      <c r="A76" s="228" t="s">
        <v>302</v>
      </c>
      <c r="B76" s="1077">
        <v>735486.85</v>
      </c>
      <c r="C76" s="1077">
        <v>659742.87</v>
      </c>
      <c r="D76" s="1077">
        <v>2602296.96</v>
      </c>
      <c r="E76" s="1077">
        <v>1418286.2</v>
      </c>
      <c r="F76" s="1077">
        <v>3020209.74</v>
      </c>
      <c r="G76" s="1077">
        <v>878624.47</v>
      </c>
      <c r="H76" s="1077">
        <v>776946.65999999992</v>
      </c>
      <c r="I76" s="1077">
        <v>987336.13000000012</v>
      </c>
      <c r="J76" s="1077">
        <v>2870074.95</v>
      </c>
      <c r="K76" s="1125">
        <v>993683.30999999994</v>
      </c>
    </row>
    <row r="77" spans="1:11">
      <c r="A77" s="229" t="s">
        <v>555</v>
      </c>
      <c r="B77" s="1079">
        <v>0</v>
      </c>
      <c r="C77" s="1079">
        <v>0</v>
      </c>
      <c r="D77" s="1079">
        <v>0</v>
      </c>
      <c r="E77" s="1079">
        <v>0</v>
      </c>
      <c r="F77" s="1079">
        <v>0</v>
      </c>
      <c r="G77" s="1079">
        <v>0</v>
      </c>
      <c r="H77" s="1079">
        <v>0</v>
      </c>
      <c r="I77" s="1079">
        <v>0</v>
      </c>
      <c r="J77" s="1079">
        <v>0</v>
      </c>
      <c r="K77" s="1127">
        <v>0</v>
      </c>
    </row>
    <row r="78" spans="1:11">
      <c r="A78" s="229" t="s">
        <v>432</v>
      </c>
      <c r="B78" s="1079">
        <v>724821.87</v>
      </c>
      <c r="C78" s="1079">
        <v>652347.49</v>
      </c>
      <c r="D78" s="1079">
        <v>2579000</v>
      </c>
      <c r="E78" s="1079">
        <v>1405424</v>
      </c>
      <c r="F78" s="1079">
        <v>3004584.99</v>
      </c>
      <c r="G78" s="1079">
        <v>857218</v>
      </c>
      <c r="H78" s="1079">
        <v>748418</v>
      </c>
      <c r="I78" s="1079">
        <v>971472</v>
      </c>
      <c r="J78" s="1079">
        <v>2846478.98</v>
      </c>
      <c r="K78" s="1127">
        <v>915733</v>
      </c>
    </row>
    <row r="79" spans="1:11">
      <c r="A79" s="231" t="s">
        <v>556</v>
      </c>
      <c r="B79" s="1079">
        <v>8064.1500000000015</v>
      </c>
      <c r="C79" s="1079">
        <v>5573.51</v>
      </c>
      <c r="D79" s="1079">
        <v>5225.3099999999995</v>
      </c>
      <c r="E79" s="1079">
        <v>8443.5300000000007</v>
      </c>
      <c r="F79" s="1079">
        <v>13356.11</v>
      </c>
      <c r="G79" s="1079">
        <v>20601.46</v>
      </c>
      <c r="H79" s="1079">
        <v>19804.189999999999</v>
      </c>
      <c r="I79" s="1079">
        <v>11315.580000000002</v>
      </c>
      <c r="J79" s="1079">
        <v>8163.02</v>
      </c>
      <c r="K79" s="1127">
        <v>7254.6900000000005</v>
      </c>
    </row>
    <row r="80" spans="1:11">
      <c r="A80" s="229" t="s">
        <v>557</v>
      </c>
      <c r="B80" s="1079">
        <v>0</v>
      </c>
      <c r="C80" s="1079">
        <v>0</v>
      </c>
      <c r="D80" s="1079">
        <v>0</v>
      </c>
      <c r="E80" s="1079">
        <v>0</v>
      </c>
      <c r="F80" s="1079">
        <v>0</v>
      </c>
      <c r="G80" s="1079">
        <v>0</v>
      </c>
      <c r="H80" s="1079">
        <v>0</v>
      </c>
      <c r="I80" s="1079">
        <v>0</v>
      </c>
      <c r="J80" s="1079">
        <v>0</v>
      </c>
      <c r="K80" s="1127">
        <v>0</v>
      </c>
    </row>
    <row r="81" spans="1:11">
      <c r="A81" s="229" t="s">
        <v>558</v>
      </c>
      <c r="B81" s="1079">
        <v>2600.8300000000004</v>
      </c>
      <c r="C81" s="1079">
        <v>1821.87</v>
      </c>
      <c r="D81" s="1079">
        <v>18071.649999999998</v>
      </c>
      <c r="E81" s="1079">
        <v>4418.67</v>
      </c>
      <c r="F81" s="1079">
        <v>2268.64</v>
      </c>
      <c r="G81" s="1079">
        <v>805.01</v>
      </c>
      <c r="H81" s="1079">
        <v>8724.4699999999993</v>
      </c>
      <c r="I81" s="1079">
        <v>4548.55</v>
      </c>
      <c r="J81" s="1079">
        <v>15432.95</v>
      </c>
      <c r="K81" s="1127">
        <v>70695.62</v>
      </c>
    </row>
    <row r="82" spans="1:11">
      <c r="A82" s="232" t="s">
        <v>122</v>
      </c>
      <c r="B82" s="1121">
        <v>551866747.9000001</v>
      </c>
      <c r="C82" s="1121">
        <v>608180124.51000011</v>
      </c>
      <c r="D82" s="1121">
        <v>627251940.05000007</v>
      </c>
      <c r="E82" s="1121">
        <v>701894113.13</v>
      </c>
      <c r="F82" s="1121">
        <v>855503929.82999992</v>
      </c>
      <c r="G82" s="1121">
        <v>791631769.4799999</v>
      </c>
      <c r="H82" s="1121">
        <v>1155480229.3300002</v>
      </c>
      <c r="I82" s="1121">
        <v>1408142287.3</v>
      </c>
      <c r="J82" s="1121">
        <v>1607073582.5599999</v>
      </c>
      <c r="K82" s="1081">
        <v>1694148261.25</v>
      </c>
    </row>
    <row r="83" spans="1:11">
      <c r="A83" s="121" t="s">
        <v>443</v>
      </c>
    </row>
    <row r="84" spans="1:11">
      <c r="A84" s="155" t="s">
        <v>1628</v>
      </c>
    </row>
    <row r="85" spans="1:11">
      <c r="A85" s="391" t="s">
        <v>559</v>
      </c>
    </row>
  </sheetData>
  <pageMargins left="1.1399999999999999" right="0.7" top="0.75" bottom="0.75" header="0.3" footer="0.3"/>
  <pageSetup scale="58"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211-BA60-400C-A92E-C9BF761E2F46}">
  <dimension ref="A1:AA90"/>
  <sheetViews>
    <sheetView showGridLines="0" topLeftCell="A4" workbookViewId="0">
      <pane ySplit="8" topLeftCell="A13" activePane="bottomLeft" state="frozen"/>
      <selection activeCell="A4" sqref="A4"/>
      <selection pane="bottomLeft" activeCell="N13" sqref="N13"/>
    </sheetView>
  </sheetViews>
  <sheetFormatPr defaultColWidth="9.140625" defaultRowHeight="12.75"/>
  <cols>
    <col min="1" max="1" width="66.5703125" style="109" customWidth="1"/>
    <col min="2" max="14" width="10.7109375" style="109" customWidth="1"/>
    <col min="15" max="15" width="69.85546875" style="217" customWidth="1"/>
    <col min="16" max="16" width="18.85546875" style="318" customWidth="1"/>
    <col min="17" max="17" width="10.5703125" style="109" bestFit="1" customWidth="1"/>
    <col min="18" max="16384" width="9.140625" style="109"/>
  </cols>
  <sheetData>
    <row r="1" spans="1:16">
      <c r="A1" s="364" t="s">
        <v>115</v>
      </c>
      <c r="B1" s="364"/>
      <c r="C1" s="364"/>
      <c r="D1" s="364"/>
      <c r="E1" s="364"/>
      <c r="F1" s="364"/>
      <c r="G1" s="364"/>
      <c r="H1" s="364"/>
      <c r="I1" s="364"/>
      <c r="J1" s="364"/>
      <c r="K1" s="364"/>
      <c r="L1" s="364"/>
      <c r="M1" s="364"/>
      <c r="N1" s="757">
        <v>42</v>
      </c>
    </row>
    <row r="2" spans="1:16" s="185" customFormat="1">
      <c r="A2" s="753"/>
      <c r="B2" s="753"/>
      <c r="C2" s="753"/>
      <c r="D2" s="753"/>
      <c r="E2" s="753"/>
      <c r="F2" s="753"/>
      <c r="G2" s="753"/>
      <c r="H2" s="753"/>
      <c r="I2" s="753"/>
      <c r="J2" s="753"/>
      <c r="K2" s="753"/>
      <c r="L2" s="753"/>
      <c r="M2" s="753"/>
      <c r="N2" s="753"/>
      <c r="O2" s="550"/>
      <c r="P2" s="754"/>
    </row>
    <row r="3" spans="1:16">
      <c r="E3" s="316"/>
    </row>
    <row r="4" spans="1:16">
      <c r="A4" s="133" t="s">
        <v>115</v>
      </c>
      <c r="B4" s="135"/>
      <c r="C4" s="135"/>
      <c r="D4" s="135"/>
      <c r="E4" s="135"/>
      <c r="F4" s="135"/>
      <c r="G4" s="135"/>
      <c r="H4" s="136"/>
      <c r="I4" s="136"/>
      <c r="J4" s="136"/>
      <c r="K4" s="136"/>
      <c r="L4" s="136"/>
      <c r="M4" s="136"/>
      <c r="N4" s="136">
        <v>42</v>
      </c>
    </row>
    <row r="5" spans="1:16">
      <c r="A5" s="399"/>
      <c r="E5" s="356"/>
    </row>
    <row r="6" spans="1:16" s="405" customFormat="1" ht="15" customHeight="1">
      <c r="A6" s="400"/>
      <c r="B6" s="401"/>
      <c r="C6" s="402"/>
      <c r="D6" s="402"/>
      <c r="E6" s="402"/>
      <c r="F6" s="402"/>
      <c r="G6" s="402"/>
      <c r="H6" s="402"/>
      <c r="I6" s="402"/>
      <c r="J6" s="402"/>
      <c r="K6" s="402"/>
      <c r="L6" s="402"/>
      <c r="M6" s="402"/>
      <c r="N6" s="403"/>
      <c r="O6" s="402"/>
      <c r="P6" s="404"/>
    </row>
    <row r="7" spans="1:16">
      <c r="A7" s="401"/>
      <c r="E7" s="316"/>
      <c r="F7" s="128"/>
    </row>
    <row r="8" spans="1:16" ht="15" customHeight="1">
      <c r="A8" s="173" t="s">
        <v>15</v>
      </c>
      <c r="B8" s="175"/>
      <c r="C8" s="175"/>
      <c r="D8" s="175"/>
      <c r="E8" s="175"/>
      <c r="F8" s="175"/>
      <c r="G8" s="175"/>
      <c r="H8" s="175"/>
      <c r="I8" s="175"/>
      <c r="J8" s="175"/>
      <c r="K8" s="175"/>
      <c r="L8" s="175"/>
      <c r="M8" s="175"/>
      <c r="N8" s="175"/>
    </row>
    <row r="9" spans="1:16" ht="15" customHeight="1">
      <c r="A9" s="226" t="s">
        <v>1639</v>
      </c>
      <c r="B9" s="304"/>
      <c r="C9" s="304"/>
      <c r="D9" s="304"/>
      <c r="E9" s="406"/>
      <c r="F9" s="304"/>
      <c r="G9" s="304"/>
      <c r="H9" s="304"/>
      <c r="I9" s="175"/>
      <c r="J9" s="175"/>
      <c r="K9" s="175"/>
      <c r="L9" s="175"/>
      <c r="M9" s="175"/>
      <c r="N9" s="175"/>
    </row>
    <row r="10" spans="1:16" ht="15" customHeight="1">
      <c r="A10" s="304" t="s">
        <v>181</v>
      </c>
      <c r="B10" s="312"/>
      <c r="C10" s="407"/>
      <c r="D10" s="312"/>
      <c r="E10" s="312"/>
      <c r="F10" s="312"/>
      <c r="G10" s="312"/>
      <c r="H10" s="408"/>
      <c r="I10" s="311"/>
      <c r="J10" s="311"/>
      <c r="K10" s="311"/>
      <c r="L10" s="311"/>
      <c r="M10" s="311"/>
      <c r="N10" s="311"/>
    </row>
    <row r="11" spans="1:16" ht="15" customHeight="1">
      <c r="A11" s="364" t="s">
        <v>581</v>
      </c>
      <c r="B11" s="727" t="s">
        <v>185</v>
      </c>
      <c r="C11" s="727" t="s">
        <v>153</v>
      </c>
      <c r="D11" s="727" t="s">
        <v>154</v>
      </c>
      <c r="E11" s="727" t="s">
        <v>155</v>
      </c>
      <c r="F11" s="727" t="s">
        <v>156</v>
      </c>
      <c r="G11" s="727" t="s">
        <v>157</v>
      </c>
      <c r="H11" s="727" t="s">
        <v>158</v>
      </c>
      <c r="I11" s="727" t="s">
        <v>159</v>
      </c>
      <c r="J11" s="727" t="s">
        <v>160</v>
      </c>
      <c r="K11" s="727" t="s">
        <v>161</v>
      </c>
      <c r="L11" s="727" t="s">
        <v>162</v>
      </c>
      <c r="M11" s="727" t="s">
        <v>163</v>
      </c>
      <c r="N11" s="727" t="s">
        <v>75</v>
      </c>
    </row>
    <row r="12" spans="1:16" s="115" customFormat="1" ht="15" customHeight="1">
      <c r="A12" s="251" t="s">
        <v>182</v>
      </c>
      <c r="B12" s="1077">
        <v>49616587.939999998</v>
      </c>
      <c r="C12" s="1077">
        <v>19273603.780000001</v>
      </c>
      <c r="D12" s="1077">
        <v>29240630.860000003</v>
      </c>
      <c r="E12" s="1077">
        <v>39595353.109999992</v>
      </c>
      <c r="F12" s="1077">
        <v>27706096.420000002</v>
      </c>
      <c r="G12" s="1077">
        <v>25506319.16</v>
      </c>
      <c r="H12" s="1077">
        <v>39934959.060000002</v>
      </c>
      <c r="I12" s="1077">
        <v>22313583.559999999</v>
      </c>
      <c r="J12" s="1077">
        <v>29780155.82</v>
      </c>
      <c r="K12" s="1077">
        <v>24460667.84</v>
      </c>
      <c r="L12" s="1077">
        <v>21016798.669999998</v>
      </c>
      <c r="M12" s="1077">
        <v>28496434.629999995</v>
      </c>
      <c r="N12" s="1077">
        <v>356941190.85000002</v>
      </c>
      <c r="O12" s="124"/>
      <c r="P12" s="217"/>
    </row>
    <row r="13" spans="1:16" ht="15" customHeight="1">
      <c r="A13" s="251" t="s">
        <v>297</v>
      </c>
      <c r="B13" s="1077">
        <v>4924164.45</v>
      </c>
      <c r="C13" s="1077">
        <v>6292339.459999999</v>
      </c>
      <c r="D13" s="1077">
        <v>11914829.689999999</v>
      </c>
      <c r="E13" s="1077">
        <v>7431751.0199999996</v>
      </c>
      <c r="F13" s="1077">
        <v>5313703.9499999993</v>
      </c>
      <c r="G13" s="1077">
        <v>8117935.5899999999</v>
      </c>
      <c r="H13" s="1077">
        <v>8172033.6199999992</v>
      </c>
      <c r="I13" s="1077">
        <v>7766653.9600000009</v>
      </c>
      <c r="J13" s="1077">
        <v>9031538.0799999982</v>
      </c>
      <c r="K13" s="1077">
        <v>7785335.6799999997</v>
      </c>
      <c r="L13" s="1077">
        <v>5550896.9399999995</v>
      </c>
      <c r="M13" s="1077">
        <v>7273507.0600000005</v>
      </c>
      <c r="N13" s="1077">
        <v>89574689.499999985</v>
      </c>
      <c r="O13" s="409"/>
      <c r="P13" s="217"/>
    </row>
    <row r="14" spans="1:16" ht="15" customHeight="1">
      <c r="A14" s="139" t="s">
        <v>505</v>
      </c>
      <c r="B14" s="1079">
        <v>905050.62</v>
      </c>
      <c r="C14" s="1079">
        <v>2989837.3</v>
      </c>
      <c r="D14" s="1079">
        <v>5775756.79</v>
      </c>
      <c r="E14" s="1079">
        <v>3560560.86</v>
      </c>
      <c r="F14" s="1079">
        <v>748706.91</v>
      </c>
      <c r="G14" s="1079">
        <v>3320765.17</v>
      </c>
      <c r="H14" s="1079">
        <v>3572826.63</v>
      </c>
      <c r="I14" s="1079">
        <v>2943301.93</v>
      </c>
      <c r="J14" s="1079">
        <v>3537769.42</v>
      </c>
      <c r="K14" s="1079">
        <v>1163921.1000000001</v>
      </c>
      <c r="L14" s="1079">
        <v>570633.4</v>
      </c>
      <c r="M14" s="1079">
        <v>2181912.7000000002</v>
      </c>
      <c r="N14" s="1079">
        <v>31271042.829999994</v>
      </c>
      <c r="O14" s="409"/>
      <c r="P14" s="217"/>
    </row>
    <row r="15" spans="1:16" ht="15" customHeight="1">
      <c r="A15" s="139" t="s">
        <v>506</v>
      </c>
      <c r="B15" s="1079">
        <v>2318249.5099999998</v>
      </c>
      <c r="C15" s="1079">
        <v>1925921.0399999998</v>
      </c>
      <c r="D15" s="1079">
        <v>4407564.88</v>
      </c>
      <c r="E15" s="1079">
        <v>2347227.6</v>
      </c>
      <c r="F15" s="1079">
        <v>3172174.42</v>
      </c>
      <c r="G15" s="1079">
        <v>2890379.93</v>
      </c>
      <c r="H15" s="1079">
        <v>2796725.39</v>
      </c>
      <c r="I15" s="1079">
        <v>2942541.97</v>
      </c>
      <c r="J15" s="1079">
        <v>3757270.36</v>
      </c>
      <c r="K15" s="1079">
        <v>4753492.8199999994</v>
      </c>
      <c r="L15" s="1079">
        <v>3079320.98</v>
      </c>
      <c r="M15" s="1079">
        <v>3512945.9000000004</v>
      </c>
      <c r="N15" s="1079">
        <v>37903814.799999997</v>
      </c>
      <c r="O15" s="409"/>
      <c r="P15" s="217"/>
    </row>
    <row r="16" spans="1:16" ht="15" customHeight="1">
      <c r="A16" s="139" t="s">
        <v>507</v>
      </c>
      <c r="B16" s="1079">
        <v>815415</v>
      </c>
      <c r="C16" s="1079">
        <v>403113.77999999997</v>
      </c>
      <c r="D16" s="1079">
        <v>855271.74</v>
      </c>
      <c r="E16" s="1079">
        <v>617168.63</v>
      </c>
      <c r="F16" s="1079">
        <v>543759.66</v>
      </c>
      <c r="G16" s="1079">
        <v>1001017.34</v>
      </c>
      <c r="H16" s="1079">
        <v>943811.19</v>
      </c>
      <c r="I16" s="1079">
        <v>1000880.38</v>
      </c>
      <c r="J16" s="1079">
        <v>847120.64</v>
      </c>
      <c r="K16" s="1079">
        <v>980529.15</v>
      </c>
      <c r="L16" s="1079">
        <v>971996.17</v>
      </c>
      <c r="M16" s="1079">
        <v>686620.74</v>
      </c>
      <c r="N16" s="1079">
        <v>9666704.4199999999</v>
      </c>
      <c r="O16" s="409"/>
      <c r="P16" s="217"/>
    </row>
    <row r="17" spans="1:19" ht="15" customHeight="1">
      <c r="A17" s="139" t="s">
        <v>508</v>
      </c>
      <c r="B17" s="1079">
        <v>454.55</v>
      </c>
      <c r="C17" s="1079">
        <v>90911.8</v>
      </c>
      <c r="D17" s="1079">
        <v>0</v>
      </c>
      <c r="E17" s="1079">
        <v>0</v>
      </c>
      <c r="F17" s="1079">
        <v>0</v>
      </c>
      <c r="G17" s="1079">
        <v>0</v>
      </c>
      <c r="H17" s="1079">
        <v>0</v>
      </c>
      <c r="I17" s="1079">
        <v>0</v>
      </c>
      <c r="J17" s="1079">
        <v>0</v>
      </c>
      <c r="K17" s="1079">
        <v>0</v>
      </c>
      <c r="L17" s="1079">
        <v>0</v>
      </c>
      <c r="M17" s="1079">
        <v>0</v>
      </c>
      <c r="N17" s="1079">
        <v>91366.35</v>
      </c>
      <c r="O17" s="409"/>
      <c r="P17" s="217"/>
    </row>
    <row r="18" spans="1:19" ht="15" customHeight="1">
      <c r="A18" s="139" t="s">
        <v>509</v>
      </c>
      <c r="B18" s="1079">
        <v>71009.31</v>
      </c>
      <c r="C18" s="1079">
        <v>91143.92</v>
      </c>
      <c r="D18" s="1079">
        <v>73691.56</v>
      </c>
      <c r="E18" s="1079">
        <v>101299.32</v>
      </c>
      <c r="F18" s="1079">
        <v>89762.85</v>
      </c>
      <c r="G18" s="1079">
        <v>113937.53</v>
      </c>
      <c r="H18" s="1079">
        <v>93831.34</v>
      </c>
      <c r="I18" s="1079">
        <v>82268.899999999994</v>
      </c>
      <c r="J18" s="1079">
        <v>84851.39</v>
      </c>
      <c r="K18" s="1079">
        <v>103322.38</v>
      </c>
      <c r="L18" s="1079">
        <v>109442.39</v>
      </c>
      <c r="M18" s="1079">
        <v>100842</v>
      </c>
      <c r="N18" s="1079">
        <v>1115402.8900000001</v>
      </c>
      <c r="O18" s="409"/>
      <c r="P18" s="217"/>
    </row>
    <row r="19" spans="1:19" s="115" customFormat="1" ht="15" customHeight="1">
      <c r="A19" s="139" t="s">
        <v>510</v>
      </c>
      <c r="B19" s="1079">
        <v>10657.74</v>
      </c>
      <c r="C19" s="1079">
        <v>7595.64</v>
      </c>
      <c r="D19" s="1079">
        <v>7545.52</v>
      </c>
      <c r="E19" s="1079">
        <v>9536.64</v>
      </c>
      <c r="F19" s="1079">
        <v>6035.47</v>
      </c>
      <c r="G19" s="1079">
        <v>9274.7099999999991</v>
      </c>
      <c r="H19" s="1079">
        <v>6841.15</v>
      </c>
      <c r="I19" s="1079">
        <v>8038.44</v>
      </c>
      <c r="J19" s="1079">
        <v>8837.3100000000013</v>
      </c>
      <c r="K19" s="1079">
        <v>8328.52</v>
      </c>
      <c r="L19" s="1079">
        <v>14649.76</v>
      </c>
      <c r="M19" s="1079">
        <v>5326.5599999999995</v>
      </c>
      <c r="N19" s="1079">
        <v>102667.46</v>
      </c>
      <c r="O19" s="124"/>
      <c r="P19" s="410"/>
    </row>
    <row r="20" spans="1:19" ht="15" customHeight="1">
      <c r="A20" s="139" t="s">
        <v>511</v>
      </c>
      <c r="B20" s="1079">
        <v>803327.72</v>
      </c>
      <c r="C20" s="1079">
        <v>783815.98</v>
      </c>
      <c r="D20" s="1079">
        <v>794999.2</v>
      </c>
      <c r="E20" s="1079">
        <v>795957.97</v>
      </c>
      <c r="F20" s="1079">
        <v>753264.64000000001</v>
      </c>
      <c r="G20" s="1079">
        <v>782560.91</v>
      </c>
      <c r="H20" s="1079">
        <v>757997.92</v>
      </c>
      <c r="I20" s="1079">
        <v>789622.34</v>
      </c>
      <c r="J20" s="1079">
        <v>795688.95999999996</v>
      </c>
      <c r="K20" s="1079">
        <v>775741.71</v>
      </c>
      <c r="L20" s="1079">
        <v>804854.24</v>
      </c>
      <c r="M20" s="1079">
        <v>785859.16</v>
      </c>
      <c r="N20" s="1079">
        <v>9423690.75</v>
      </c>
      <c r="P20" s="410"/>
    </row>
    <row r="21" spans="1:19" ht="15" customHeight="1">
      <c r="A21" s="251" t="s">
        <v>288</v>
      </c>
      <c r="B21" s="1077">
        <v>24709467.32</v>
      </c>
      <c r="C21" s="1077">
        <v>9823908.8900000006</v>
      </c>
      <c r="D21" s="1077">
        <v>14309818.930000002</v>
      </c>
      <c r="E21" s="1077">
        <v>28268732.5</v>
      </c>
      <c r="F21" s="1077">
        <v>18131477.07</v>
      </c>
      <c r="G21" s="1077">
        <v>13552497.190000001</v>
      </c>
      <c r="H21" s="1077">
        <v>28742844.449999999</v>
      </c>
      <c r="I21" s="1077">
        <v>11462415.07</v>
      </c>
      <c r="J21" s="1077">
        <v>16283525.59</v>
      </c>
      <c r="K21" s="1077">
        <v>11224177.959999999</v>
      </c>
      <c r="L21" s="1077">
        <v>12415050.939999999</v>
      </c>
      <c r="M21" s="1077">
        <v>15646860.879999999</v>
      </c>
      <c r="N21" s="1077">
        <v>204570776.79000002</v>
      </c>
      <c r="P21" s="410"/>
    </row>
    <row r="22" spans="1:19" ht="15" customHeight="1">
      <c r="A22" s="139" t="s">
        <v>512</v>
      </c>
      <c r="B22" s="1079">
        <v>24700204.879999999</v>
      </c>
      <c r="C22" s="1079">
        <v>9815592.1000000015</v>
      </c>
      <c r="D22" s="1079">
        <v>14296456.940000001</v>
      </c>
      <c r="E22" s="1079">
        <v>28241237.539999999</v>
      </c>
      <c r="F22" s="1079">
        <v>18056988.140000001</v>
      </c>
      <c r="G22" s="1079">
        <v>13489175.880000001</v>
      </c>
      <c r="H22" s="1079">
        <v>28680467.780000001</v>
      </c>
      <c r="I22" s="1079">
        <v>11449216.27</v>
      </c>
      <c r="J22" s="1079">
        <v>16274465.27</v>
      </c>
      <c r="K22" s="1079">
        <v>11207829.43</v>
      </c>
      <c r="L22" s="1079">
        <v>12405510.51</v>
      </c>
      <c r="M22" s="1079">
        <v>15637509.84</v>
      </c>
      <c r="N22" s="1079">
        <v>204254654.58000001</v>
      </c>
      <c r="P22" s="410"/>
    </row>
    <row r="23" spans="1:19" ht="15" customHeight="1">
      <c r="A23" s="139" t="s">
        <v>513</v>
      </c>
      <c r="B23" s="1079">
        <v>0</v>
      </c>
      <c r="C23" s="1079">
        <v>0</v>
      </c>
      <c r="D23" s="1079">
        <v>0</v>
      </c>
      <c r="E23" s="1079">
        <v>0</v>
      </c>
      <c r="F23" s="1079">
        <v>0</v>
      </c>
      <c r="G23" s="1079">
        <v>0</v>
      </c>
      <c r="H23" s="1079">
        <v>0</v>
      </c>
      <c r="I23" s="1079">
        <v>0</v>
      </c>
      <c r="J23" s="1079">
        <v>0</v>
      </c>
      <c r="K23" s="1079">
        <v>0</v>
      </c>
      <c r="L23" s="1079">
        <v>0</v>
      </c>
      <c r="M23" s="1079">
        <v>0</v>
      </c>
      <c r="N23" s="1079">
        <v>0</v>
      </c>
      <c r="P23" s="410"/>
    </row>
    <row r="24" spans="1:19" ht="15" customHeight="1">
      <c r="A24" s="139" t="s">
        <v>514</v>
      </c>
      <c r="B24" s="1079">
        <v>0</v>
      </c>
      <c r="C24" s="1079">
        <v>0</v>
      </c>
      <c r="D24" s="1079">
        <v>0</v>
      </c>
      <c r="E24" s="1079">
        <v>0</v>
      </c>
      <c r="F24" s="1079">
        <v>0</v>
      </c>
      <c r="G24" s="1079">
        <v>0</v>
      </c>
      <c r="H24" s="1079">
        <v>0</v>
      </c>
      <c r="I24" s="1079">
        <v>0</v>
      </c>
      <c r="J24" s="1079">
        <v>0</v>
      </c>
      <c r="K24" s="1079">
        <v>0</v>
      </c>
      <c r="L24" s="1079">
        <v>0</v>
      </c>
      <c r="M24" s="1079">
        <v>0</v>
      </c>
      <c r="N24" s="1079">
        <v>0</v>
      </c>
      <c r="P24" s="410"/>
    </row>
    <row r="25" spans="1:19" ht="15" customHeight="1">
      <c r="A25" s="139" t="s">
        <v>515</v>
      </c>
      <c r="B25" s="1079">
        <v>0</v>
      </c>
      <c r="C25" s="1079">
        <v>0</v>
      </c>
      <c r="D25" s="1079">
        <v>0</v>
      </c>
      <c r="E25" s="1079">
        <v>0</v>
      </c>
      <c r="F25" s="1079">
        <v>0</v>
      </c>
      <c r="G25" s="1079">
        <v>0</v>
      </c>
      <c r="H25" s="1079">
        <v>0</v>
      </c>
      <c r="I25" s="1079">
        <v>0</v>
      </c>
      <c r="J25" s="1079">
        <v>0</v>
      </c>
      <c r="K25" s="1079">
        <v>0</v>
      </c>
      <c r="L25" s="1079">
        <v>0</v>
      </c>
      <c r="M25" s="1079">
        <v>0</v>
      </c>
      <c r="N25" s="1079">
        <v>0</v>
      </c>
      <c r="P25" s="410"/>
    </row>
    <row r="26" spans="1:19" ht="15" customHeight="1">
      <c r="A26" s="139" t="s">
        <v>516</v>
      </c>
      <c r="B26" s="1079">
        <v>0</v>
      </c>
      <c r="C26" s="1079">
        <v>0</v>
      </c>
      <c r="D26" s="1079">
        <v>0</v>
      </c>
      <c r="E26" s="1079">
        <v>0</v>
      </c>
      <c r="F26" s="1079">
        <v>0</v>
      </c>
      <c r="G26" s="1079">
        <v>0</v>
      </c>
      <c r="H26" s="1079">
        <v>0</v>
      </c>
      <c r="I26" s="1079">
        <v>0</v>
      </c>
      <c r="J26" s="1079">
        <v>0</v>
      </c>
      <c r="K26" s="1079">
        <v>0</v>
      </c>
      <c r="L26" s="1079">
        <v>0</v>
      </c>
      <c r="M26" s="1079">
        <v>0</v>
      </c>
      <c r="N26" s="1079">
        <v>0</v>
      </c>
      <c r="P26" s="217"/>
    </row>
    <row r="27" spans="1:19" ht="15" customHeight="1">
      <c r="A27" s="139" t="s">
        <v>517</v>
      </c>
      <c r="B27" s="1079">
        <v>0</v>
      </c>
      <c r="C27" s="1079">
        <v>0</v>
      </c>
      <c r="D27" s="1079">
        <v>0</v>
      </c>
      <c r="E27" s="1079">
        <v>0</v>
      </c>
      <c r="F27" s="1079">
        <v>0</v>
      </c>
      <c r="G27" s="1079">
        <v>0</v>
      </c>
      <c r="H27" s="1079">
        <v>0</v>
      </c>
      <c r="I27" s="1079">
        <v>0</v>
      </c>
      <c r="J27" s="1079">
        <v>0</v>
      </c>
      <c r="K27" s="1079">
        <v>0</v>
      </c>
      <c r="L27" s="1079">
        <v>0</v>
      </c>
      <c r="M27" s="1079">
        <v>0</v>
      </c>
      <c r="N27" s="1079">
        <v>0</v>
      </c>
      <c r="P27" s="217"/>
      <c r="Q27" s="128"/>
      <c r="S27" s="128"/>
    </row>
    <row r="28" spans="1:19" s="115" customFormat="1" ht="15" customHeight="1">
      <c r="A28" s="139" t="s">
        <v>518</v>
      </c>
      <c r="B28" s="1079">
        <v>909.1</v>
      </c>
      <c r="C28" s="1079">
        <v>0</v>
      </c>
      <c r="D28" s="1079">
        <v>5532.3</v>
      </c>
      <c r="E28" s="1079">
        <v>18703.82</v>
      </c>
      <c r="F28" s="1079">
        <v>65857.539999999994</v>
      </c>
      <c r="G28" s="1079">
        <v>54342.239999999998</v>
      </c>
      <c r="H28" s="1079">
        <v>53632.63</v>
      </c>
      <c r="I28" s="1079">
        <v>4179.25</v>
      </c>
      <c r="J28" s="1079">
        <v>0</v>
      </c>
      <c r="K28" s="1079">
        <v>7515.58</v>
      </c>
      <c r="L28" s="1079">
        <v>0</v>
      </c>
      <c r="M28" s="1079">
        <v>0</v>
      </c>
      <c r="N28" s="1079">
        <v>210672.46</v>
      </c>
      <c r="O28" s="124"/>
      <c r="P28" s="410"/>
    </row>
    <row r="29" spans="1:19" ht="15" customHeight="1">
      <c r="A29" s="139" t="s">
        <v>519</v>
      </c>
      <c r="B29" s="1079">
        <v>454.55</v>
      </c>
      <c r="C29" s="1079">
        <v>0</v>
      </c>
      <c r="D29" s="1079">
        <v>0</v>
      </c>
      <c r="E29" s="1079">
        <v>0</v>
      </c>
      <c r="F29" s="1079">
        <v>0</v>
      </c>
      <c r="G29" s="1079">
        <v>0</v>
      </c>
      <c r="H29" s="1079">
        <v>0</v>
      </c>
      <c r="I29" s="1079">
        <v>0</v>
      </c>
      <c r="J29" s="1079">
        <v>0</v>
      </c>
      <c r="K29" s="1079">
        <v>0</v>
      </c>
      <c r="L29" s="1079">
        <v>0</v>
      </c>
      <c r="M29" s="1079">
        <v>0</v>
      </c>
      <c r="N29" s="1079">
        <v>454.55</v>
      </c>
      <c r="P29" s="217"/>
    </row>
    <row r="30" spans="1:19" ht="15" customHeight="1">
      <c r="A30" s="139" t="s">
        <v>520</v>
      </c>
      <c r="B30" s="1079">
        <v>7898.79</v>
      </c>
      <c r="C30" s="1079">
        <v>8316.7900000000009</v>
      </c>
      <c r="D30" s="1079">
        <v>7829.69</v>
      </c>
      <c r="E30" s="1079">
        <v>8791.14</v>
      </c>
      <c r="F30" s="1079">
        <v>8631.39</v>
      </c>
      <c r="G30" s="1079">
        <v>8979.07</v>
      </c>
      <c r="H30" s="1079">
        <v>8744.0400000000009</v>
      </c>
      <c r="I30" s="1079">
        <v>9019.5499999999993</v>
      </c>
      <c r="J30" s="1079">
        <v>9060.32</v>
      </c>
      <c r="K30" s="1079">
        <v>8832.9500000000007</v>
      </c>
      <c r="L30" s="1079">
        <v>9540.43</v>
      </c>
      <c r="M30" s="1079">
        <v>9351.0400000000009</v>
      </c>
      <c r="N30" s="1079">
        <v>104995.20000000001</v>
      </c>
      <c r="P30" s="410"/>
    </row>
    <row r="31" spans="1:19" ht="15" customHeight="1">
      <c r="A31" s="251" t="s">
        <v>287</v>
      </c>
      <c r="B31" s="1077">
        <v>18892042.529999997</v>
      </c>
      <c r="C31" s="1077">
        <v>2491170</v>
      </c>
      <c r="D31" s="1077">
        <v>2284121.83</v>
      </c>
      <c r="E31" s="1077">
        <v>3193606.2199999997</v>
      </c>
      <c r="F31" s="1077">
        <v>3055412.9799999995</v>
      </c>
      <c r="G31" s="1077">
        <v>2123206.6799999997</v>
      </c>
      <c r="H31" s="1077">
        <v>2205136.4000000004</v>
      </c>
      <c r="I31" s="1077">
        <v>1610391.7399999998</v>
      </c>
      <c r="J31" s="1077">
        <v>3006144.23</v>
      </c>
      <c r="K31" s="1077">
        <v>4566474.2699999996</v>
      </c>
      <c r="L31" s="1077">
        <v>2410726.1399999997</v>
      </c>
      <c r="M31" s="1077">
        <v>2520483.2199999997</v>
      </c>
      <c r="N31" s="1077">
        <v>48358916.239999995</v>
      </c>
      <c r="P31" s="410"/>
    </row>
    <row r="32" spans="1:19" ht="15" customHeight="1">
      <c r="A32" s="139" t="s">
        <v>521</v>
      </c>
      <c r="B32" s="1079">
        <v>14801115.199999999</v>
      </c>
      <c r="C32" s="1079">
        <v>0</v>
      </c>
      <c r="D32" s="1079">
        <v>0</v>
      </c>
      <c r="E32" s="1079">
        <v>0</v>
      </c>
      <c r="F32" s="1079">
        <v>0</v>
      </c>
      <c r="G32" s="1079">
        <v>0</v>
      </c>
      <c r="H32" s="1079">
        <v>166666.67000000001</v>
      </c>
      <c r="I32" s="1079">
        <v>0</v>
      </c>
      <c r="J32" s="1079">
        <v>0</v>
      </c>
      <c r="K32" s="1079">
        <v>1482160.48</v>
      </c>
      <c r="L32" s="1079">
        <v>0</v>
      </c>
      <c r="M32" s="1079">
        <v>0</v>
      </c>
      <c r="N32" s="1079">
        <v>16449942.35</v>
      </c>
      <c r="P32" s="217"/>
    </row>
    <row r="33" spans="1:26" ht="15" customHeight="1">
      <c r="A33" s="139" t="s">
        <v>522</v>
      </c>
      <c r="B33" s="1079">
        <v>909.1</v>
      </c>
      <c r="C33" s="1079">
        <v>0</v>
      </c>
      <c r="D33" s="1079">
        <v>0</v>
      </c>
      <c r="E33" s="1079">
        <v>0</v>
      </c>
      <c r="F33" s="1079">
        <v>1592.53</v>
      </c>
      <c r="G33" s="1079">
        <v>22112.38</v>
      </c>
      <c r="H33" s="1079">
        <v>0</v>
      </c>
      <c r="I33" s="1079">
        <v>0</v>
      </c>
      <c r="J33" s="1079">
        <v>0</v>
      </c>
      <c r="K33" s="1079">
        <v>0</v>
      </c>
      <c r="L33" s="1079">
        <v>0</v>
      </c>
      <c r="M33" s="1079">
        <v>0</v>
      </c>
      <c r="N33" s="1079">
        <v>24614.010000000002</v>
      </c>
      <c r="P33" s="410"/>
    </row>
    <row r="34" spans="1:26" ht="15" customHeight="1">
      <c r="A34" s="139" t="s">
        <v>523</v>
      </c>
      <c r="B34" s="1079">
        <v>558243.32000000007</v>
      </c>
      <c r="C34" s="1079">
        <v>192494.38</v>
      </c>
      <c r="D34" s="1079">
        <v>115415.62</v>
      </c>
      <c r="E34" s="1079">
        <v>0</v>
      </c>
      <c r="F34" s="1079">
        <v>0</v>
      </c>
      <c r="G34" s="1079">
        <v>202680.13</v>
      </c>
      <c r="H34" s="1079">
        <v>32001.7</v>
      </c>
      <c r="I34" s="1079">
        <v>31421.52</v>
      </c>
      <c r="J34" s="1079">
        <v>32062.82</v>
      </c>
      <c r="K34" s="1079">
        <v>51707.58</v>
      </c>
      <c r="L34" s="1079">
        <v>46568.460000000006</v>
      </c>
      <c r="M34" s="1079">
        <v>38571.160000000003</v>
      </c>
      <c r="N34" s="1079">
        <v>1301166.6900000002</v>
      </c>
      <c r="P34" s="217"/>
      <c r="Q34" s="115"/>
    </row>
    <row r="35" spans="1:26" s="115" customFormat="1" ht="15" customHeight="1">
      <c r="A35" s="139" t="s">
        <v>524</v>
      </c>
      <c r="B35" s="1079">
        <v>316484.89999999997</v>
      </c>
      <c r="C35" s="1079">
        <v>150014.03999999998</v>
      </c>
      <c r="D35" s="1079">
        <v>148033.94999999998</v>
      </c>
      <c r="E35" s="1079">
        <v>169464.81999999998</v>
      </c>
      <c r="F35" s="1079">
        <v>153455.85999999999</v>
      </c>
      <c r="G35" s="1079">
        <v>165834.89000000001</v>
      </c>
      <c r="H35" s="1079">
        <v>158835.45000000001</v>
      </c>
      <c r="I35" s="1079">
        <v>151649.62</v>
      </c>
      <c r="J35" s="1079">
        <v>153810.28</v>
      </c>
      <c r="K35" s="1079">
        <v>158087.94</v>
      </c>
      <c r="L35" s="1079">
        <v>155566</v>
      </c>
      <c r="M35" s="1079">
        <v>153392.12</v>
      </c>
      <c r="N35" s="1079">
        <v>2034629.8699999996</v>
      </c>
      <c r="O35" s="217"/>
      <c r="P35" s="410"/>
    </row>
    <row r="36" spans="1:26" s="115" customFormat="1" ht="15" customHeight="1">
      <c r="A36" s="139" t="s">
        <v>525</v>
      </c>
      <c r="B36" s="1079">
        <v>0</v>
      </c>
      <c r="C36" s="1079">
        <v>0</v>
      </c>
      <c r="D36" s="1079">
        <v>0</v>
      </c>
      <c r="E36" s="1079">
        <v>0</v>
      </c>
      <c r="F36" s="1079">
        <v>0</v>
      </c>
      <c r="G36" s="1079">
        <v>0</v>
      </c>
      <c r="H36" s="1079">
        <v>0</v>
      </c>
      <c r="I36" s="1079">
        <v>0</v>
      </c>
      <c r="J36" s="1079">
        <v>0</v>
      </c>
      <c r="K36" s="1079">
        <v>0</v>
      </c>
      <c r="L36" s="1079">
        <v>0</v>
      </c>
      <c r="M36" s="1079">
        <v>0</v>
      </c>
      <c r="N36" s="1079">
        <v>0</v>
      </c>
      <c r="O36" s="217"/>
      <c r="P36" s="217"/>
      <c r="Q36" s="109"/>
    </row>
    <row r="37" spans="1:26" ht="15" customHeight="1">
      <c r="A37" s="139" t="s">
        <v>526</v>
      </c>
      <c r="B37" s="1079">
        <v>1994228.1300000001</v>
      </c>
      <c r="C37" s="1079">
        <v>1643786.57</v>
      </c>
      <c r="D37" s="1079">
        <v>1195070.73</v>
      </c>
      <c r="E37" s="1079">
        <v>2298639.08</v>
      </c>
      <c r="F37" s="1079">
        <v>1508013.97</v>
      </c>
      <c r="G37" s="1079">
        <v>1188955.06</v>
      </c>
      <c r="H37" s="1079">
        <v>1181754.03</v>
      </c>
      <c r="I37" s="1079">
        <v>982269.48</v>
      </c>
      <c r="J37" s="1079">
        <v>1661320.65</v>
      </c>
      <c r="K37" s="1079">
        <v>1917731.08</v>
      </c>
      <c r="L37" s="1079">
        <v>864598.33000000007</v>
      </c>
      <c r="M37" s="1079">
        <v>1119725.7999999998</v>
      </c>
      <c r="N37" s="1079">
        <v>17556092.91</v>
      </c>
      <c r="P37" s="217"/>
      <c r="Q37" s="217"/>
      <c r="R37" s="217"/>
      <c r="S37" s="217"/>
      <c r="T37" s="217"/>
      <c r="U37" s="217"/>
      <c r="V37" s="217"/>
      <c r="W37" s="217"/>
      <c r="X37" s="217"/>
      <c r="Y37" s="217"/>
      <c r="Z37" s="217"/>
    </row>
    <row r="38" spans="1:26" ht="15" customHeight="1">
      <c r="A38" s="139" t="s">
        <v>527</v>
      </c>
      <c r="B38" s="1079">
        <v>0</v>
      </c>
      <c r="C38" s="1079">
        <v>0</v>
      </c>
      <c r="D38" s="1079">
        <v>0</v>
      </c>
      <c r="E38" s="1079">
        <v>0</v>
      </c>
      <c r="F38" s="1079">
        <v>0</v>
      </c>
      <c r="G38" s="1079">
        <v>0</v>
      </c>
      <c r="H38" s="1079">
        <v>0</v>
      </c>
      <c r="I38" s="1079">
        <v>0</v>
      </c>
      <c r="J38" s="1079">
        <v>0</v>
      </c>
      <c r="K38" s="1079">
        <v>0</v>
      </c>
      <c r="L38" s="1079">
        <v>0</v>
      </c>
      <c r="M38" s="1079">
        <v>0</v>
      </c>
      <c r="N38" s="1079">
        <v>0</v>
      </c>
      <c r="P38" s="217"/>
    </row>
    <row r="39" spans="1:26" ht="15" customHeight="1">
      <c r="A39" s="139" t="s">
        <v>528</v>
      </c>
      <c r="B39" s="1079">
        <v>1221061.8799999999</v>
      </c>
      <c r="C39" s="1079">
        <v>504875.01</v>
      </c>
      <c r="D39" s="1079">
        <v>825601.53</v>
      </c>
      <c r="E39" s="1079">
        <v>725502.32000000007</v>
      </c>
      <c r="F39" s="1079">
        <v>1392350.6199999999</v>
      </c>
      <c r="G39" s="1079">
        <v>543624.22</v>
      </c>
      <c r="H39" s="1079">
        <v>665878.55000000005</v>
      </c>
      <c r="I39" s="1079">
        <v>445051.12</v>
      </c>
      <c r="J39" s="1079">
        <v>1158950.48</v>
      </c>
      <c r="K39" s="1079">
        <v>956787.19</v>
      </c>
      <c r="L39" s="1079">
        <v>1343993.3499999999</v>
      </c>
      <c r="M39" s="1079">
        <v>1208794.1399999999</v>
      </c>
      <c r="N39" s="1079">
        <v>10992470.41</v>
      </c>
      <c r="P39" s="217"/>
    </row>
    <row r="40" spans="1:26" s="115" customFormat="1" ht="15" customHeight="1">
      <c r="A40" s="251" t="s">
        <v>285</v>
      </c>
      <c r="B40" s="1077">
        <v>1090913.6400000001</v>
      </c>
      <c r="C40" s="1077">
        <v>666185.42999999993</v>
      </c>
      <c r="D40" s="1077">
        <v>731860.41</v>
      </c>
      <c r="E40" s="1077">
        <v>701263.37000000011</v>
      </c>
      <c r="F40" s="1077">
        <v>1205502.4200000002</v>
      </c>
      <c r="G40" s="1077">
        <v>1712679.7</v>
      </c>
      <c r="H40" s="1077">
        <v>814944.59000000008</v>
      </c>
      <c r="I40" s="1077">
        <v>1474122.79</v>
      </c>
      <c r="J40" s="1077">
        <v>1458947.92</v>
      </c>
      <c r="K40" s="1077">
        <v>884679.92999999993</v>
      </c>
      <c r="L40" s="1077">
        <v>640124.65</v>
      </c>
      <c r="M40" s="1077">
        <v>3055583.47</v>
      </c>
      <c r="N40" s="1077">
        <v>14436808.320000002</v>
      </c>
      <c r="O40" s="124"/>
      <c r="P40" s="217"/>
      <c r="Q40" s="109"/>
    </row>
    <row r="41" spans="1:26" s="412" customFormat="1" ht="15" customHeight="1">
      <c r="A41" s="251" t="s">
        <v>184</v>
      </c>
      <c r="B41" s="1077">
        <v>6989575.1499999994</v>
      </c>
      <c r="C41" s="1077">
        <v>9217378.040000001</v>
      </c>
      <c r="D41" s="1077">
        <v>17347219.870000001</v>
      </c>
      <c r="E41" s="1077">
        <v>16376860.180000002</v>
      </c>
      <c r="F41" s="1077">
        <v>10207503.15</v>
      </c>
      <c r="G41" s="1077">
        <v>8191330.6799999988</v>
      </c>
      <c r="H41" s="1077">
        <v>8394542.7700000014</v>
      </c>
      <c r="I41" s="1077">
        <v>8685060.2300000004</v>
      </c>
      <c r="J41" s="1077">
        <v>17159559.16</v>
      </c>
      <c r="K41" s="1077">
        <v>16789022.150000002</v>
      </c>
      <c r="L41" s="1077">
        <v>11059414.979999999</v>
      </c>
      <c r="M41" s="1077">
        <v>11740424.609999999</v>
      </c>
      <c r="N41" s="1077">
        <v>142157890.97</v>
      </c>
      <c r="O41" s="411"/>
      <c r="P41" s="217"/>
      <c r="Q41" s="115"/>
    </row>
    <row r="42" spans="1:26" s="115" customFormat="1" ht="15" customHeight="1">
      <c r="A42" s="139" t="s">
        <v>529</v>
      </c>
      <c r="B42" s="1079">
        <v>4275892.05</v>
      </c>
      <c r="C42" s="1079">
        <v>4062785.59</v>
      </c>
      <c r="D42" s="1079">
        <v>6969779.21</v>
      </c>
      <c r="E42" s="1079">
        <v>5750237.2000000002</v>
      </c>
      <c r="F42" s="1079">
        <v>5388568.4400000004</v>
      </c>
      <c r="G42" s="1079">
        <v>4414482.84</v>
      </c>
      <c r="H42" s="1079">
        <v>3840240.7</v>
      </c>
      <c r="I42" s="1079">
        <v>5050883.3899999997</v>
      </c>
      <c r="J42" s="1079">
        <v>6582846.3300000001</v>
      </c>
      <c r="K42" s="1079">
        <v>9081197.2200000007</v>
      </c>
      <c r="L42" s="1079">
        <v>6909755.3499999996</v>
      </c>
      <c r="M42" s="1079">
        <v>7708908.2300000004</v>
      </c>
      <c r="N42" s="1079">
        <v>70035576.549999997</v>
      </c>
      <c r="P42" s="217"/>
    </row>
    <row r="43" spans="1:26" s="115" customFormat="1" ht="15" customHeight="1">
      <c r="A43" s="139" t="s">
        <v>530</v>
      </c>
      <c r="B43" s="1079">
        <v>165186.32</v>
      </c>
      <c r="C43" s="1079">
        <v>222350.76</v>
      </c>
      <c r="D43" s="1079">
        <v>155130.38</v>
      </c>
      <c r="E43" s="1079">
        <v>5560041.8300000001</v>
      </c>
      <c r="F43" s="1079">
        <v>1058120.22</v>
      </c>
      <c r="G43" s="1079">
        <v>636568.67999999993</v>
      </c>
      <c r="H43" s="1079">
        <v>554402.9</v>
      </c>
      <c r="I43" s="1079">
        <v>229891.8</v>
      </c>
      <c r="J43" s="1079">
        <v>437491.1</v>
      </c>
      <c r="K43" s="1079">
        <v>4279137.58</v>
      </c>
      <c r="L43" s="1079">
        <v>1035145.7999999999</v>
      </c>
      <c r="M43" s="1079">
        <v>301350.17</v>
      </c>
      <c r="N43" s="1079">
        <v>14634817.540000001</v>
      </c>
      <c r="P43" s="217"/>
      <c r="Q43" s="109"/>
    </row>
    <row r="44" spans="1:26" s="115" customFormat="1" ht="15" customHeight="1">
      <c r="A44" s="139" t="s">
        <v>531</v>
      </c>
      <c r="B44" s="1079">
        <v>216019.27</v>
      </c>
      <c r="C44" s="1079">
        <v>1285297.81</v>
      </c>
      <c r="D44" s="1079">
        <v>8498897.1500000004</v>
      </c>
      <c r="E44" s="1079">
        <v>1856285.8</v>
      </c>
      <c r="F44" s="1079">
        <v>751773.87</v>
      </c>
      <c r="G44" s="1079">
        <v>829839.18</v>
      </c>
      <c r="H44" s="1079">
        <v>853636.62</v>
      </c>
      <c r="I44" s="1079">
        <v>1801878.9700000002</v>
      </c>
      <c r="J44" s="1079">
        <v>7796920.4100000001</v>
      </c>
      <c r="K44" s="1079">
        <v>1132218.22</v>
      </c>
      <c r="L44" s="1079">
        <v>643822.24</v>
      </c>
      <c r="M44" s="1079">
        <v>524680.66</v>
      </c>
      <c r="N44" s="1079">
        <v>26191270.199999996</v>
      </c>
      <c r="O44" s="124"/>
      <c r="P44" s="217"/>
    </row>
    <row r="45" spans="1:26" s="115" customFormat="1" ht="15" customHeight="1">
      <c r="A45" s="139" t="s">
        <v>532</v>
      </c>
      <c r="B45" s="1079">
        <v>927877</v>
      </c>
      <c r="C45" s="1079">
        <v>1379299.28</v>
      </c>
      <c r="D45" s="1079">
        <v>32748.04</v>
      </c>
      <c r="E45" s="1079">
        <v>1250053.45</v>
      </c>
      <c r="F45" s="1079">
        <v>1026759.39</v>
      </c>
      <c r="G45" s="1079">
        <v>291687.67</v>
      </c>
      <c r="H45" s="1079">
        <v>630502.41</v>
      </c>
      <c r="I45" s="1079">
        <v>302033.25</v>
      </c>
      <c r="J45" s="1079">
        <v>480678.83</v>
      </c>
      <c r="K45" s="1079">
        <v>508671.08</v>
      </c>
      <c r="L45" s="1079">
        <v>674246.58</v>
      </c>
      <c r="M45" s="1079">
        <v>634701.71</v>
      </c>
      <c r="N45" s="1079">
        <v>8139258.6900000004</v>
      </c>
      <c r="O45" s="217"/>
      <c r="P45" s="217"/>
      <c r="Q45" s="109"/>
    </row>
    <row r="46" spans="1:26" ht="15" customHeight="1">
      <c r="A46" s="139" t="s">
        <v>533</v>
      </c>
      <c r="B46" s="1079">
        <v>0</v>
      </c>
      <c r="C46" s="1079">
        <v>0</v>
      </c>
      <c r="D46" s="1079">
        <v>0</v>
      </c>
      <c r="E46" s="1079">
        <v>0</v>
      </c>
      <c r="F46" s="1079">
        <v>0</v>
      </c>
      <c r="G46" s="1079">
        <v>0</v>
      </c>
      <c r="H46" s="1079">
        <v>0</v>
      </c>
      <c r="I46" s="1079">
        <v>0</v>
      </c>
      <c r="J46" s="1079">
        <v>0</v>
      </c>
      <c r="K46" s="1079">
        <v>0</v>
      </c>
      <c r="L46" s="1079">
        <v>0</v>
      </c>
      <c r="M46" s="1079">
        <v>0</v>
      </c>
      <c r="N46" s="1079">
        <v>0</v>
      </c>
      <c r="P46" s="217"/>
    </row>
    <row r="47" spans="1:26" s="115" customFormat="1" ht="15" customHeight="1">
      <c r="A47" s="139" t="s">
        <v>730</v>
      </c>
      <c r="B47" s="1079">
        <v>321825.58999999997</v>
      </c>
      <c r="C47" s="1079">
        <v>616877.86</v>
      </c>
      <c r="D47" s="1079">
        <v>478373.9</v>
      </c>
      <c r="E47" s="1079">
        <v>329894.06</v>
      </c>
      <c r="F47" s="1079">
        <v>413325.15</v>
      </c>
      <c r="G47" s="1079">
        <v>611589.77</v>
      </c>
      <c r="H47" s="1079">
        <v>343175.86</v>
      </c>
      <c r="I47" s="1079">
        <v>252463.44</v>
      </c>
      <c r="J47" s="1079">
        <v>310878.2</v>
      </c>
      <c r="K47" s="1079">
        <v>564758.56000000006</v>
      </c>
      <c r="L47" s="1079">
        <v>392037.25</v>
      </c>
      <c r="M47" s="1079">
        <v>372234.8</v>
      </c>
      <c r="N47" s="1079">
        <v>5007434.4400000004</v>
      </c>
      <c r="O47" s="217"/>
      <c r="P47" s="217"/>
      <c r="Q47" s="109"/>
    </row>
    <row r="48" spans="1:26" ht="15" customHeight="1">
      <c r="A48" s="139" t="s">
        <v>535</v>
      </c>
      <c r="B48" s="1079">
        <v>38000</v>
      </c>
      <c r="C48" s="1079">
        <v>45000</v>
      </c>
      <c r="D48" s="1079">
        <v>492500</v>
      </c>
      <c r="E48" s="1079">
        <v>72000</v>
      </c>
      <c r="F48" s="1079">
        <v>59100</v>
      </c>
      <c r="G48" s="1079">
        <v>73500</v>
      </c>
      <c r="H48" s="1079">
        <v>52000</v>
      </c>
      <c r="I48" s="1079">
        <v>58000</v>
      </c>
      <c r="J48" s="1079">
        <v>48000</v>
      </c>
      <c r="K48" s="1079">
        <v>109000</v>
      </c>
      <c r="L48" s="1079">
        <v>14000</v>
      </c>
      <c r="M48" s="1079">
        <v>21000</v>
      </c>
      <c r="N48" s="1079">
        <v>1082100</v>
      </c>
      <c r="P48" s="217"/>
    </row>
    <row r="49" spans="1:27" ht="14.25" customHeight="1">
      <c r="A49" s="139" t="s">
        <v>536</v>
      </c>
      <c r="B49" s="1079">
        <v>0</v>
      </c>
      <c r="C49" s="1079">
        <v>0</v>
      </c>
      <c r="D49" s="1079">
        <v>0</v>
      </c>
      <c r="E49" s="1079">
        <v>0</v>
      </c>
      <c r="F49" s="1079">
        <v>0</v>
      </c>
      <c r="G49" s="1079">
        <v>0</v>
      </c>
      <c r="H49" s="1079">
        <v>0</v>
      </c>
      <c r="I49" s="1079">
        <v>0</v>
      </c>
      <c r="J49" s="1079">
        <v>0</v>
      </c>
      <c r="K49" s="1079">
        <v>0</v>
      </c>
      <c r="L49" s="1079">
        <v>0</v>
      </c>
      <c r="M49" s="1079">
        <v>0</v>
      </c>
      <c r="N49" s="1079">
        <v>0</v>
      </c>
      <c r="P49" s="217"/>
    </row>
    <row r="50" spans="1:27" ht="15" customHeight="1">
      <c r="A50" s="139" t="s">
        <v>537</v>
      </c>
      <c r="B50" s="1079">
        <v>1044774.9199999999</v>
      </c>
      <c r="C50" s="1079">
        <v>1605766.74</v>
      </c>
      <c r="D50" s="1079">
        <v>719791.19</v>
      </c>
      <c r="E50" s="1079">
        <v>1558347.84</v>
      </c>
      <c r="F50" s="1079">
        <v>1509856.08</v>
      </c>
      <c r="G50" s="1079">
        <v>1333662.54</v>
      </c>
      <c r="H50" s="1079">
        <v>2120584.2800000003</v>
      </c>
      <c r="I50" s="1079">
        <v>989909.38</v>
      </c>
      <c r="J50" s="1079">
        <v>1502744.29</v>
      </c>
      <c r="K50" s="1079">
        <v>1114039.4900000002</v>
      </c>
      <c r="L50" s="1079">
        <v>1390407.7600000002</v>
      </c>
      <c r="M50" s="1079">
        <v>2177549.04</v>
      </c>
      <c r="N50" s="1079">
        <v>17067433.550000001</v>
      </c>
      <c r="P50" s="217"/>
    </row>
    <row r="51" spans="1:27" ht="15" customHeight="1">
      <c r="A51" s="251" t="s">
        <v>299</v>
      </c>
      <c r="B51" s="1077">
        <v>32915126.98</v>
      </c>
      <c r="C51" s="1077">
        <v>28549351.949999999</v>
      </c>
      <c r="D51" s="1077">
        <v>27582642.469999999</v>
      </c>
      <c r="E51" s="1077">
        <v>34135249.580000006</v>
      </c>
      <c r="F51" s="1077">
        <v>35135761.75</v>
      </c>
      <c r="G51" s="1077">
        <v>27984549.699999999</v>
      </c>
      <c r="H51" s="1077">
        <v>38837744.93</v>
      </c>
      <c r="I51" s="1077">
        <v>31520513.710000001</v>
      </c>
      <c r="J51" s="1077">
        <v>31986740.819999997</v>
      </c>
      <c r="K51" s="1077">
        <v>34001248.429999992</v>
      </c>
      <c r="L51" s="1077">
        <v>30350304.890000001</v>
      </c>
      <c r="M51" s="1077">
        <v>27392238.139999997</v>
      </c>
      <c r="N51" s="1077">
        <v>380391473.35000002</v>
      </c>
      <c r="P51" s="217"/>
    </row>
    <row r="52" spans="1:27" ht="15" customHeight="1">
      <c r="A52" s="251" t="s">
        <v>300</v>
      </c>
      <c r="B52" s="1077">
        <v>9899602.6799999997</v>
      </c>
      <c r="C52" s="1077">
        <v>10312205.73</v>
      </c>
      <c r="D52" s="1077">
        <v>7096850.6899999995</v>
      </c>
      <c r="E52" s="1077">
        <v>11014345.15</v>
      </c>
      <c r="F52" s="1077">
        <v>11036361.07</v>
      </c>
      <c r="G52" s="1077">
        <v>10172815.07</v>
      </c>
      <c r="H52" s="1077">
        <v>9481455.1699999999</v>
      </c>
      <c r="I52" s="1077">
        <v>10163754.74</v>
      </c>
      <c r="J52" s="1077">
        <v>13810583.989999998</v>
      </c>
      <c r="K52" s="1077">
        <v>10126514.52</v>
      </c>
      <c r="L52" s="1077">
        <v>11916297.27</v>
      </c>
      <c r="M52" s="1077">
        <v>10875888.719999999</v>
      </c>
      <c r="N52" s="1077">
        <v>125906674.79999998</v>
      </c>
      <c r="P52" s="217"/>
    </row>
    <row r="53" spans="1:27" s="412" customFormat="1" ht="15" customHeight="1">
      <c r="A53" s="139" t="s">
        <v>538</v>
      </c>
      <c r="B53" s="1079">
        <v>9899602.6799999997</v>
      </c>
      <c r="C53" s="1079">
        <v>10312205.73</v>
      </c>
      <c r="D53" s="1079">
        <v>7096850.6899999995</v>
      </c>
      <c r="E53" s="1079">
        <v>11014345.15</v>
      </c>
      <c r="F53" s="1079">
        <v>11036361.07</v>
      </c>
      <c r="G53" s="1079">
        <v>10172815.07</v>
      </c>
      <c r="H53" s="1079">
        <v>9481455.1699999999</v>
      </c>
      <c r="I53" s="1079">
        <v>10163754.74</v>
      </c>
      <c r="J53" s="1079">
        <v>13810583.989999998</v>
      </c>
      <c r="K53" s="1079">
        <v>10126514.52</v>
      </c>
      <c r="L53" s="1079">
        <v>11916297.27</v>
      </c>
      <c r="M53" s="1079">
        <v>10875888.719999999</v>
      </c>
      <c r="N53" s="1079">
        <v>125906674.79999998</v>
      </c>
      <c r="O53" s="411"/>
      <c r="P53" s="217"/>
      <c r="Q53" s="115"/>
    </row>
    <row r="54" spans="1:27" ht="15" customHeight="1">
      <c r="A54" s="251" t="s">
        <v>290</v>
      </c>
      <c r="B54" s="1077">
        <v>317854.3</v>
      </c>
      <c r="C54" s="1077">
        <v>358782.27999999997</v>
      </c>
      <c r="D54" s="1077">
        <v>351951.73</v>
      </c>
      <c r="E54" s="1077">
        <v>331822.42</v>
      </c>
      <c r="F54" s="1077">
        <v>328496.32</v>
      </c>
      <c r="G54" s="1077">
        <v>325843.71000000002</v>
      </c>
      <c r="H54" s="1077">
        <v>403719.06</v>
      </c>
      <c r="I54" s="1077">
        <v>386005.92</v>
      </c>
      <c r="J54" s="1077">
        <v>351458.36</v>
      </c>
      <c r="K54" s="1077">
        <v>356135.85000000003</v>
      </c>
      <c r="L54" s="1077">
        <v>398594.57</v>
      </c>
      <c r="M54" s="1077">
        <v>411237.34</v>
      </c>
      <c r="N54" s="1077">
        <v>4321901.8599999994</v>
      </c>
      <c r="P54" s="217"/>
    </row>
    <row r="55" spans="1:27" s="115" customFormat="1" ht="15" customHeight="1">
      <c r="A55" s="139" t="s">
        <v>539</v>
      </c>
      <c r="B55" s="1079">
        <v>0</v>
      </c>
      <c r="C55" s="1079">
        <v>0</v>
      </c>
      <c r="D55" s="1079">
        <v>0</v>
      </c>
      <c r="E55" s="1079">
        <v>0</v>
      </c>
      <c r="F55" s="1079">
        <v>0</v>
      </c>
      <c r="G55" s="1079">
        <v>0</v>
      </c>
      <c r="H55" s="1079">
        <v>0</v>
      </c>
      <c r="I55" s="1079">
        <v>0</v>
      </c>
      <c r="J55" s="1079">
        <v>0</v>
      </c>
      <c r="K55" s="1079">
        <v>0</v>
      </c>
      <c r="L55" s="1079">
        <v>0</v>
      </c>
      <c r="M55" s="1079">
        <v>0</v>
      </c>
      <c r="N55" s="1079">
        <v>0</v>
      </c>
      <c r="O55" s="178"/>
      <c r="Q55" s="109"/>
    </row>
    <row r="56" spans="1:27" ht="15" customHeight="1">
      <c r="A56" s="139" t="s">
        <v>540</v>
      </c>
      <c r="B56" s="1079">
        <v>0</v>
      </c>
      <c r="C56" s="1079">
        <v>0</v>
      </c>
      <c r="D56" s="1079">
        <v>0</v>
      </c>
      <c r="E56" s="1079">
        <v>0</v>
      </c>
      <c r="F56" s="1079">
        <v>0</v>
      </c>
      <c r="G56" s="1079">
        <v>0</v>
      </c>
      <c r="H56" s="1079">
        <v>0</v>
      </c>
      <c r="I56" s="1079">
        <v>0</v>
      </c>
      <c r="J56" s="1079">
        <v>0</v>
      </c>
      <c r="K56" s="1079">
        <v>0</v>
      </c>
      <c r="L56" s="1079">
        <v>0</v>
      </c>
      <c r="M56" s="1079">
        <v>0</v>
      </c>
      <c r="N56" s="1079">
        <v>0</v>
      </c>
      <c r="P56" s="217"/>
      <c r="Q56" s="217"/>
      <c r="R56" s="217"/>
      <c r="S56" s="217"/>
      <c r="T56" s="217"/>
      <c r="U56" s="217"/>
      <c r="V56" s="217"/>
      <c r="W56" s="217"/>
      <c r="X56" s="217"/>
      <c r="Y56" s="217"/>
      <c r="Z56" s="217"/>
      <c r="AA56" s="217"/>
    </row>
    <row r="57" spans="1:27" s="412" customFormat="1" ht="15" customHeight="1">
      <c r="A57" s="139" t="s">
        <v>541</v>
      </c>
      <c r="B57" s="1079">
        <v>0</v>
      </c>
      <c r="C57" s="1079">
        <v>0</v>
      </c>
      <c r="D57" s="1079">
        <v>0</v>
      </c>
      <c r="E57" s="1079">
        <v>0</v>
      </c>
      <c r="F57" s="1079">
        <v>0</v>
      </c>
      <c r="G57" s="1079">
        <v>0</v>
      </c>
      <c r="H57" s="1079">
        <v>0</v>
      </c>
      <c r="I57" s="1079">
        <v>0</v>
      </c>
      <c r="J57" s="1079">
        <v>0</v>
      </c>
      <c r="K57" s="1079">
        <v>0</v>
      </c>
      <c r="L57" s="1079">
        <v>0</v>
      </c>
      <c r="M57" s="1079">
        <v>0</v>
      </c>
      <c r="N57" s="1079">
        <v>0</v>
      </c>
      <c r="O57" s="217"/>
      <c r="P57" s="217"/>
      <c r="Q57" s="115"/>
    </row>
    <row r="58" spans="1:27" ht="15" customHeight="1">
      <c r="A58" s="139" t="s">
        <v>542</v>
      </c>
      <c r="B58" s="1079">
        <v>0</v>
      </c>
      <c r="C58" s="1079">
        <v>0</v>
      </c>
      <c r="D58" s="1079">
        <v>0</v>
      </c>
      <c r="E58" s="1079">
        <v>0</v>
      </c>
      <c r="F58" s="1079">
        <v>0</v>
      </c>
      <c r="G58" s="1079">
        <v>0</v>
      </c>
      <c r="H58" s="1079">
        <v>0</v>
      </c>
      <c r="I58" s="1079">
        <v>0</v>
      </c>
      <c r="J58" s="1079">
        <v>0</v>
      </c>
      <c r="K58" s="1079">
        <v>0</v>
      </c>
      <c r="L58" s="1079">
        <v>0</v>
      </c>
      <c r="M58" s="1079">
        <v>0</v>
      </c>
      <c r="N58" s="1079">
        <v>0</v>
      </c>
      <c r="P58" s="217"/>
    </row>
    <row r="59" spans="1:27" ht="15" customHeight="1">
      <c r="A59" s="139" t="s">
        <v>543</v>
      </c>
      <c r="B59" s="1079">
        <v>0</v>
      </c>
      <c r="C59" s="1079">
        <v>0</v>
      </c>
      <c r="D59" s="1079">
        <v>0</v>
      </c>
      <c r="E59" s="1079">
        <v>0</v>
      </c>
      <c r="F59" s="1079">
        <v>0</v>
      </c>
      <c r="G59" s="1079">
        <v>0</v>
      </c>
      <c r="H59" s="1079">
        <v>0</v>
      </c>
      <c r="I59" s="1079">
        <v>0</v>
      </c>
      <c r="J59" s="1079">
        <v>0</v>
      </c>
      <c r="K59" s="1079">
        <v>0</v>
      </c>
      <c r="L59" s="1079">
        <v>0</v>
      </c>
      <c r="M59" s="1079">
        <v>0</v>
      </c>
      <c r="N59" s="1079">
        <v>0</v>
      </c>
      <c r="P59" s="217"/>
    </row>
    <row r="60" spans="1:27" s="412" customFormat="1" ht="15" customHeight="1">
      <c r="A60" s="139" t="s">
        <v>544</v>
      </c>
      <c r="B60" s="1079">
        <v>317854.3</v>
      </c>
      <c r="C60" s="1079">
        <v>358782.27999999997</v>
      </c>
      <c r="D60" s="1079">
        <v>351951.73</v>
      </c>
      <c r="E60" s="1079">
        <v>331822.42</v>
      </c>
      <c r="F60" s="1079">
        <v>328496.32</v>
      </c>
      <c r="G60" s="1079">
        <v>325843.71000000002</v>
      </c>
      <c r="H60" s="1079">
        <v>403719.06</v>
      </c>
      <c r="I60" s="1079">
        <v>386005.92</v>
      </c>
      <c r="J60" s="1079">
        <v>351458.36</v>
      </c>
      <c r="K60" s="1079">
        <v>356135.85000000003</v>
      </c>
      <c r="L60" s="1079">
        <v>398594.57</v>
      </c>
      <c r="M60" s="1079">
        <v>411237.34</v>
      </c>
      <c r="N60" s="1079">
        <v>4321901.8599999994</v>
      </c>
      <c r="O60" s="217"/>
      <c r="P60" s="217"/>
      <c r="Q60" s="115"/>
    </row>
    <row r="61" spans="1:27" ht="15" customHeight="1">
      <c r="A61" s="139" t="s">
        <v>545</v>
      </c>
      <c r="B61" s="1079">
        <v>0</v>
      </c>
      <c r="C61" s="1079">
        <v>0</v>
      </c>
      <c r="D61" s="1079">
        <v>0</v>
      </c>
      <c r="E61" s="1079">
        <v>0</v>
      </c>
      <c r="F61" s="1079">
        <v>0</v>
      </c>
      <c r="G61" s="1079">
        <v>0</v>
      </c>
      <c r="H61" s="1079">
        <v>0</v>
      </c>
      <c r="I61" s="1079">
        <v>0</v>
      </c>
      <c r="J61" s="1079">
        <v>0</v>
      </c>
      <c r="K61" s="1079">
        <v>0</v>
      </c>
      <c r="L61" s="1079">
        <v>0</v>
      </c>
      <c r="M61" s="1079">
        <v>0</v>
      </c>
      <c r="N61" s="1079">
        <v>0</v>
      </c>
      <c r="P61" s="217"/>
    </row>
    <row r="62" spans="1:27" s="412" customFormat="1" ht="15" customHeight="1">
      <c r="A62" s="139" t="s">
        <v>528</v>
      </c>
      <c r="B62" s="1079">
        <v>0</v>
      </c>
      <c r="C62" s="1079">
        <v>0</v>
      </c>
      <c r="D62" s="1079">
        <v>0</v>
      </c>
      <c r="E62" s="1079">
        <v>0</v>
      </c>
      <c r="F62" s="1079">
        <v>0</v>
      </c>
      <c r="G62" s="1079">
        <v>0</v>
      </c>
      <c r="H62" s="1079">
        <v>0</v>
      </c>
      <c r="I62" s="1079">
        <v>0</v>
      </c>
      <c r="J62" s="1079">
        <v>0</v>
      </c>
      <c r="K62" s="1079">
        <v>0</v>
      </c>
      <c r="L62" s="1079">
        <v>0</v>
      </c>
      <c r="M62" s="1079">
        <v>0</v>
      </c>
      <c r="N62" s="1079">
        <v>0</v>
      </c>
      <c r="O62" s="411"/>
      <c r="P62" s="217"/>
      <c r="Q62" s="115"/>
    </row>
    <row r="63" spans="1:27" ht="15" customHeight="1">
      <c r="A63" s="251" t="s">
        <v>4</v>
      </c>
      <c r="B63" s="1077">
        <v>22589545.550000001</v>
      </c>
      <c r="C63" s="1077">
        <v>17598421.140000001</v>
      </c>
      <c r="D63" s="1077">
        <v>19912787.080000002</v>
      </c>
      <c r="E63" s="1077">
        <v>22507720.090000004</v>
      </c>
      <c r="F63" s="1077">
        <v>23419670.100000001</v>
      </c>
      <c r="G63" s="1077">
        <v>17208732.939999998</v>
      </c>
      <c r="H63" s="1077">
        <v>28835976.150000002</v>
      </c>
      <c r="I63" s="1077">
        <v>20734750.57</v>
      </c>
      <c r="J63" s="1077">
        <v>17564201.02</v>
      </c>
      <c r="K63" s="1077">
        <v>23273931.579999998</v>
      </c>
      <c r="L63" s="1077">
        <v>17736555.760000002</v>
      </c>
      <c r="M63" s="1077">
        <v>15973469.779999999</v>
      </c>
      <c r="N63" s="1077">
        <v>247355761.76000002</v>
      </c>
      <c r="P63" s="217"/>
    </row>
    <row r="64" spans="1:27" ht="15" customHeight="1">
      <c r="A64" s="139" t="s">
        <v>546</v>
      </c>
      <c r="B64" s="1079">
        <v>20138896.890000001</v>
      </c>
      <c r="C64" s="1079">
        <v>15951841.98</v>
      </c>
      <c r="D64" s="1079">
        <v>18118571.080000002</v>
      </c>
      <c r="E64" s="1079">
        <v>20507469.700000003</v>
      </c>
      <c r="F64" s="1079">
        <v>21565065.460000001</v>
      </c>
      <c r="G64" s="1079">
        <v>15443733.369999999</v>
      </c>
      <c r="H64" s="1079">
        <v>26850671.510000002</v>
      </c>
      <c r="I64" s="1079">
        <v>18947170.77</v>
      </c>
      <c r="J64" s="1079">
        <v>15850870.899999999</v>
      </c>
      <c r="K64" s="1079">
        <v>21468177.259999998</v>
      </c>
      <c r="L64" s="1079">
        <v>16095050.48</v>
      </c>
      <c r="M64" s="1079">
        <v>14342189.34</v>
      </c>
      <c r="N64" s="1079">
        <v>225279708.74000001</v>
      </c>
      <c r="P64" s="217"/>
    </row>
    <row r="65" spans="1:26" ht="15" customHeight="1">
      <c r="A65" s="139" t="s">
        <v>547</v>
      </c>
      <c r="B65" s="1079">
        <v>393550</v>
      </c>
      <c r="C65" s="1079">
        <v>332800</v>
      </c>
      <c r="D65" s="1079">
        <v>428300</v>
      </c>
      <c r="E65" s="1079">
        <v>474650</v>
      </c>
      <c r="F65" s="1079">
        <v>463300</v>
      </c>
      <c r="G65" s="1079">
        <v>355200</v>
      </c>
      <c r="H65" s="1079">
        <v>594000</v>
      </c>
      <c r="I65" s="1079">
        <v>406300</v>
      </c>
      <c r="J65" s="1079">
        <v>352100</v>
      </c>
      <c r="K65" s="1079">
        <v>394400</v>
      </c>
      <c r="L65" s="1079">
        <v>290300</v>
      </c>
      <c r="M65" s="1079">
        <v>290100</v>
      </c>
      <c r="N65" s="1079">
        <v>4775000</v>
      </c>
      <c r="P65" s="217"/>
      <c r="Q65" s="115"/>
    </row>
    <row r="66" spans="1:26" ht="15" customHeight="1">
      <c r="A66" s="139" t="s">
        <v>562</v>
      </c>
      <c r="B66" s="1079">
        <v>0</v>
      </c>
      <c r="C66" s="1079">
        <v>0</v>
      </c>
      <c r="D66" s="1079">
        <v>0</v>
      </c>
      <c r="E66" s="1079">
        <v>0</v>
      </c>
      <c r="F66" s="1079">
        <v>0</v>
      </c>
      <c r="G66" s="1079">
        <v>0</v>
      </c>
      <c r="H66" s="1079">
        <v>0</v>
      </c>
      <c r="I66" s="1079">
        <v>0</v>
      </c>
      <c r="J66" s="1079">
        <v>0</v>
      </c>
      <c r="K66" s="1079">
        <v>0</v>
      </c>
      <c r="L66" s="1079">
        <v>0</v>
      </c>
      <c r="M66" s="1079">
        <v>0</v>
      </c>
      <c r="N66" s="1079">
        <v>0</v>
      </c>
      <c r="P66" s="217"/>
    </row>
    <row r="67" spans="1:26" ht="15" customHeight="1">
      <c r="A67" s="139" t="s">
        <v>548</v>
      </c>
      <c r="B67" s="1079">
        <v>2057098.66</v>
      </c>
      <c r="C67" s="1079">
        <v>1313779.1599999999</v>
      </c>
      <c r="D67" s="1079">
        <v>1365915.9999999998</v>
      </c>
      <c r="E67" s="1079">
        <v>1525600.39</v>
      </c>
      <c r="F67" s="1079">
        <v>1391304.6400000001</v>
      </c>
      <c r="G67" s="1079">
        <v>1409799.5699999998</v>
      </c>
      <c r="H67" s="1079">
        <v>1391304.64</v>
      </c>
      <c r="I67" s="1079">
        <v>1381279.7999999998</v>
      </c>
      <c r="J67" s="1079">
        <v>1361230.12</v>
      </c>
      <c r="K67" s="1079">
        <v>1411354.3199999998</v>
      </c>
      <c r="L67" s="1079">
        <v>1351205.2799999998</v>
      </c>
      <c r="M67" s="1079">
        <v>1341180.44</v>
      </c>
      <c r="N67" s="1079">
        <v>17301053.02</v>
      </c>
      <c r="P67" s="217"/>
    </row>
    <row r="68" spans="1:26" ht="15" customHeight="1">
      <c r="A68" s="139" t="s">
        <v>549</v>
      </c>
      <c r="B68" s="1079">
        <v>0</v>
      </c>
      <c r="C68" s="1079">
        <v>0</v>
      </c>
      <c r="D68" s="1079">
        <v>0</v>
      </c>
      <c r="E68" s="1079">
        <v>0</v>
      </c>
      <c r="F68" s="1079">
        <v>0</v>
      </c>
      <c r="G68" s="1079">
        <v>0</v>
      </c>
      <c r="H68" s="1079">
        <v>0</v>
      </c>
      <c r="I68" s="1079">
        <v>0</v>
      </c>
      <c r="J68" s="1079">
        <v>0</v>
      </c>
      <c r="K68" s="1079">
        <v>0</v>
      </c>
      <c r="L68" s="1079">
        <v>0</v>
      </c>
      <c r="M68" s="1079">
        <v>0</v>
      </c>
      <c r="N68" s="1079">
        <v>0</v>
      </c>
      <c r="P68" s="217"/>
    </row>
    <row r="69" spans="1:26" ht="15" customHeight="1">
      <c r="A69" s="251" t="s">
        <v>291</v>
      </c>
      <c r="B69" s="1077">
        <v>108124.45000000001</v>
      </c>
      <c r="C69" s="1079">
        <v>279942.8</v>
      </c>
      <c r="D69" s="1079">
        <v>221052.97</v>
      </c>
      <c r="E69" s="1079">
        <v>281361.91999999998</v>
      </c>
      <c r="F69" s="1079">
        <v>351234.26</v>
      </c>
      <c r="G69" s="1079">
        <v>277157.98</v>
      </c>
      <c r="H69" s="1079">
        <v>116594.54999999999</v>
      </c>
      <c r="I69" s="1079">
        <v>236002.48</v>
      </c>
      <c r="J69" s="1079">
        <v>260497.44999999998</v>
      </c>
      <c r="K69" s="1079">
        <v>244666.48</v>
      </c>
      <c r="L69" s="1079">
        <v>298857.28999999998</v>
      </c>
      <c r="M69" s="1079">
        <v>131642.29999999999</v>
      </c>
      <c r="N69" s="1079">
        <v>2807134.9299999997</v>
      </c>
      <c r="O69" s="110"/>
      <c r="P69" s="110"/>
      <c r="Q69" s="363"/>
      <c r="R69" s="363"/>
      <c r="S69" s="363"/>
      <c r="T69" s="363"/>
      <c r="U69" s="363"/>
      <c r="V69" s="363"/>
      <c r="W69" s="363"/>
      <c r="X69" s="363"/>
      <c r="Y69" s="363"/>
      <c r="Z69" s="363"/>
    </row>
    <row r="70" spans="1:26" ht="15" customHeight="1">
      <c r="A70" s="251" t="s">
        <v>292</v>
      </c>
      <c r="B70" s="1077">
        <v>0</v>
      </c>
      <c r="C70" s="1077">
        <v>0</v>
      </c>
      <c r="D70" s="1077">
        <v>0</v>
      </c>
      <c r="E70" s="1077">
        <v>0</v>
      </c>
      <c r="F70" s="1077">
        <v>0</v>
      </c>
      <c r="G70" s="1077">
        <v>0</v>
      </c>
      <c r="H70" s="1077">
        <v>0</v>
      </c>
      <c r="I70" s="1077">
        <v>0</v>
      </c>
      <c r="J70" s="1077">
        <v>0</v>
      </c>
      <c r="K70" s="1077">
        <v>0</v>
      </c>
      <c r="L70" s="1077">
        <v>0</v>
      </c>
      <c r="M70" s="1077">
        <v>0</v>
      </c>
      <c r="N70" s="1077">
        <v>0</v>
      </c>
      <c r="P70" s="217"/>
    </row>
    <row r="71" spans="1:26" s="113" customFormat="1" ht="15.75" customHeight="1">
      <c r="A71" s="139" t="s">
        <v>550</v>
      </c>
      <c r="B71" s="1079">
        <v>0</v>
      </c>
      <c r="C71" s="1079">
        <v>0</v>
      </c>
      <c r="D71" s="1079">
        <v>0</v>
      </c>
      <c r="E71" s="1079">
        <v>0</v>
      </c>
      <c r="F71" s="1079">
        <v>0</v>
      </c>
      <c r="G71" s="1079">
        <v>0</v>
      </c>
      <c r="H71" s="1079">
        <v>0</v>
      </c>
      <c r="I71" s="1079">
        <v>0</v>
      </c>
      <c r="J71" s="1079">
        <v>0</v>
      </c>
      <c r="K71" s="1079">
        <v>0</v>
      </c>
      <c r="L71" s="1079">
        <v>0</v>
      </c>
      <c r="M71" s="1079">
        <v>0</v>
      </c>
      <c r="N71" s="1079">
        <v>0</v>
      </c>
      <c r="O71" s="413"/>
      <c r="P71" s="217"/>
    </row>
    <row r="72" spans="1:26">
      <c r="A72" s="139" t="s">
        <v>528</v>
      </c>
      <c r="B72" s="1079">
        <v>0</v>
      </c>
      <c r="C72" s="1079">
        <v>0</v>
      </c>
      <c r="D72" s="1079">
        <v>0</v>
      </c>
      <c r="E72" s="1079">
        <v>0</v>
      </c>
      <c r="F72" s="1079">
        <v>0</v>
      </c>
      <c r="G72" s="1079">
        <v>0</v>
      </c>
      <c r="H72" s="1079">
        <v>0</v>
      </c>
      <c r="I72" s="1079">
        <v>0</v>
      </c>
      <c r="J72" s="1079">
        <v>0</v>
      </c>
      <c r="K72" s="1079">
        <v>0</v>
      </c>
      <c r="L72" s="1079">
        <v>0</v>
      </c>
      <c r="M72" s="1079">
        <v>0</v>
      </c>
      <c r="N72" s="1079">
        <v>0</v>
      </c>
      <c r="O72" s="319"/>
      <c r="P72" s="217"/>
    </row>
    <row r="73" spans="1:26">
      <c r="A73" s="251" t="s">
        <v>293</v>
      </c>
      <c r="B73" s="1077">
        <v>1817931</v>
      </c>
      <c r="C73" s="1077">
        <v>1434075.22</v>
      </c>
      <c r="D73" s="1077">
        <v>1727402.82</v>
      </c>
      <c r="E73" s="1077">
        <v>1828875.17</v>
      </c>
      <c r="F73" s="1077">
        <v>2032946.32</v>
      </c>
      <c r="G73" s="1077">
        <v>1290555.67</v>
      </c>
      <c r="H73" s="1077">
        <v>2597024.1500000004</v>
      </c>
      <c r="I73" s="1077">
        <v>1768266.92</v>
      </c>
      <c r="J73" s="1077">
        <v>1402152</v>
      </c>
      <c r="K73" s="1077">
        <v>1874085.6300000001</v>
      </c>
      <c r="L73" s="1077">
        <v>1366372.12</v>
      </c>
      <c r="M73" s="1077">
        <v>1320782.73</v>
      </c>
      <c r="N73" s="1077">
        <v>20460469.75</v>
      </c>
      <c r="O73" s="319"/>
      <c r="P73" s="217"/>
    </row>
    <row r="74" spans="1:26">
      <c r="A74" s="139" t="s">
        <v>551</v>
      </c>
      <c r="B74" s="1079">
        <v>1817931</v>
      </c>
      <c r="C74" s="1079">
        <v>1434075.22</v>
      </c>
      <c r="D74" s="1079">
        <v>1727402.82</v>
      </c>
      <c r="E74" s="1079">
        <v>1828875.17</v>
      </c>
      <c r="F74" s="1079">
        <v>2032946.32</v>
      </c>
      <c r="G74" s="1079">
        <v>1290555.67</v>
      </c>
      <c r="H74" s="1079">
        <v>2597024.1500000004</v>
      </c>
      <c r="I74" s="1079">
        <v>1768266.92</v>
      </c>
      <c r="J74" s="1079">
        <v>1402152</v>
      </c>
      <c r="K74" s="1079">
        <v>1874085.6300000001</v>
      </c>
      <c r="L74" s="1079">
        <v>1366372.12</v>
      </c>
      <c r="M74" s="1079">
        <v>1320782.73</v>
      </c>
      <c r="N74" s="1079">
        <v>20460469.75</v>
      </c>
      <c r="O74" s="319"/>
      <c r="P74" s="217"/>
    </row>
    <row r="75" spans="1:26">
      <c r="A75" s="251" t="s">
        <v>294</v>
      </c>
      <c r="B75" s="1077">
        <v>43335</v>
      </c>
      <c r="C75" s="1077">
        <v>29755</v>
      </c>
      <c r="D75" s="1077">
        <v>31460</v>
      </c>
      <c r="E75" s="1077">
        <v>39048</v>
      </c>
      <c r="F75" s="1077">
        <v>30943.8</v>
      </c>
      <c r="G75" s="1077">
        <v>46267</v>
      </c>
      <c r="H75" s="1077">
        <v>37472</v>
      </c>
      <c r="I75" s="1077">
        <v>42590</v>
      </c>
      <c r="J75" s="1077">
        <v>42296</v>
      </c>
      <c r="K75" s="1077">
        <v>47367</v>
      </c>
      <c r="L75" s="1077">
        <v>43544</v>
      </c>
      <c r="M75" s="1077">
        <v>37406</v>
      </c>
      <c r="N75" s="1077">
        <v>471483.8</v>
      </c>
      <c r="P75" s="217"/>
    </row>
    <row r="76" spans="1:26">
      <c r="A76" s="139" t="s">
        <v>552</v>
      </c>
      <c r="B76" s="1079">
        <v>0</v>
      </c>
      <c r="C76" s="1079">
        <v>0</v>
      </c>
      <c r="D76" s="1079">
        <v>0</v>
      </c>
      <c r="E76" s="1079">
        <v>0</v>
      </c>
      <c r="F76" s="1079">
        <v>0</v>
      </c>
      <c r="G76" s="1079">
        <v>0</v>
      </c>
      <c r="H76" s="1079">
        <v>0</v>
      </c>
      <c r="I76" s="1079">
        <v>0</v>
      </c>
      <c r="J76" s="1079">
        <v>0</v>
      </c>
      <c r="K76" s="1079">
        <v>0</v>
      </c>
      <c r="L76" s="1079">
        <v>0</v>
      </c>
      <c r="M76" s="1079">
        <v>0</v>
      </c>
      <c r="N76" s="1079">
        <v>0</v>
      </c>
      <c r="P76" s="217"/>
    </row>
    <row r="77" spans="1:26">
      <c r="A77" s="139" t="s">
        <v>553</v>
      </c>
      <c r="B77" s="1079">
        <v>0</v>
      </c>
      <c r="C77" s="1079">
        <v>0</v>
      </c>
      <c r="D77" s="1079">
        <v>0</v>
      </c>
      <c r="E77" s="1079">
        <v>0</v>
      </c>
      <c r="F77" s="1079">
        <v>0</v>
      </c>
      <c r="G77" s="1079">
        <v>0</v>
      </c>
      <c r="H77" s="1079">
        <v>0</v>
      </c>
      <c r="I77" s="1079">
        <v>0</v>
      </c>
      <c r="J77" s="1079">
        <v>0</v>
      </c>
      <c r="K77" s="1079">
        <v>0</v>
      </c>
      <c r="L77" s="1079">
        <v>0</v>
      </c>
      <c r="M77" s="1079">
        <v>0</v>
      </c>
      <c r="N77" s="1079">
        <v>0</v>
      </c>
      <c r="P77" s="217"/>
    </row>
    <row r="78" spans="1:26" ht="15.75" customHeight="1">
      <c r="A78" s="139" t="s">
        <v>301</v>
      </c>
      <c r="B78" s="1079">
        <v>43335</v>
      </c>
      <c r="C78" s="1079">
        <v>29755</v>
      </c>
      <c r="D78" s="1079">
        <v>31460</v>
      </c>
      <c r="E78" s="1079">
        <v>39048</v>
      </c>
      <c r="F78" s="1079">
        <v>30943.8</v>
      </c>
      <c r="G78" s="1079">
        <v>46267</v>
      </c>
      <c r="H78" s="1079">
        <v>37472</v>
      </c>
      <c r="I78" s="1079">
        <v>42590</v>
      </c>
      <c r="J78" s="1079">
        <v>42296</v>
      </c>
      <c r="K78" s="1079">
        <v>47367</v>
      </c>
      <c r="L78" s="1079">
        <v>43544</v>
      </c>
      <c r="M78" s="1079">
        <v>37406</v>
      </c>
      <c r="N78" s="1079">
        <v>471483.8</v>
      </c>
      <c r="P78" s="217"/>
    </row>
    <row r="79" spans="1:26">
      <c r="A79" s="139" t="s">
        <v>554</v>
      </c>
      <c r="B79" s="1079">
        <v>0</v>
      </c>
      <c r="C79" s="1079">
        <v>0</v>
      </c>
      <c r="D79" s="1079">
        <v>0</v>
      </c>
      <c r="E79" s="1079">
        <v>0</v>
      </c>
      <c r="F79" s="1079">
        <v>0</v>
      </c>
      <c r="G79" s="1079">
        <v>0</v>
      </c>
      <c r="H79" s="1079">
        <v>0</v>
      </c>
      <c r="I79" s="1079">
        <v>0</v>
      </c>
      <c r="J79" s="1079">
        <v>0</v>
      </c>
      <c r="K79" s="1079">
        <v>0</v>
      </c>
      <c r="L79" s="1079">
        <v>0</v>
      </c>
      <c r="M79" s="1079">
        <v>0</v>
      </c>
      <c r="N79" s="1079">
        <v>0</v>
      </c>
      <c r="P79" s="217"/>
    </row>
    <row r="80" spans="1:26">
      <c r="A80" s="251" t="s">
        <v>302</v>
      </c>
      <c r="B80" s="1077">
        <v>18555.73</v>
      </c>
      <c r="C80" s="1077">
        <v>252.62</v>
      </c>
      <c r="D80" s="1077">
        <v>949.53</v>
      </c>
      <c r="E80" s="1077">
        <v>128555.98</v>
      </c>
      <c r="F80" s="1077">
        <v>97316.69</v>
      </c>
      <c r="G80" s="1077">
        <v>912.22</v>
      </c>
      <c r="H80" s="1077">
        <v>26095.98</v>
      </c>
      <c r="I80" s="1077">
        <v>6597.6</v>
      </c>
      <c r="J80" s="1077">
        <v>207.70000000000002</v>
      </c>
      <c r="K80" s="1077">
        <v>1238837.8999999999</v>
      </c>
      <c r="L80" s="1077">
        <v>3333.55</v>
      </c>
      <c r="M80" s="1077">
        <v>71349.710000000006</v>
      </c>
      <c r="N80" s="1077">
        <v>1592965.21</v>
      </c>
      <c r="P80" s="217"/>
    </row>
    <row r="81" spans="1:15">
      <c r="A81" s="139" t="s">
        <v>555</v>
      </c>
      <c r="B81" s="1079">
        <v>0</v>
      </c>
      <c r="C81" s="1079">
        <v>0</v>
      </c>
      <c r="D81" s="1079">
        <v>0</v>
      </c>
      <c r="E81" s="1079">
        <v>0</v>
      </c>
      <c r="F81" s="1079">
        <v>0</v>
      </c>
      <c r="G81" s="1079">
        <v>0</v>
      </c>
      <c r="H81" s="1079">
        <v>0</v>
      </c>
      <c r="I81" s="1079">
        <v>0</v>
      </c>
      <c r="J81" s="1079">
        <v>0</v>
      </c>
      <c r="K81" s="1079">
        <v>0</v>
      </c>
      <c r="L81" s="1079">
        <v>0</v>
      </c>
      <c r="M81" s="1079">
        <v>0</v>
      </c>
      <c r="N81" s="1079">
        <v>0</v>
      </c>
    </row>
    <row r="82" spans="1:15">
      <c r="A82" s="139" t="s">
        <v>432</v>
      </c>
      <c r="B82" s="1079">
        <v>18053</v>
      </c>
      <c r="C82" s="1079">
        <v>0</v>
      </c>
      <c r="D82" s="1079">
        <v>0</v>
      </c>
      <c r="E82" s="1079">
        <v>127925</v>
      </c>
      <c r="F82" s="1079">
        <v>96950</v>
      </c>
      <c r="G82" s="1079">
        <v>0</v>
      </c>
      <c r="H82" s="1079">
        <v>25790</v>
      </c>
      <c r="I82" s="1079">
        <v>0</v>
      </c>
      <c r="J82" s="1079">
        <v>0</v>
      </c>
      <c r="K82" s="1079">
        <v>1238301.25</v>
      </c>
      <c r="L82" s="1079">
        <v>0</v>
      </c>
      <c r="M82" s="1079">
        <v>71160</v>
      </c>
      <c r="N82" s="1079">
        <v>1578179.25</v>
      </c>
    </row>
    <row r="83" spans="1:15">
      <c r="A83" s="414" t="s">
        <v>556</v>
      </c>
      <c r="B83" s="1079">
        <v>502.73</v>
      </c>
      <c r="C83" s="1079">
        <v>252.62</v>
      </c>
      <c r="D83" s="1079">
        <v>949.53</v>
      </c>
      <c r="E83" s="1079">
        <v>630.98</v>
      </c>
      <c r="F83" s="1079">
        <v>366.69</v>
      </c>
      <c r="G83" s="1079">
        <v>382.21999999999997</v>
      </c>
      <c r="H83" s="1079">
        <v>305.98</v>
      </c>
      <c r="I83" s="1079">
        <v>271.78999999999996</v>
      </c>
      <c r="J83" s="1079">
        <v>207.70000000000002</v>
      </c>
      <c r="K83" s="1079">
        <v>536.65000000000009</v>
      </c>
      <c r="L83" s="1079">
        <v>3205.15</v>
      </c>
      <c r="M83" s="1079">
        <v>189.70999999999998</v>
      </c>
      <c r="N83" s="1079">
        <v>7801.7499999999991</v>
      </c>
    </row>
    <row r="84" spans="1:15">
      <c r="A84" s="139" t="s">
        <v>557</v>
      </c>
      <c r="B84" s="1079">
        <v>0</v>
      </c>
      <c r="C84" s="1079">
        <v>0</v>
      </c>
      <c r="D84" s="1079">
        <v>0</v>
      </c>
      <c r="E84" s="1079">
        <v>0</v>
      </c>
      <c r="F84" s="1079">
        <v>0</v>
      </c>
      <c r="G84" s="1079">
        <v>0</v>
      </c>
      <c r="H84" s="1079">
        <v>0</v>
      </c>
      <c r="I84" s="1079">
        <v>0</v>
      </c>
      <c r="J84" s="1079">
        <v>0</v>
      </c>
      <c r="K84" s="1079">
        <v>0</v>
      </c>
      <c r="L84" s="1079">
        <v>0</v>
      </c>
      <c r="M84" s="1079">
        <v>0</v>
      </c>
      <c r="N84" s="1079">
        <v>0</v>
      </c>
    </row>
    <row r="85" spans="1:15">
      <c r="A85" s="139" t="s">
        <v>558</v>
      </c>
      <c r="B85" s="1079">
        <v>0</v>
      </c>
      <c r="C85" s="1079">
        <v>0</v>
      </c>
      <c r="D85" s="1079">
        <v>0</v>
      </c>
      <c r="E85" s="1079">
        <v>0</v>
      </c>
      <c r="F85" s="1079">
        <v>0</v>
      </c>
      <c r="G85" s="1079">
        <v>530</v>
      </c>
      <c r="H85" s="1079">
        <v>0</v>
      </c>
      <c r="I85" s="1079">
        <v>6325.81</v>
      </c>
      <c r="J85" s="1079">
        <v>0</v>
      </c>
      <c r="K85" s="1079">
        <v>0</v>
      </c>
      <c r="L85" s="1079">
        <v>128.4</v>
      </c>
      <c r="M85" s="1079">
        <v>0</v>
      </c>
      <c r="N85" s="1079">
        <v>6984.21</v>
      </c>
    </row>
    <row r="86" spans="1:15">
      <c r="A86" s="415" t="s">
        <v>122</v>
      </c>
      <c r="B86" s="1121">
        <v>91401111.799999997</v>
      </c>
      <c r="C86" s="1121">
        <v>58504416.609999992</v>
      </c>
      <c r="D86" s="1121">
        <v>75930305.549999997</v>
      </c>
      <c r="E86" s="1121">
        <v>92103942.020000011</v>
      </c>
      <c r="F86" s="1121">
        <v>75210568.12999998</v>
      </c>
      <c r="G86" s="1121">
        <v>63019934.429999992</v>
      </c>
      <c r="H86" s="1121">
        <v>89827838.890000015</v>
      </c>
      <c r="I86" s="1121">
        <v>64336612.020000003</v>
      </c>
      <c r="J86" s="1121">
        <v>80371111.5</v>
      </c>
      <c r="K86" s="1121">
        <v>78411228.949999988</v>
      </c>
      <c r="L86" s="1121">
        <v>63839768.209999993</v>
      </c>
      <c r="M86" s="1121">
        <v>69058635.819999993</v>
      </c>
      <c r="N86" s="1121">
        <v>902015473.93000007</v>
      </c>
    </row>
    <row r="87" spans="1:15">
      <c r="A87" s="121" t="s">
        <v>443</v>
      </c>
      <c r="O87" s="323"/>
    </row>
    <row r="88" spans="1:15">
      <c r="A88" s="155" t="s">
        <v>1628</v>
      </c>
    </row>
    <row r="89" spans="1:15">
      <c r="A89" s="127" t="s">
        <v>559</v>
      </c>
    </row>
    <row r="90" spans="1:15">
      <c r="C90" s="315"/>
      <c r="D90" s="315"/>
      <c r="E90" s="315"/>
      <c r="F90" s="315"/>
      <c r="G90" s="315"/>
      <c r="H90" s="315"/>
      <c r="I90" s="315"/>
      <c r="J90" s="315"/>
      <c r="K90" s="315"/>
      <c r="L90" s="315"/>
      <c r="M90" s="315"/>
      <c r="N90" s="791"/>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B6D06-52ED-4838-89D1-0673F1E9CA24}">
  <dimension ref="A1:C86"/>
  <sheetViews>
    <sheetView showGridLines="0" workbookViewId="0">
      <pane ySplit="7" topLeftCell="A61" activePane="bottomLeft" state="frozen"/>
      <selection pane="bottomLeft" activeCell="A70" sqref="A70"/>
    </sheetView>
  </sheetViews>
  <sheetFormatPr defaultColWidth="9.140625" defaultRowHeight="12.75"/>
  <cols>
    <col min="1" max="1" width="69.85546875" style="109" customWidth="1"/>
    <col min="2" max="16384" width="9.140625" style="109"/>
  </cols>
  <sheetData>
    <row r="1" spans="1:3">
      <c r="A1" s="133" t="s">
        <v>115</v>
      </c>
      <c r="B1" s="136"/>
      <c r="C1" s="136">
        <v>43</v>
      </c>
    </row>
    <row r="3" spans="1:3">
      <c r="A3" s="225"/>
    </row>
    <row r="4" spans="1:3">
      <c r="A4" s="226" t="s">
        <v>320</v>
      </c>
    </row>
    <row r="5" spans="1:3">
      <c r="A5" s="226" t="s">
        <v>1640</v>
      </c>
    </row>
    <row r="6" spans="1:3">
      <c r="A6" s="225" t="s">
        <v>181</v>
      </c>
    </row>
    <row r="7" spans="1:3">
      <c r="A7" s="364" t="s">
        <v>581</v>
      </c>
      <c r="B7" s="227">
        <v>2023</v>
      </c>
      <c r="C7" s="227">
        <v>2024</v>
      </c>
    </row>
    <row r="8" spans="1:3">
      <c r="A8" s="228" t="s">
        <v>182</v>
      </c>
      <c r="B8" s="1077">
        <v>344286352.06</v>
      </c>
      <c r="C8" s="1077">
        <v>356941190.85000002</v>
      </c>
    </row>
    <row r="9" spans="1:3">
      <c r="A9" s="228" t="s">
        <v>297</v>
      </c>
      <c r="B9" s="1077">
        <v>109530535.28</v>
      </c>
      <c r="C9" s="1077">
        <v>89574689.499999985</v>
      </c>
    </row>
    <row r="10" spans="1:3">
      <c r="A10" s="229" t="s">
        <v>505</v>
      </c>
      <c r="B10" s="1079">
        <v>46433393.140000001</v>
      </c>
      <c r="C10" s="1079">
        <v>31271042.829999994</v>
      </c>
    </row>
    <row r="11" spans="1:3">
      <c r="A11" s="229" t="s">
        <v>506</v>
      </c>
      <c r="B11" s="1079">
        <v>44245821.460000001</v>
      </c>
      <c r="C11" s="1079">
        <v>37903814.799999997</v>
      </c>
    </row>
    <row r="12" spans="1:3">
      <c r="A12" s="229" t="s">
        <v>507</v>
      </c>
      <c r="B12" s="1079">
        <v>8557660.1999999993</v>
      </c>
      <c r="C12" s="1079">
        <v>9666704.4199999999</v>
      </c>
    </row>
    <row r="13" spans="1:3">
      <c r="A13" s="229" t="s">
        <v>508</v>
      </c>
      <c r="B13" s="1079">
        <v>27895.95</v>
      </c>
      <c r="C13" s="1079">
        <v>91366.35</v>
      </c>
    </row>
    <row r="14" spans="1:3">
      <c r="A14" s="229" t="s">
        <v>509</v>
      </c>
      <c r="B14" s="1079">
        <v>1201524.79</v>
      </c>
      <c r="C14" s="1079">
        <v>1115402.8900000001</v>
      </c>
    </row>
    <row r="15" spans="1:3">
      <c r="A15" s="229" t="s">
        <v>510</v>
      </c>
      <c r="B15" s="1079">
        <v>133340.63</v>
      </c>
      <c r="C15" s="1079">
        <v>102667.46</v>
      </c>
    </row>
    <row r="16" spans="1:3">
      <c r="A16" s="229" t="s">
        <v>511</v>
      </c>
      <c r="B16" s="1079">
        <v>8930899.1099999994</v>
      </c>
      <c r="C16" s="1079">
        <v>9423690.75</v>
      </c>
    </row>
    <row r="17" spans="1:3">
      <c r="A17" s="228" t="s">
        <v>288</v>
      </c>
      <c r="B17" s="1077">
        <v>188111681.41999999</v>
      </c>
      <c r="C17" s="1077">
        <v>204570776.79000002</v>
      </c>
    </row>
    <row r="18" spans="1:3">
      <c r="A18" s="229" t="s">
        <v>512</v>
      </c>
      <c r="B18" s="1079">
        <v>187649257.18000001</v>
      </c>
      <c r="C18" s="1079">
        <v>204254654.58000001</v>
      </c>
    </row>
    <row r="19" spans="1:3">
      <c r="A19" s="229" t="s">
        <v>513</v>
      </c>
      <c r="B19" s="1079">
        <v>0</v>
      </c>
      <c r="C19" s="1079">
        <v>0</v>
      </c>
    </row>
    <row r="20" spans="1:3">
      <c r="A20" s="229" t="s">
        <v>514</v>
      </c>
      <c r="B20" s="1079">
        <v>0</v>
      </c>
      <c r="C20" s="1079">
        <v>0</v>
      </c>
    </row>
    <row r="21" spans="1:3">
      <c r="A21" s="229" t="s">
        <v>515</v>
      </c>
      <c r="B21" s="1079">
        <v>0</v>
      </c>
      <c r="C21" s="1079">
        <v>0</v>
      </c>
    </row>
    <row r="22" spans="1:3">
      <c r="A22" s="229" t="s">
        <v>516</v>
      </c>
      <c r="B22" s="1079">
        <v>0</v>
      </c>
      <c r="C22" s="1079">
        <v>0</v>
      </c>
    </row>
    <row r="23" spans="1:3">
      <c r="A23" s="229" t="s">
        <v>517</v>
      </c>
      <c r="B23" s="1079">
        <v>0</v>
      </c>
      <c r="C23" s="1079">
        <v>0</v>
      </c>
    </row>
    <row r="24" spans="1:3">
      <c r="A24" s="229" t="s">
        <v>518</v>
      </c>
      <c r="B24" s="1079">
        <v>409099.88</v>
      </c>
      <c r="C24" s="1079">
        <v>210672.46</v>
      </c>
    </row>
    <row r="25" spans="1:3">
      <c r="A25" s="229" t="s">
        <v>519</v>
      </c>
      <c r="B25" s="1079">
        <v>895.95</v>
      </c>
      <c r="C25" s="1079">
        <v>454.55</v>
      </c>
    </row>
    <row r="26" spans="1:3">
      <c r="A26" s="229" t="s">
        <v>520</v>
      </c>
      <c r="B26" s="1079">
        <v>52428.41</v>
      </c>
      <c r="C26" s="1079">
        <v>104995.20000000001</v>
      </c>
    </row>
    <row r="27" spans="1:3">
      <c r="A27" s="228" t="s">
        <v>287</v>
      </c>
      <c r="B27" s="1077">
        <v>33864902.489999995</v>
      </c>
      <c r="C27" s="1077">
        <v>48358916.239999995</v>
      </c>
    </row>
    <row r="28" spans="1:3">
      <c r="A28" s="229" t="s">
        <v>521</v>
      </c>
      <c r="B28" s="1079">
        <v>2454938.96</v>
      </c>
      <c r="C28" s="1079">
        <v>16449942.35</v>
      </c>
    </row>
    <row r="29" spans="1:3">
      <c r="A29" s="229" t="s">
        <v>522</v>
      </c>
      <c r="B29" s="1079">
        <v>297563.31</v>
      </c>
      <c r="C29" s="1079">
        <v>24614.010000000002</v>
      </c>
    </row>
    <row r="30" spans="1:3">
      <c r="A30" s="229" t="s">
        <v>523</v>
      </c>
      <c r="B30" s="1079">
        <v>4915546.0599999996</v>
      </c>
      <c r="C30" s="1079">
        <v>1301166.6900000002</v>
      </c>
    </row>
    <row r="31" spans="1:3">
      <c r="A31" s="229" t="s">
        <v>524</v>
      </c>
      <c r="B31" s="1079">
        <v>1743489.56</v>
      </c>
      <c r="C31" s="1079">
        <v>2034629.8699999996</v>
      </c>
    </row>
    <row r="32" spans="1:3">
      <c r="A32" s="229" t="s">
        <v>525</v>
      </c>
      <c r="B32" s="1079">
        <v>0</v>
      </c>
      <c r="C32" s="1079">
        <v>0</v>
      </c>
    </row>
    <row r="33" spans="1:3">
      <c r="A33" s="229" t="s">
        <v>526</v>
      </c>
      <c r="B33" s="1079">
        <v>16389939.510000002</v>
      </c>
      <c r="C33" s="1079">
        <v>17556092.91</v>
      </c>
    </row>
    <row r="34" spans="1:3">
      <c r="A34" s="229" t="s">
        <v>527</v>
      </c>
      <c r="B34" s="1079">
        <v>0</v>
      </c>
      <c r="C34" s="1079">
        <v>0</v>
      </c>
    </row>
    <row r="35" spans="1:3">
      <c r="A35" s="229" t="s">
        <v>528</v>
      </c>
      <c r="B35" s="1079">
        <v>8063425.0899999989</v>
      </c>
      <c r="C35" s="1079">
        <v>10992470.41</v>
      </c>
    </row>
    <row r="36" spans="1:3">
      <c r="A36" s="228" t="s">
        <v>285</v>
      </c>
      <c r="B36" s="1077">
        <v>12779232.869999999</v>
      </c>
      <c r="C36" s="1077">
        <v>14436808.320000002</v>
      </c>
    </row>
    <row r="37" spans="1:3">
      <c r="A37" s="228" t="s">
        <v>184</v>
      </c>
      <c r="B37" s="1077">
        <v>123540693.39000002</v>
      </c>
      <c r="C37" s="1077">
        <v>142157890.97</v>
      </c>
    </row>
    <row r="38" spans="1:3">
      <c r="A38" s="229" t="s">
        <v>529</v>
      </c>
      <c r="B38" s="1079">
        <v>61990008.659999996</v>
      </c>
      <c r="C38" s="1079">
        <v>70035576.549999997</v>
      </c>
    </row>
    <row r="39" spans="1:3">
      <c r="A39" s="229" t="s">
        <v>530</v>
      </c>
      <c r="B39" s="1079">
        <v>14176735.35</v>
      </c>
      <c r="C39" s="1079">
        <v>14634817.540000001</v>
      </c>
    </row>
    <row r="40" spans="1:3">
      <c r="A40" s="229" t="s">
        <v>531</v>
      </c>
      <c r="B40" s="1079">
        <v>24012593.469999995</v>
      </c>
      <c r="C40" s="1079">
        <v>26191270.199999996</v>
      </c>
    </row>
    <row r="41" spans="1:3" ht="15" customHeight="1">
      <c r="A41" s="229" t="s">
        <v>532</v>
      </c>
      <c r="B41" s="1079">
        <v>6175712.8399999999</v>
      </c>
      <c r="C41" s="1079">
        <v>8139258.6900000004</v>
      </c>
    </row>
    <row r="42" spans="1:3">
      <c r="A42" s="229" t="s">
        <v>533</v>
      </c>
      <c r="B42" s="1079">
        <v>0</v>
      </c>
      <c r="C42" s="1079">
        <v>0</v>
      </c>
    </row>
    <row r="43" spans="1:3">
      <c r="A43" s="229" t="s">
        <v>534</v>
      </c>
      <c r="B43" s="1079">
        <v>124395.95</v>
      </c>
      <c r="C43" s="1079">
        <v>5007434.4400000004</v>
      </c>
    </row>
    <row r="44" spans="1:3">
      <c r="A44" s="229" t="s">
        <v>535</v>
      </c>
      <c r="B44" s="1079">
        <v>2314007.4900000002</v>
      </c>
      <c r="C44" s="1079">
        <v>1082100</v>
      </c>
    </row>
    <row r="45" spans="1:3">
      <c r="A45" s="229" t="s">
        <v>536</v>
      </c>
      <c r="B45" s="1079">
        <v>0</v>
      </c>
      <c r="C45" s="1079">
        <v>0</v>
      </c>
    </row>
    <row r="46" spans="1:3">
      <c r="A46" s="229" t="s">
        <v>537</v>
      </c>
      <c r="B46" s="1079">
        <v>14747239.630000001</v>
      </c>
      <c r="C46" s="1079">
        <v>17067433.550000001</v>
      </c>
    </row>
    <row r="47" spans="1:3">
      <c r="A47" s="228" t="s">
        <v>299</v>
      </c>
      <c r="B47" s="1077">
        <v>393758532.67999995</v>
      </c>
      <c r="C47" s="1077">
        <v>380391473.35000002</v>
      </c>
    </row>
    <row r="48" spans="1:3">
      <c r="A48" s="228" t="s">
        <v>300</v>
      </c>
      <c r="B48" s="1077">
        <v>134305537.38</v>
      </c>
      <c r="C48" s="1077">
        <v>125906674.79999998</v>
      </c>
    </row>
    <row r="49" spans="1:3">
      <c r="A49" s="229" t="s">
        <v>538</v>
      </c>
      <c r="B49" s="1079">
        <v>134305537.38</v>
      </c>
      <c r="C49" s="1079">
        <v>125906674.79999998</v>
      </c>
    </row>
    <row r="50" spans="1:3">
      <c r="A50" s="228" t="s">
        <v>290</v>
      </c>
      <c r="B50" s="1077">
        <v>4023660.77</v>
      </c>
      <c r="C50" s="1077">
        <v>4321901.8599999994</v>
      </c>
    </row>
    <row r="51" spans="1:3">
      <c r="A51" s="229" t="s">
        <v>539</v>
      </c>
      <c r="B51" s="1079">
        <v>0</v>
      </c>
      <c r="C51" s="1079">
        <v>0</v>
      </c>
    </row>
    <row r="52" spans="1:3">
      <c r="A52" s="229" t="s">
        <v>540</v>
      </c>
      <c r="B52" s="1079">
        <v>0</v>
      </c>
      <c r="C52" s="1079">
        <v>0</v>
      </c>
    </row>
    <row r="53" spans="1:3">
      <c r="A53" s="229" t="s">
        <v>541</v>
      </c>
      <c r="B53" s="1079">
        <v>0</v>
      </c>
      <c r="C53" s="1079">
        <v>0</v>
      </c>
    </row>
    <row r="54" spans="1:3">
      <c r="A54" s="229" t="s">
        <v>542</v>
      </c>
      <c r="B54" s="1079">
        <v>0</v>
      </c>
      <c r="C54" s="1079">
        <v>0</v>
      </c>
    </row>
    <row r="55" spans="1:3" ht="15.75" customHeight="1">
      <c r="A55" s="229" t="s">
        <v>543</v>
      </c>
      <c r="B55" s="1079">
        <v>0</v>
      </c>
      <c r="C55" s="1079">
        <v>0</v>
      </c>
    </row>
    <row r="56" spans="1:3">
      <c r="A56" s="229" t="s">
        <v>544</v>
      </c>
      <c r="B56" s="1079">
        <v>4023660.77</v>
      </c>
      <c r="C56" s="1079">
        <v>4321901.8599999994</v>
      </c>
    </row>
    <row r="57" spans="1:3">
      <c r="A57" s="229" t="s">
        <v>545</v>
      </c>
      <c r="B57" s="1079">
        <v>0</v>
      </c>
      <c r="C57" s="1079">
        <v>0</v>
      </c>
    </row>
    <row r="58" spans="1:3">
      <c r="A58" s="229" t="s">
        <v>528</v>
      </c>
      <c r="B58" s="1079">
        <v>0</v>
      </c>
      <c r="C58" s="1079">
        <v>0</v>
      </c>
    </row>
    <row r="59" spans="1:3">
      <c r="A59" s="228" t="s">
        <v>4</v>
      </c>
      <c r="B59" s="1077">
        <v>251830269.70999998</v>
      </c>
      <c r="C59" s="1077">
        <v>247355761.76000002</v>
      </c>
    </row>
    <row r="60" spans="1:3">
      <c r="A60" s="229" t="s">
        <v>546</v>
      </c>
      <c r="B60" s="1079">
        <v>231015545.39999998</v>
      </c>
      <c r="C60" s="1079">
        <v>225279708.74000001</v>
      </c>
    </row>
    <row r="61" spans="1:3">
      <c r="A61" s="229" t="s">
        <v>547</v>
      </c>
      <c r="B61" s="1079">
        <v>4812000</v>
      </c>
      <c r="C61" s="1079">
        <v>4775000</v>
      </c>
    </row>
    <row r="62" spans="1:3">
      <c r="A62" s="229" t="s">
        <v>562</v>
      </c>
      <c r="B62" s="1079">
        <v>0</v>
      </c>
      <c r="C62" s="1079">
        <v>0</v>
      </c>
    </row>
    <row r="63" spans="1:3">
      <c r="A63" s="229" t="s">
        <v>548</v>
      </c>
      <c r="B63" s="1079">
        <v>16002704.309999999</v>
      </c>
      <c r="C63" s="1079">
        <v>17301053.02</v>
      </c>
    </row>
    <row r="64" spans="1:3">
      <c r="A64" s="229" t="s">
        <v>549</v>
      </c>
      <c r="B64" s="1079">
        <v>20</v>
      </c>
      <c r="C64" s="1079">
        <v>0</v>
      </c>
    </row>
    <row r="65" spans="1:3">
      <c r="A65" s="228" t="s">
        <v>291</v>
      </c>
      <c r="B65" s="1077">
        <v>3599064.8199999994</v>
      </c>
      <c r="C65" s="1077">
        <v>2807134.9299999997</v>
      </c>
    </row>
    <row r="66" spans="1:3">
      <c r="A66" s="228" t="s">
        <v>292</v>
      </c>
      <c r="B66" s="1077">
        <v>0</v>
      </c>
      <c r="C66" s="1077">
        <v>0</v>
      </c>
    </row>
    <row r="67" spans="1:3">
      <c r="A67" s="229" t="s">
        <v>550</v>
      </c>
      <c r="B67" s="1079">
        <v>0</v>
      </c>
      <c r="C67" s="1079">
        <v>0</v>
      </c>
    </row>
    <row r="68" spans="1:3">
      <c r="A68" s="229" t="s">
        <v>528</v>
      </c>
      <c r="B68" s="1079">
        <v>0</v>
      </c>
      <c r="C68" s="1079">
        <v>0</v>
      </c>
    </row>
    <row r="69" spans="1:3">
      <c r="A69" s="228" t="s">
        <v>293</v>
      </c>
      <c r="B69" s="1077">
        <v>20831784.150000002</v>
      </c>
      <c r="C69" s="1077">
        <v>20460469.75</v>
      </c>
    </row>
    <row r="70" spans="1:3">
      <c r="A70" s="229" t="s">
        <v>551</v>
      </c>
      <c r="B70" s="1079">
        <v>20831784.150000002</v>
      </c>
      <c r="C70" s="1079">
        <v>20460469.75</v>
      </c>
    </row>
    <row r="71" spans="1:3">
      <c r="A71" s="228" t="s">
        <v>294</v>
      </c>
      <c r="B71" s="1077">
        <v>347783</v>
      </c>
      <c r="C71" s="1077">
        <v>471483.8</v>
      </c>
    </row>
    <row r="72" spans="1:3">
      <c r="A72" s="229" t="s">
        <v>552</v>
      </c>
      <c r="B72" s="1079">
        <v>0</v>
      </c>
      <c r="C72" s="1079">
        <v>0</v>
      </c>
    </row>
    <row r="73" spans="1:3">
      <c r="A73" s="229" t="s">
        <v>553</v>
      </c>
      <c r="B73" s="1079">
        <v>0</v>
      </c>
      <c r="C73" s="1079">
        <v>0</v>
      </c>
    </row>
    <row r="74" spans="1:3">
      <c r="A74" s="229" t="s">
        <v>301</v>
      </c>
      <c r="B74" s="1079">
        <v>347783</v>
      </c>
      <c r="C74" s="1079">
        <v>471483.8</v>
      </c>
    </row>
    <row r="75" spans="1:3">
      <c r="A75" s="229" t="s">
        <v>554</v>
      </c>
      <c r="B75" s="1079">
        <v>0</v>
      </c>
      <c r="C75" s="1079">
        <v>0</v>
      </c>
    </row>
    <row r="76" spans="1:3">
      <c r="A76" s="228" t="s">
        <v>302</v>
      </c>
      <c r="B76" s="1077">
        <v>659037.12999999989</v>
      </c>
      <c r="C76" s="1077">
        <v>1592965.21</v>
      </c>
    </row>
    <row r="77" spans="1:3">
      <c r="A77" s="229" t="s">
        <v>555</v>
      </c>
      <c r="B77" s="1079">
        <v>0</v>
      </c>
      <c r="C77" s="1079">
        <v>0</v>
      </c>
    </row>
    <row r="78" spans="1:3">
      <c r="A78" s="229" t="s">
        <v>432</v>
      </c>
      <c r="B78" s="1079">
        <v>649192.36</v>
      </c>
      <c r="C78" s="1079">
        <v>1578179.25</v>
      </c>
    </row>
    <row r="79" spans="1:3">
      <c r="A79" s="231" t="s">
        <v>556</v>
      </c>
      <c r="B79" s="1079">
        <v>4616.76</v>
      </c>
      <c r="C79" s="1079">
        <v>7801.7499999999991</v>
      </c>
    </row>
    <row r="80" spans="1:3">
      <c r="A80" s="229" t="s">
        <v>557</v>
      </c>
      <c r="B80" s="1079">
        <v>0</v>
      </c>
      <c r="C80" s="1079">
        <v>0</v>
      </c>
    </row>
    <row r="81" spans="1:3">
      <c r="A81" s="229" t="s">
        <v>558</v>
      </c>
      <c r="B81" s="1079">
        <v>5228.0099999999993</v>
      </c>
      <c r="C81" s="1079">
        <v>6984.21</v>
      </c>
    </row>
    <row r="82" spans="1:3">
      <c r="A82" s="232" t="s">
        <v>122</v>
      </c>
      <c r="B82" s="1121">
        <v>883424182.40999997</v>
      </c>
      <c r="C82" s="1121">
        <v>902015473.93000007</v>
      </c>
    </row>
    <row r="83" spans="1:3">
      <c r="A83" s="121" t="s">
        <v>443</v>
      </c>
    </row>
    <row r="84" spans="1:3">
      <c r="A84" s="127" t="s">
        <v>1696</v>
      </c>
    </row>
    <row r="85" spans="1:3">
      <c r="A85" s="155" t="s">
        <v>1628</v>
      </c>
    </row>
    <row r="86" spans="1:3">
      <c r="A86" s="391" t="s">
        <v>559</v>
      </c>
    </row>
  </sheetData>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85"/>
  <sheetViews>
    <sheetView showGridLines="0" zoomScale="90" zoomScaleNormal="90" workbookViewId="0">
      <pane xSplit="1" ySplit="7" topLeftCell="B42" activePane="bottomRight" state="frozen"/>
      <selection pane="topRight" activeCell="B1" sqref="B1"/>
      <selection pane="bottomLeft" activeCell="A12" sqref="A12"/>
      <selection pane="bottomRight" activeCell="N82" sqref="N82"/>
    </sheetView>
  </sheetViews>
  <sheetFormatPr defaultColWidth="10.28515625" defaultRowHeight="12.75"/>
  <cols>
    <col min="1" max="1" width="71.42578125" style="225" customWidth="1"/>
    <col min="2" max="14" width="12.5703125" style="225" customWidth="1"/>
    <col min="15" max="15" width="10.28515625" style="225"/>
    <col min="16" max="16" width="55.5703125" style="225" bestFit="1" customWidth="1"/>
    <col min="17" max="17" width="17.42578125" style="225" bestFit="1" customWidth="1"/>
    <col min="18" max="16384" width="10.28515625" style="225"/>
  </cols>
  <sheetData>
    <row r="1" spans="1:17">
      <c r="A1" s="364" t="s">
        <v>115</v>
      </c>
      <c r="B1" s="364"/>
      <c r="C1" s="364"/>
      <c r="D1" s="364"/>
      <c r="E1" s="364"/>
      <c r="F1" s="364"/>
      <c r="G1" s="364"/>
      <c r="H1" s="364"/>
      <c r="I1" s="364"/>
      <c r="J1" s="364"/>
      <c r="K1" s="364"/>
      <c r="L1" s="364"/>
      <c r="M1" s="364"/>
      <c r="N1" s="757">
        <v>44</v>
      </c>
    </row>
    <row r="2" spans="1:17" s="185" customFormat="1">
      <c r="A2" s="753"/>
      <c r="B2" s="753"/>
      <c r="C2" s="753"/>
      <c r="D2" s="753"/>
      <c r="E2" s="753"/>
      <c r="F2" s="753"/>
      <c r="G2" s="753"/>
      <c r="H2" s="753"/>
      <c r="I2" s="753"/>
      <c r="J2" s="753"/>
      <c r="K2" s="753"/>
      <c r="L2" s="753"/>
      <c r="M2" s="753"/>
      <c r="N2" s="753"/>
    </row>
    <row r="4" spans="1:17" ht="18" customHeight="1">
      <c r="A4" s="226" t="s">
        <v>712</v>
      </c>
      <c r="C4" s="225" t="s">
        <v>186</v>
      </c>
      <c r="F4" s="307"/>
    </row>
    <row r="5" spans="1:17" ht="16.5" customHeight="1">
      <c r="A5" s="226" t="s">
        <v>1641</v>
      </c>
    </row>
    <row r="6" spans="1:17">
      <c r="A6" s="225" t="s">
        <v>181</v>
      </c>
    </row>
    <row r="7" spans="1:17" ht="16.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228" t="s">
        <v>182</v>
      </c>
      <c r="B8" s="1077">
        <v>7715255.2399999993</v>
      </c>
      <c r="C8" s="1077">
        <v>5637549.1499999994</v>
      </c>
      <c r="D8" s="1077">
        <v>5938362.9900000002</v>
      </c>
      <c r="E8" s="1077">
        <v>10966288.699999999</v>
      </c>
      <c r="F8" s="1077">
        <v>8109145.040000001</v>
      </c>
      <c r="G8" s="1077">
        <v>6362153.04</v>
      </c>
      <c r="H8" s="1077">
        <v>7055776.2299999995</v>
      </c>
      <c r="I8" s="1077">
        <v>5823667.1300000008</v>
      </c>
      <c r="J8" s="1077">
        <v>6152888.120000001</v>
      </c>
      <c r="K8" s="1077">
        <v>7776996.3000000007</v>
      </c>
      <c r="L8" s="1077">
        <v>4680900.96</v>
      </c>
      <c r="M8" s="1077">
        <v>6202538.6899999995</v>
      </c>
      <c r="N8" s="1077">
        <v>82421521.590000004</v>
      </c>
    </row>
    <row r="9" spans="1:17">
      <c r="A9" s="228" t="s">
        <v>297</v>
      </c>
      <c r="B9" s="1077">
        <v>838168.55</v>
      </c>
      <c r="C9" s="1077">
        <v>1102773.8800000001</v>
      </c>
      <c r="D9" s="1077">
        <v>1246387.4400000002</v>
      </c>
      <c r="E9" s="1077">
        <v>1683014.6300000001</v>
      </c>
      <c r="F9" s="1077">
        <v>657298.48999999987</v>
      </c>
      <c r="G9" s="1077">
        <v>1177260.9300000002</v>
      </c>
      <c r="H9" s="1077">
        <v>1353126.93</v>
      </c>
      <c r="I9" s="1077">
        <v>869971.99</v>
      </c>
      <c r="J9" s="1077">
        <v>723636.20000000007</v>
      </c>
      <c r="K9" s="1077">
        <v>1900320.6300000001</v>
      </c>
      <c r="L9" s="1077">
        <v>498244.84</v>
      </c>
      <c r="M9" s="1077">
        <v>882305.85999999987</v>
      </c>
      <c r="N9" s="1077">
        <v>12932510.370000001</v>
      </c>
    </row>
    <row r="10" spans="1:17">
      <c r="A10" s="229" t="s">
        <v>505</v>
      </c>
      <c r="B10" s="1079">
        <v>633147.37</v>
      </c>
      <c r="C10" s="1079">
        <v>880508.02</v>
      </c>
      <c r="D10" s="1079">
        <v>1097274.49</v>
      </c>
      <c r="E10" s="1079">
        <v>1494373.99</v>
      </c>
      <c r="F10" s="1079">
        <v>531338.52</v>
      </c>
      <c r="G10" s="1079">
        <v>1018978.45</v>
      </c>
      <c r="H10" s="1079">
        <v>1215982.75</v>
      </c>
      <c r="I10" s="1079">
        <v>752005.88</v>
      </c>
      <c r="J10" s="1079">
        <v>569475.53</v>
      </c>
      <c r="K10" s="1079">
        <v>1746194.54</v>
      </c>
      <c r="L10" s="1079">
        <v>375954.9</v>
      </c>
      <c r="M10" s="1079">
        <v>736059.44</v>
      </c>
      <c r="N10" s="1079">
        <v>11051293.880000001</v>
      </c>
    </row>
    <row r="11" spans="1:17">
      <c r="A11" s="229" t="s">
        <v>506</v>
      </c>
      <c r="B11" s="1079">
        <v>88215.8</v>
      </c>
      <c r="C11" s="1079">
        <v>170402.12000000002</v>
      </c>
      <c r="D11" s="1079">
        <v>73105.33</v>
      </c>
      <c r="E11" s="1079">
        <v>98635.199999999997</v>
      </c>
      <c r="F11" s="1079">
        <v>60422.080000000002</v>
      </c>
      <c r="G11" s="1079">
        <v>108115.84999999999</v>
      </c>
      <c r="H11" s="1079">
        <v>88504.18</v>
      </c>
      <c r="I11" s="1079">
        <v>79200.55</v>
      </c>
      <c r="J11" s="1079">
        <v>64899.399999999994</v>
      </c>
      <c r="K11" s="1079">
        <v>81587.97</v>
      </c>
      <c r="L11" s="1079">
        <v>75081.919999999998</v>
      </c>
      <c r="M11" s="1079">
        <v>90947.27</v>
      </c>
      <c r="N11" s="1079">
        <v>1079117.6700000002</v>
      </c>
      <c r="O11" s="258"/>
    </row>
    <row r="12" spans="1:17">
      <c r="A12" s="229" t="s">
        <v>507</v>
      </c>
      <c r="B12" s="1079">
        <v>112902.3</v>
      </c>
      <c r="C12" s="1079">
        <v>47960.66</v>
      </c>
      <c r="D12" s="1079">
        <v>72104.539999999994</v>
      </c>
      <c r="E12" s="1079">
        <v>67412.040000000008</v>
      </c>
      <c r="F12" s="1079">
        <v>61634.81</v>
      </c>
      <c r="G12" s="1079">
        <v>46263.55</v>
      </c>
      <c r="H12" s="1079">
        <v>41127.270000000004</v>
      </c>
      <c r="I12" s="1079">
        <v>34862.479999999996</v>
      </c>
      <c r="J12" s="1079">
        <v>85023.63</v>
      </c>
      <c r="K12" s="1079">
        <v>65635.040000000008</v>
      </c>
      <c r="L12" s="1079">
        <v>41504.94</v>
      </c>
      <c r="M12" s="1079">
        <v>51396.07</v>
      </c>
      <c r="N12" s="1079">
        <v>727827.33</v>
      </c>
    </row>
    <row r="13" spans="1:17">
      <c r="A13" s="229" t="s">
        <v>508</v>
      </c>
      <c r="B13" s="1079">
        <v>0</v>
      </c>
      <c r="C13" s="1079">
        <v>0</v>
      </c>
      <c r="D13" s="1079">
        <v>0</v>
      </c>
      <c r="E13" s="1079">
        <v>480.33</v>
      </c>
      <c r="F13" s="1079">
        <v>0</v>
      </c>
      <c r="G13" s="1079">
        <v>0</v>
      </c>
      <c r="H13" s="1079">
        <v>0</v>
      </c>
      <c r="I13" s="1079">
        <v>0</v>
      </c>
      <c r="J13" s="1079">
        <v>0</v>
      </c>
      <c r="K13" s="1079">
        <v>0</v>
      </c>
      <c r="L13" s="1079">
        <v>0</v>
      </c>
      <c r="M13" s="1079">
        <v>0</v>
      </c>
      <c r="N13" s="1079">
        <v>480.33</v>
      </c>
      <c r="O13" s="128"/>
      <c r="P13" s="128"/>
      <c r="Q13" s="128"/>
    </row>
    <row r="14" spans="1:17">
      <c r="A14" s="229" t="s">
        <v>509</v>
      </c>
      <c r="B14" s="1079">
        <v>3903.08</v>
      </c>
      <c r="C14" s="1079">
        <v>3903.08</v>
      </c>
      <c r="D14" s="1079">
        <v>3903.08</v>
      </c>
      <c r="E14" s="1079">
        <v>4803.8099999999995</v>
      </c>
      <c r="F14" s="1079">
        <v>3903.08</v>
      </c>
      <c r="G14" s="1079">
        <v>3903.08</v>
      </c>
      <c r="H14" s="1079">
        <v>7512.73</v>
      </c>
      <c r="I14" s="1079">
        <v>3903.08</v>
      </c>
      <c r="J14" s="1079">
        <v>4237.6399999999994</v>
      </c>
      <c r="K14" s="1079">
        <v>6903.08</v>
      </c>
      <c r="L14" s="1079">
        <v>3903.08</v>
      </c>
      <c r="M14" s="1079">
        <v>3903.08</v>
      </c>
      <c r="N14" s="1079">
        <v>54681.9</v>
      </c>
    </row>
    <row r="15" spans="1:17">
      <c r="A15" s="229" t="s">
        <v>510</v>
      </c>
      <c r="B15" s="1079">
        <v>0</v>
      </c>
      <c r="C15" s="1079">
        <v>0</v>
      </c>
      <c r="D15" s="1079">
        <v>0</v>
      </c>
      <c r="E15" s="1079">
        <v>480.33</v>
      </c>
      <c r="F15" s="1079">
        <v>0</v>
      </c>
      <c r="G15" s="1079">
        <v>0</v>
      </c>
      <c r="H15" s="1079">
        <v>0</v>
      </c>
      <c r="I15" s="1079">
        <v>0</v>
      </c>
      <c r="J15" s="1079">
        <v>0</v>
      </c>
      <c r="K15" s="1079">
        <v>0</v>
      </c>
      <c r="L15" s="1079">
        <v>0</v>
      </c>
      <c r="M15" s="1079">
        <v>0</v>
      </c>
      <c r="N15" s="1079">
        <v>480.33</v>
      </c>
    </row>
    <row r="16" spans="1:17" s="226" customFormat="1">
      <c r="A16" s="229" t="s">
        <v>511</v>
      </c>
      <c r="B16" s="1079">
        <v>0</v>
      </c>
      <c r="C16" s="1079">
        <v>0</v>
      </c>
      <c r="D16" s="1079">
        <v>0</v>
      </c>
      <c r="E16" s="1079">
        <v>16828.93</v>
      </c>
      <c r="F16" s="1079">
        <v>0</v>
      </c>
      <c r="G16" s="1079">
        <v>0</v>
      </c>
      <c r="H16" s="1079">
        <v>0</v>
      </c>
      <c r="I16" s="1079">
        <v>0</v>
      </c>
      <c r="J16" s="1079">
        <v>0</v>
      </c>
      <c r="K16" s="1079">
        <v>0</v>
      </c>
      <c r="L16" s="1079">
        <v>1800</v>
      </c>
      <c r="M16" s="1079">
        <v>0</v>
      </c>
      <c r="N16" s="1079">
        <v>18628.93</v>
      </c>
    </row>
    <row r="17" spans="1:17">
      <c r="A17" s="228" t="s">
        <v>288</v>
      </c>
      <c r="B17" s="1077">
        <v>6035843.5999999996</v>
      </c>
      <c r="C17" s="1077">
        <v>3373562.41</v>
      </c>
      <c r="D17" s="1077">
        <v>3412926.49</v>
      </c>
      <c r="E17" s="1077">
        <v>7358603.6200000001</v>
      </c>
      <c r="F17" s="1077">
        <v>4984599.92</v>
      </c>
      <c r="G17" s="1077">
        <v>3555084.54</v>
      </c>
      <c r="H17" s="1077">
        <v>3948911.9099999997</v>
      </c>
      <c r="I17" s="1077">
        <v>3909778.8600000003</v>
      </c>
      <c r="J17" s="1077">
        <v>3287329.9300000006</v>
      </c>
      <c r="K17" s="1077">
        <v>3711326.7300000004</v>
      </c>
      <c r="L17" s="1077">
        <v>3120725.4</v>
      </c>
      <c r="M17" s="1077">
        <v>2979408.2</v>
      </c>
      <c r="N17" s="1077">
        <v>49678101.610000007</v>
      </c>
    </row>
    <row r="18" spans="1:17">
      <c r="A18" s="229" t="s">
        <v>512</v>
      </c>
      <c r="B18" s="1079">
        <v>5966230.5199999996</v>
      </c>
      <c r="C18" s="1079">
        <v>3373562.41</v>
      </c>
      <c r="D18" s="1079">
        <v>3342713.29</v>
      </c>
      <c r="E18" s="1079">
        <v>7215055.6799999997</v>
      </c>
      <c r="F18" s="1079">
        <v>4914386.72</v>
      </c>
      <c r="G18" s="1079">
        <v>3414507</v>
      </c>
      <c r="H18" s="1079">
        <v>3875849.4299999997</v>
      </c>
      <c r="I18" s="1079">
        <v>3768152.24</v>
      </c>
      <c r="J18" s="1079">
        <v>3215796.4800000004</v>
      </c>
      <c r="K18" s="1079">
        <v>3711326.7300000004</v>
      </c>
      <c r="L18" s="1079">
        <v>2976458.28</v>
      </c>
      <c r="M18" s="1079">
        <v>2967410.95</v>
      </c>
      <c r="N18" s="1079">
        <v>48741449.730000004</v>
      </c>
    </row>
    <row r="19" spans="1:17">
      <c r="A19" s="229" t="s">
        <v>513</v>
      </c>
      <c r="B19" s="1079">
        <v>0</v>
      </c>
      <c r="C19" s="1079">
        <v>0</v>
      </c>
      <c r="D19" s="1079">
        <v>0</v>
      </c>
      <c r="E19" s="1079">
        <v>0</v>
      </c>
      <c r="F19" s="1079">
        <v>0</v>
      </c>
      <c r="G19" s="1079">
        <v>0</v>
      </c>
      <c r="H19" s="1079">
        <v>0</v>
      </c>
      <c r="I19" s="1079">
        <v>0</v>
      </c>
      <c r="J19" s="1079">
        <v>0</v>
      </c>
      <c r="K19" s="1079">
        <v>0</v>
      </c>
      <c r="L19" s="1079">
        <v>0</v>
      </c>
      <c r="M19" s="1079">
        <v>0</v>
      </c>
      <c r="N19" s="1079">
        <v>0</v>
      </c>
    </row>
    <row r="20" spans="1:17">
      <c r="A20" s="229" t="s">
        <v>514</v>
      </c>
      <c r="B20" s="1079">
        <v>0</v>
      </c>
      <c r="C20" s="1079">
        <v>0</v>
      </c>
      <c r="D20" s="1079">
        <v>0</v>
      </c>
      <c r="E20" s="1079">
        <v>0</v>
      </c>
      <c r="F20" s="1079">
        <v>0</v>
      </c>
      <c r="G20" s="1079">
        <v>0</v>
      </c>
      <c r="H20" s="1079">
        <v>0</v>
      </c>
      <c r="I20" s="1079">
        <v>0</v>
      </c>
      <c r="J20" s="1079">
        <v>0</v>
      </c>
      <c r="K20" s="1079">
        <v>0</v>
      </c>
      <c r="L20" s="1079">
        <v>0</v>
      </c>
      <c r="M20" s="1079">
        <v>0</v>
      </c>
      <c r="N20" s="1079">
        <v>0</v>
      </c>
    </row>
    <row r="21" spans="1:17">
      <c r="A21" s="229" t="s">
        <v>515</v>
      </c>
      <c r="B21" s="1079">
        <v>69613.08</v>
      </c>
      <c r="C21" s="1079">
        <v>0</v>
      </c>
      <c r="D21" s="1079">
        <v>70213.2</v>
      </c>
      <c r="E21" s="1079">
        <v>141626.62</v>
      </c>
      <c r="F21" s="1079">
        <v>70213.2</v>
      </c>
      <c r="G21" s="1079">
        <v>140577.54</v>
      </c>
      <c r="H21" s="1079">
        <v>70656.37</v>
      </c>
      <c r="I21" s="1079">
        <v>141626.62</v>
      </c>
      <c r="J21" s="1079">
        <v>71533.45</v>
      </c>
      <c r="K21" s="1079">
        <v>0</v>
      </c>
      <c r="L21" s="1079">
        <v>144267.12</v>
      </c>
      <c r="M21" s="1079">
        <v>0</v>
      </c>
      <c r="N21" s="1079">
        <v>920327.2</v>
      </c>
    </row>
    <row r="22" spans="1:17" s="226" customFormat="1">
      <c r="A22" s="229" t="s">
        <v>516</v>
      </c>
      <c r="B22" s="1079">
        <v>0</v>
      </c>
      <c r="C22" s="1079">
        <v>0</v>
      </c>
      <c r="D22" s="1079">
        <v>0</v>
      </c>
      <c r="E22" s="1079">
        <v>0</v>
      </c>
      <c r="F22" s="1079">
        <v>0</v>
      </c>
      <c r="G22" s="1079">
        <v>0</v>
      </c>
      <c r="H22" s="1079">
        <v>0</v>
      </c>
      <c r="I22" s="1079">
        <v>0</v>
      </c>
      <c r="J22" s="1079">
        <v>0</v>
      </c>
      <c r="K22" s="1079">
        <v>0</v>
      </c>
      <c r="L22" s="1079">
        <v>0</v>
      </c>
      <c r="M22" s="1079">
        <v>0</v>
      </c>
      <c r="N22" s="1079">
        <v>0</v>
      </c>
    </row>
    <row r="23" spans="1:17">
      <c r="A23" s="229" t="s">
        <v>517</v>
      </c>
      <c r="B23" s="1079">
        <v>0</v>
      </c>
      <c r="C23" s="1079">
        <v>0</v>
      </c>
      <c r="D23" s="1079">
        <v>0</v>
      </c>
      <c r="E23" s="1079">
        <v>0</v>
      </c>
      <c r="F23" s="1079">
        <v>0</v>
      </c>
      <c r="G23" s="1079">
        <v>0</v>
      </c>
      <c r="H23" s="1079">
        <v>0</v>
      </c>
      <c r="I23" s="1079">
        <v>0</v>
      </c>
      <c r="J23" s="1079">
        <v>0</v>
      </c>
      <c r="K23" s="1079">
        <v>0</v>
      </c>
      <c r="L23" s="1079">
        <v>0</v>
      </c>
      <c r="M23" s="1079">
        <v>0</v>
      </c>
      <c r="N23" s="1079">
        <v>0</v>
      </c>
    </row>
    <row r="24" spans="1:17">
      <c r="A24" s="229" t="s">
        <v>518</v>
      </c>
      <c r="B24" s="1079">
        <v>0</v>
      </c>
      <c r="C24" s="1079">
        <v>0</v>
      </c>
      <c r="D24" s="1079">
        <v>0</v>
      </c>
      <c r="E24" s="1079">
        <v>960.66</v>
      </c>
      <c r="F24" s="1079">
        <v>0</v>
      </c>
      <c r="G24" s="1079">
        <v>0</v>
      </c>
      <c r="H24" s="1079">
        <v>2406.11</v>
      </c>
      <c r="I24" s="1079">
        <v>0</v>
      </c>
      <c r="J24" s="1079">
        <v>0</v>
      </c>
      <c r="K24" s="1079">
        <v>0</v>
      </c>
      <c r="L24" s="1079">
        <v>0</v>
      </c>
      <c r="M24" s="1079">
        <v>11997.25</v>
      </c>
      <c r="N24" s="1079">
        <v>15364.02</v>
      </c>
    </row>
    <row r="25" spans="1:17">
      <c r="A25" s="229" t="s">
        <v>519</v>
      </c>
      <c r="B25" s="1079">
        <v>0</v>
      </c>
      <c r="C25" s="1079">
        <v>0</v>
      </c>
      <c r="D25" s="1079">
        <v>0</v>
      </c>
      <c r="E25" s="1079">
        <v>480.33</v>
      </c>
      <c r="F25" s="1079">
        <v>0</v>
      </c>
      <c r="G25" s="1079">
        <v>0</v>
      </c>
      <c r="H25" s="1079">
        <v>0</v>
      </c>
      <c r="I25" s="1079">
        <v>0</v>
      </c>
      <c r="J25" s="1079">
        <v>0</v>
      </c>
      <c r="K25" s="1079">
        <v>0</v>
      </c>
      <c r="L25" s="1079">
        <v>0</v>
      </c>
      <c r="M25" s="1079">
        <v>0</v>
      </c>
      <c r="N25" s="1079">
        <v>480.33</v>
      </c>
    </row>
    <row r="26" spans="1:17">
      <c r="A26" s="229" t="s">
        <v>520</v>
      </c>
      <c r="B26" s="1079">
        <v>0</v>
      </c>
      <c r="C26" s="1079">
        <v>0</v>
      </c>
      <c r="D26" s="1079">
        <v>0</v>
      </c>
      <c r="E26" s="1079">
        <v>480.33</v>
      </c>
      <c r="F26" s="1079">
        <v>0</v>
      </c>
      <c r="G26" s="1079">
        <v>0</v>
      </c>
      <c r="H26" s="1079">
        <v>0</v>
      </c>
      <c r="I26" s="1079">
        <v>0</v>
      </c>
      <c r="J26" s="1079">
        <v>0</v>
      </c>
      <c r="K26" s="1079">
        <v>0</v>
      </c>
      <c r="L26" s="1079">
        <v>0</v>
      </c>
      <c r="M26" s="1079">
        <v>0</v>
      </c>
      <c r="N26" s="1079">
        <v>480.33</v>
      </c>
    </row>
    <row r="27" spans="1:17">
      <c r="A27" s="228" t="s">
        <v>287</v>
      </c>
      <c r="B27" s="1077">
        <v>492949.73</v>
      </c>
      <c r="C27" s="1077">
        <v>687238.56</v>
      </c>
      <c r="D27" s="1077">
        <v>959801.89</v>
      </c>
      <c r="E27" s="1077">
        <v>1576573.2499999998</v>
      </c>
      <c r="F27" s="1077">
        <v>2062387.6400000001</v>
      </c>
      <c r="G27" s="1077">
        <v>1272698.8599999999</v>
      </c>
      <c r="H27" s="1077">
        <v>1334206.17</v>
      </c>
      <c r="I27" s="1077">
        <v>603470.87</v>
      </c>
      <c r="J27" s="1077">
        <v>1905432.1599999997</v>
      </c>
      <c r="K27" s="1077">
        <v>1401210.1500000001</v>
      </c>
      <c r="L27" s="1077">
        <v>782679.85000000009</v>
      </c>
      <c r="M27" s="1077">
        <v>1639698.7800000003</v>
      </c>
      <c r="N27" s="1077">
        <v>14718347.91</v>
      </c>
      <c r="Q27" s="378"/>
    </row>
    <row r="28" spans="1:17">
      <c r="A28" s="229" t="s">
        <v>521</v>
      </c>
      <c r="B28" s="1079">
        <v>0</v>
      </c>
      <c r="C28" s="1079">
        <v>0</v>
      </c>
      <c r="D28" s="1079">
        <v>0</v>
      </c>
      <c r="E28" s="1079">
        <v>480.33</v>
      </c>
      <c r="F28" s="1079">
        <v>0</v>
      </c>
      <c r="G28" s="1079">
        <v>0</v>
      </c>
      <c r="H28" s="1079">
        <v>0</v>
      </c>
      <c r="I28" s="1079">
        <v>0</v>
      </c>
      <c r="J28" s="1079">
        <v>0</v>
      </c>
      <c r="K28" s="1079">
        <v>0</v>
      </c>
      <c r="L28" s="1079">
        <v>0</v>
      </c>
      <c r="M28" s="1079">
        <v>0</v>
      </c>
      <c r="N28" s="1079">
        <v>480.33</v>
      </c>
      <c r="Q28" s="378"/>
    </row>
    <row r="29" spans="1:17">
      <c r="A29" s="229" t="s">
        <v>522</v>
      </c>
      <c r="B29" s="1079">
        <v>0</v>
      </c>
      <c r="C29" s="1079">
        <v>261801.17</v>
      </c>
      <c r="D29" s="1079">
        <v>0</v>
      </c>
      <c r="E29" s="1079">
        <v>448127.15</v>
      </c>
      <c r="F29" s="1079">
        <v>444593.4</v>
      </c>
      <c r="G29" s="1079">
        <v>99875.31</v>
      </c>
      <c r="H29" s="1079">
        <v>379912.73</v>
      </c>
      <c r="I29" s="1079">
        <v>78935.08</v>
      </c>
      <c r="J29" s="1079">
        <v>382135.45</v>
      </c>
      <c r="K29" s="1079">
        <v>344341.46</v>
      </c>
      <c r="L29" s="1079">
        <v>126910.63</v>
      </c>
      <c r="M29" s="1079">
        <v>116719.67</v>
      </c>
      <c r="N29" s="1079">
        <v>2683352.0500000003</v>
      </c>
      <c r="Q29" s="378"/>
    </row>
    <row r="30" spans="1:17">
      <c r="A30" s="229" t="s">
        <v>523</v>
      </c>
      <c r="B30" s="1079">
        <v>0</v>
      </c>
      <c r="C30" s="1079">
        <v>0</v>
      </c>
      <c r="D30" s="1079">
        <v>0</v>
      </c>
      <c r="E30" s="1079">
        <v>960.66</v>
      </c>
      <c r="F30" s="1079">
        <v>0</v>
      </c>
      <c r="G30" s="1079">
        <v>0</v>
      </c>
      <c r="H30" s="1079">
        <v>0</v>
      </c>
      <c r="I30" s="1079">
        <v>32872.11</v>
      </c>
      <c r="J30" s="1079">
        <v>0</v>
      </c>
      <c r="K30" s="1079">
        <v>0</v>
      </c>
      <c r="L30" s="1079">
        <v>0</v>
      </c>
      <c r="M30" s="1079">
        <v>0</v>
      </c>
      <c r="N30" s="1079">
        <v>33832.770000000004</v>
      </c>
      <c r="Q30" s="378"/>
    </row>
    <row r="31" spans="1:17">
      <c r="A31" s="229" t="s">
        <v>524</v>
      </c>
      <c r="B31" s="1079">
        <v>107726</v>
      </c>
      <c r="C31" s="1079">
        <v>107726</v>
      </c>
      <c r="D31" s="1079">
        <v>107726</v>
      </c>
      <c r="E31" s="1079">
        <v>107726</v>
      </c>
      <c r="F31" s="1079">
        <v>107726</v>
      </c>
      <c r="G31" s="1079">
        <v>107726</v>
      </c>
      <c r="H31" s="1079">
        <v>107726</v>
      </c>
      <c r="I31" s="1079">
        <v>107726</v>
      </c>
      <c r="J31" s="1079">
        <v>107726</v>
      </c>
      <c r="K31" s="1079">
        <v>127766</v>
      </c>
      <c r="L31" s="1079">
        <v>107726</v>
      </c>
      <c r="M31" s="1079">
        <v>110930.18</v>
      </c>
      <c r="N31" s="1079">
        <v>1315956.18</v>
      </c>
      <c r="Q31" s="378"/>
    </row>
    <row r="32" spans="1:17">
      <c r="A32" s="229" t="s">
        <v>525</v>
      </c>
      <c r="B32" s="1079">
        <v>0</v>
      </c>
      <c r="C32" s="1079">
        <v>0</v>
      </c>
      <c r="D32" s="1079">
        <v>0</v>
      </c>
      <c r="E32" s="1079">
        <v>0</v>
      </c>
      <c r="F32" s="1079">
        <v>0</v>
      </c>
      <c r="G32" s="1079">
        <v>0</v>
      </c>
      <c r="H32" s="1079">
        <v>0</v>
      </c>
      <c r="I32" s="1079">
        <v>0</v>
      </c>
      <c r="J32" s="1079">
        <v>0</v>
      </c>
      <c r="K32" s="1079">
        <v>0</v>
      </c>
      <c r="L32" s="1079">
        <v>0</v>
      </c>
      <c r="M32" s="1079">
        <v>0</v>
      </c>
      <c r="N32" s="1079">
        <v>0</v>
      </c>
      <c r="Q32" s="378"/>
    </row>
    <row r="33" spans="1:23">
      <c r="A33" s="229" t="s">
        <v>526</v>
      </c>
      <c r="B33" s="1079">
        <v>154126.68</v>
      </c>
      <c r="C33" s="1079">
        <v>148379.56</v>
      </c>
      <c r="D33" s="1079">
        <v>648360.4</v>
      </c>
      <c r="E33" s="1079">
        <v>712896.42999999993</v>
      </c>
      <c r="F33" s="1079">
        <v>1258697.93</v>
      </c>
      <c r="G33" s="1079">
        <v>867103.08</v>
      </c>
      <c r="H33" s="1079">
        <v>595425.7699999999</v>
      </c>
      <c r="I33" s="1079">
        <v>185361.06</v>
      </c>
      <c r="J33" s="1079">
        <v>1116724.5699999998</v>
      </c>
      <c r="K33" s="1079">
        <v>459229.84</v>
      </c>
      <c r="L33" s="1079">
        <v>356227.21</v>
      </c>
      <c r="M33" s="1079">
        <v>925688.27</v>
      </c>
      <c r="N33" s="1079">
        <v>7428220.7999999989</v>
      </c>
      <c r="Q33" s="378"/>
    </row>
    <row r="34" spans="1:23">
      <c r="A34" s="229" t="s">
        <v>527</v>
      </c>
      <c r="B34" s="1079">
        <v>0</v>
      </c>
      <c r="C34" s="1079">
        <v>0</v>
      </c>
      <c r="D34" s="1079">
        <v>0</v>
      </c>
      <c r="E34" s="1079">
        <v>0</v>
      </c>
      <c r="F34" s="1079">
        <v>0</v>
      </c>
      <c r="G34" s="1079">
        <v>0</v>
      </c>
      <c r="H34" s="1079">
        <v>0</v>
      </c>
      <c r="I34" s="1079">
        <v>0</v>
      </c>
      <c r="J34" s="1079">
        <v>0</v>
      </c>
      <c r="K34" s="1079">
        <v>0</v>
      </c>
      <c r="L34" s="1079">
        <v>0</v>
      </c>
      <c r="M34" s="1079">
        <v>0</v>
      </c>
      <c r="N34" s="1079">
        <v>0</v>
      </c>
      <c r="Q34" s="378"/>
    </row>
    <row r="35" spans="1:23">
      <c r="A35" s="229" t="s">
        <v>528</v>
      </c>
      <c r="B35" s="1079">
        <v>231097.05</v>
      </c>
      <c r="C35" s="1079">
        <v>169331.83000000002</v>
      </c>
      <c r="D35" s="1079">
        <v>203715.49</v>
      </c>
      <c r="E35" s="1079">
        <v>306382.68</v>
      </c>
      <c r="F35" s="1079">
        <v>251370.31</v>
      </c>
      <c r="G35" s="1079">
        <v>197994.47000000003</v>
      </c>
      <c r="H35" s="1079">
        <v>251141.67</v>
      </c>
      <c r="I35" s="1079">
        <v>198576.62</v>
      </c>
      <c r="J35" s="1079">
        <v>298846.14</v>
      </c>
      <c r="K35" s="1079">
        <v>469872.85000000003</v>
      </c>
      <c r="L35" s="1079">
        <v>191816.01</v>
      </c>
      <c r="M35" s="1079">
        <v>486360.66000000003</v>
      </c>
      <c r="N35" s="1079">
        <v>3256505.7800000003</v>
      </c>
      <c r="Q35" s="378"/>
    </row>
    <row r="36" spans="1:23">
      <c r="A36" s="228" t="s">
        <v>285</v>
      </c>
      <c r="B36" s="1077">
        <v>348293.36</v>
      </c>
      <c r="C36" s="1077">
        <v>473974.29999999993</v>
      </c>
      <c r="D36" s="1077">
        <v>319247.17</v>
      </c>
      <c r="E36" s="1077">
        <v>348097.2</v>
      </c>
      <c r="F36" s="1077">
        <v>404858.99</v>
      </c>
      <c r="G36" s="1077">
        <v>357108.70999999996</v>
      </c>
      <c r="H36" s="1077">
        <v>419531.22</v>
      </c>
      <c r="I36" s="1077">
        <v>440445.41</v>
      </c>
      <c r="J36" s="1077">
        <v>236489.83</v>
      </c>
      <c r="K36" s="1077">
        <v>764138.78999999992</v>
      </c>
      <c r="L36" s="1077">
        <v>279250.87</v>
      </c>
      <c r="M36" s="1077">
        <v>701125.85</v>
      </c>
      <c r="N36" s="1077">
        <v>5092561.6999999993</v>
      </c>
      <c r="Q36" s="378"/>
    </row>
    <row r="37" spans="1:23" s="226" customFormat="1">
      <c r="A37" s="228" t="s">
        <v>184</v>
      </c>
      <c r="B37" s="1077">
        <v>2048107.87</v>
      </c>
      <c r="C37" s="1077">
        <v>4198521.8499999996</v>
      </c>
      <c r="D37" s="1077">
        <v>11156676.48</v>
      </c>
      <c r="E37" s="1077">
        <v>6168986.0499999998</v>
      </c>
      <c r="F37" s="1077">
        <v>16943121.949999999</v>
      </c>
      <c r="G37" s="1077">
        <v>4655809.8899999997</v>
      </c>
      <c r="H37" s="1077">
        <v>5133251.4899999993</v>
      </c>
      <c r="I37" s="1077">
        <v>3314445.3700000006</v>
      </c>
      <c r="J37" s="1077">
        <v>7829007.2600000016</v>
      </c>
      <c r="K37" s="1077">
        <v>4223186.51</v>
      </c>
      <c r="L37" s="1077">
        <v>2652130.2400000002</v>
      </c>
      <c r="M37" s="1077">
        <v>2165333.8899999997</v>
      </c>
      <c r="N37" s="1077">
        <v>70488578.850000009</v>
      </c>
      <c r="Q37" s="379"/>
    </row>
    <row r="38" spans="1:23">
      <c r="A38" s="229" t="s">
        <v>529</v>
      </c>
      <c r="B38" s="1079">
        <v>488193.58</v>
      </c>
      <c r="C38" s="1079">
        <v>2828542.32</v>
      </c>
      <c r="D38" s="1079">
        <v>5413085.0899999999</v>
      </c>
      <c r="E38" s="1079">
        <v>3727608.84</v>
      </c>
      <c r="F38" s="1079">
        <v>8985081.4199999999</v>
      </c>
      <c r="G38" s="1079">
        <v>1627589.7</v>
      </c>
      <c r="H38" s="1079">
        <v>3119799.83</v>
      </c>
      <c r="I38" s="1079">
        <v>2310420.31</v>
      </c>
      <c r="J38" s="1079">
        <v>3393908.9</v>
      </c>
      <c r="K38" s="1079">
        <v>1357763.15</v>
      </c>
      <c r="L38" s="1079">
        <v>706605.61</v>
      </c>
      <c r="M38" s="1079">
        <v>915115.95</v>
      </c>
      <c r="N38" s="1079">
        <v>34873714.700000003</v>
      </c>
      <c r="Q38" s="378"/>
    </row>
    <row r="39" spans="1:23">
      <c r="A39" s="229" t="s">
        <v>530</v>
      </c>
      <c r="B39" s="1079">
        <v>243761.4</v>
      </c>
      <c r="C39" s="1079">
        <v>65970.28</v>
      </c>
      <c r="D39" s="1079">
        <v>29197.61</v>
      </c>
      <c r="E39" s="1079">
        <v>1779162.96</v>
      </c>
      <c r="F39" s="1079">
        <v>303752.61000000004</v>
      </c>
      <c r="G39" s="1079">
        <v>73788.639999999999</v>
      </c>
      <c r="H39" s="1079">
        <v>511155.86</v>
      </c>
      <c r="I39" s="1079">
        <v>92386.93</v>
      </c>
      <c r="J39" s="1079">
        <v>51129.72</v>
      </c>
      <c r="K39" s="1079">
        <v>895882.56</v>
      </c>
      <c r="L39" s="1079">
        <v>184763.18</v>
      </c>
      <c r="M39" s="1079">
        <v>178473.66999999998</v>
      </c>
      <c r="N39" s="1079">
        <v>4409425.42</v>
      </c>
      <c r="Q39" s="378"/>
    </row>
    <row r="40" spans="1:23">
      <c r="A40" s="229" t="s">
        <v>531</v>
      </c>
      <c r="B40" s="1079">
        <v>26291.38</v>
      </c>
      <c r="C40" s="1079">
        <v>35852.019999999997</v>
      </c>
      <c r="D40" s="1079">
        <v>4121684.88</v>
      </c>
      <c r="E40" s="1079">
        <v>167288.72999999998</v>
      </c>
      <c r="F40" s="1079">
        <v>117281.19</v>
      </c>
      <c r="G40" s="1079">
        <v>43119.66</v>
      </c>
      <c r="H40" s="1079">
        <v>157240.29999999999</v>
      </c>
      <c r="I40" s="1079">
        <v>91199.66</v>
      </c>
      <c r="J40" s="1079">
        <v>3361553.52</v>
      </c>
      <c r="K40" s="1079">
        <v>143249.92000000001</v>
      </c>
      <c r="L40" s="1079">
        <v>69504.259999999995</v>
      </c>
      <c r="M40" s="1079">
        <v>37621.129999999997</v>
      </c>
      <c r="N40" s="1079">
        <v>8371886.6499999994</v>
      </c>
      <c r="Q40" s="378"/>
    </row>
    <row r="41" spans="1:23" s="226" customFormat="1">
      <c r="A41" s="229" t="s">
        <v>532</v>
      </c>
      <c r="B41" s="1079">
        <v>756895.24</v>
      </c>
      <c r="C41" s="1079">
        <v>758189.47</v>
      </c>
      <c r="D41" s="1079">
        <v>246457.22</v>
      </c>
      <c r="E41" s="1079">
        <v>82202.070000000007</v>
      </c>
      <c r="F41" s="1079">
        <v>2241595.1</v>
      </c>
      <c r="G41" s="1079">
        <v>47092.92</v>
      </c>
      <c r="H41" s="1079">
        <v>35536.53</v>
      </c>
      <c r="I41" s="1079">
        <v>82217.600000000006</v>
      </c>
      <c r="J41" s="1079">
        <v>224300.7</v>
      </c>
      <c r="K41" s="1079">
        <v>35939.58</v>
      </c>
      <c r="L41" s="1079">
        <v>48909.53</v>
      </c>
      <c r="M41" s="1079">
        <v>566929.62</v>
      </c>
      <c r="N41" s="1079">
        <v>5126265.58</v>
      </c>
      <c r="Q41" s="379"/>
    </row>
    <row r="42" spans="1:23">
      <c r="A42" s="229" t="s">
        <v>533</v>
      </c>
      <c r="B42" s="1079">
        <v>0</v>
      </c>
      <c r="C42" s="1079">
        <v>0</v>
      </c>
      <c r="D42" s="1079">
        <v>0</v>
      </c>
      <c r="E42" s="1079">
        <v>0</v>
      </c>
      <c r="F42" s="1079">
        <v>0</v>
      </c>
      <c r="G42" s="1079">
        <v>0</v>
      </c>
      <c r="H42" s="1079">
        <v>0</v>
      </c>
      <c r="I42" s="1079">
        <v>0</v>
      </c>
      <c r="J42" s="1079">
        <v>0</v>
      </c>
      <c r="K42" s="1079">
        <v>0</v>
      </c>
      <c r="L42" s="1079">
        <v>0</v>
      </c>
      <c r="M42" s="1079">
        <v>0</v>
      </c>
      <c r="N42" s="1079">
        <v>0</v>
      </c>
      <c r="Q42" s="378"/>
    </row>
    <row r="43" spans="1:23">
      <c r="A43" s="229" t="s">
        <v>730</v>
      </c>
      <c r="B43" s="1079">
        <v>22230.84</v>
      </c>
      <c r="C43" s="1079">
        <v>51663.98</v>
      </c>
      <c r="D43" s="1079">
        <v>73999.7</v>
      </c>
      <c r="E43" s="1079">
        <v>35484.03</v>
      </c>
      <c r="F43" s="1079">
        <v>23237.18</v>
      </c>
      <c r="G43" s="1079">
        <v>48990</v>
      </c>
      <c r="H43" s="1079">
        <v>88299.8</v>
      </c>
      <c r="I43" s="1079">
        <v>73014.39</v>
      </c>
      <c r="J43" s="1079">
        <v>93822.19</v>
      </c>
      <c r="K43" s="1079">
        <v>34026.58</v>
      </c>
      <c r="L43" s="1079">
        <v>37473.17</v>
      </c>
      <c r="M43" s="1079">
        <v>48237.259999999995</v>
      </c>
      <c r="N43" s="1079">
        <v>630479.12000000011</v>
      </c>
      <c r="O43" s="109"/>
      <c r="P43" s="109"/>
      <c r="Q43" s="178"/>
      <c r="R43" s="109"/>
      <c r="S43" s="109"/>
      <c r="T43" s="109"/>
      <c r="U43" s="109"/>
      <c r="V43" s="109"/>
      <c r="W43" s="109"/>
    </row>
    <row r="44" spans="1:23">
      <c r="A44" s="229" t="s">
        <v>535</v>
      </c>
      <c r="B44" s="1079">
        <v>15000</v>
      </c>
      <c r="C44" s="1079">
        <v>29500</v>
      </c>
      <c r="D44" s="1079">
        <v>13000</v>
      </c>
      <c r="E44" s="1079">
        <v>42000</v>
      </c>
      <c r="F44" s="1079">
        <v>91015</v>
      </c>
      <c r="G44" s="1079">
        <v>58420</v>
      </c>
      <c r="H44" s="1079">
        <v>31000</v>
      </c>
      <c r="I44" s="1079">
        <v>16000</v>
      </c>
      <c r="J44" s="1079">
        <v>6000</v>
      </c>
      <c r="K44" s="1079">
        <v>38000</v>
      </c>
      <c r="L44" s="1079">
        <v>13000</v>
      </c>
      <c r="M44" s="1079">
        <v>5000</v>
      </c>
      <c r="N44" s="1079">
        <v>357935</v>
      </c>
      <c r="O44" s="109"/>
      <c r="P44" s="109"/>
      <c r="Q44" s="109"/>
      <c r="R44" s="109"/>
      <c r="S44" s="109"/>
      <c r="T44" s="109"/>
      <c r="U44" s="109"/>
      <c r="V44" s="109"/>
      <c r="W44" s="109"/>
    </row>
    <row r="45" spans="1:23">
      <c r="A45" s="229" t="s">
        <v>536</v>
      </c>
      <c r="B45" s="1079">
        <v>0</v>
      </c>
      <c r="C45" s="1079">
        <v>0</v>
      </c>
      <c r="D45" s="1079">
        <v>0</v>
      </c>
      <c r="E45" s="1079">
        <v>0</v>
      </c>
      <c r="F45" s="1079">
        <v>0</v>
      </c>
      <c r="G45" s="1079">
        <v>0</v>
      </c>
      <c r="H45" s="1079">
        <v>0</v>
      </c>
      <c r="I45" s="1079">
        <v>0</v>
      </c>
      <c r="J45" s="1079">
        <v>0</v>
      </c>
      <c r="K45" s="1079">
        <v>0</v>
      </c>
      <c r="L45" s="1079">
        <v>0</v>
      </c>
      <c r="M45" s="1079">
        <v>0</v>
      </c>
      <c r="N45" s="1079">
        <v>0</v>
      </c>
      <c r="O45" s="109"/>
      <c r="P45" s="109"/>
      <c r="Q45" s="109"/>
      <c r="R45" s="109"/>
      <c r="S45" s="109"/>
      <c r="T45" s="109"/>
      <c r="U45" s="109"/>
      <c r="V45" s="109"/>
      <c r="W45" s="109"/>
    </row>
    <row r="46" spans="1:23">
      <c r="A46" s="229" t="s">
        <v>537</v>
      </c>
      <c r="B46" s="1079">
        <v>495735.43</v>
      </c>
      <c r="C46" s="1079">
        <v>428803.78</v>
      </c>
      <c r="D46" s="1079">
        <v>1259251.98</v>
      </c>
      <c r="E46" s="1079">
        <v>335239.42000000004</v>
      </c>
      <c r="F46" s="1079">
        <v>5181159.45</v>
      </c>
      <c r="G46" s="1079">
        <v>2756808.97</v>
      </c>
      <c r="H46" s="1079">
        <v>1190219.1700000002</v>
      </c>
      <c r="I46" s="1079">
        <v>649206.48</v>
      </c>
      <c r="J46" s="1079">
        <v>698292.2300000001</v>
      </c>
      <c r="K46" s="1079">
        <v>1718324.7200000002</v>
      </c>
      <c r="L46" s="1079">
        <v>1591874.49</v>
      </c>
      <c r="M46" s="1079">
        <v>413956.26</v>
      </c>
      <c r="N46" s="1079">
        <v>16718872.380000003</v>
      </c>
      <c r="O46" s="109"/>
      <c r="P46" s="109"/>
      <c r="Q46" s="109"/>
      <c r="R46" s="109"/>
      <c r="S46" s="109"/>
      <c r="T46" s="109"/>
      <c r="U46" s="109"/>
      <c r="V46" s="109"/>
      <c r="W46" s="109"/>
    </row>
    <row r="47" spans="1:23">
      <c r="A47" s="228" t="s">
        <v>299</v>
      </c>
      <c r="B47" s="1077">
        <v>4806394.5799999991</v>
      </c>
      <c r="C47" s="1077">
        <v>4923231.16</v>
      </c>
      <c r="D47" s="1077">
        <v>4393066.57</v>
      </c>
      <c r="E47" s="1077">
        <v>3721171.2300000004</v>
      </c>
      <c r="F47" s="1077">
        <v>3716515.4800000004</v>
      </c>
      <c r="G47" s="1077">
        <v>6590135.0600000005</v>
      </c>
      <c r="H47" s="1077">
        <v>4740622.3900000006</v>
      </c>
      <c r="I47" s="1077">
        <v>4110701.45</v>
      </c>
      <c r="J47" s="1077">
        <v>5022455.3499999996</v>
      </c>
      <c r="K47" s="1077">
        <v>4700307.6700000009</v>
      </c>
      <c r="L47" s="1077">
        <v>3259227.62</v>
      </c>
      <c r="M47" s="1077">
        <v>4144592.13</v>
      </c>
      <c r="N47" s="1077">
        <v>54128420.690000005</v>
      </c>
      <c r="O47" s="109"/>
      <c r="P47" s="109"/>
      <c r="Q47" s="109"/>
      <c r="R47" s="109"/>
      <c r="S47" s="109"/>
      <c r="T47" s="109"/>
      <c r="U47" s="109"/>
      <c r="V47" s="109"/>
      <c r="W47" s="109"/>
    </row>
    <row r="48" spans="1:23">
      <c r="A48" s="228" t="s">
        <v>300</v>
      </c>
      <c r="B48" s="1077">
        <v>3715631.29</v>
      </c>
      <c r="C48" s="1077">
        <v>3604702.73</v>
      </c>
      <c r="D48" s="1077">
        <v>3217443.2</v>
      </c>
      <c r="E48" s="1077">
        <v>2667135.4900000002</v>
      </c>
      <c r="F48" s="1077">
        <v>2723522.85</v>
      </c>
      <c r="G48" s="1077">
        <v>5285548.54</v>
      </c>
      <c r="H48" s="1077">
        <v>3446042.7</v>
      </c>
      <c r="I48" s="1077">
        <v>3175693.46</v>
      </c>
      <c r="J48" s="1077">
        <v>3904586.2</v>
      </c>
      <c r="K48" s="1077">
        <v>3108773.0700000003</v>
      </c>
      <c r="L48" s="1077">
        <v>2257249.4699999997</v>
      </c>
      <c r="M48" s="1077">
        <v>2882498.3</v>
      </c>
      <c r="N48" s="1077">
        <v>39988827.299999997</v>
      </c>
      <c r="O48" s="109"/>
      <c r="P48" s="109"/>
      <c r="Q48" s="109"/>
      <c r="R48" s="109"/>
      <c r="S48" s="109"/>
      <c r="T48" s="109"/>
      <c r="U48" s="109"/>
      <c r="V48" s="109"/>
      <c r="W48" s="109"/>
    </row>
    <row r="49" spans="1:23">
      <c r="A49" s="229" t="s">
        <v>538</v>
      </c>
      <c r="B49" s="1079">
        <v>3715631.29</v>
      </c>
      <c r="C49" s="1079">
        <v>3604702.73</v>
      </c>
      <c r="D49" s="1079">
        <v>3217443.2</v>
      </c>
      <c r="E49" s="1079">
        <v>2667135.4900000002</v>
      </c>
      <c r="F49" s="1079">
        <v>2723522.85</v>
      </c>
      <c r="G49" s="1079">
        <v>5285548.54</v>
      </c>
      <c r="H49" s="1079">
        <v>3446042.7</v>
      </c>
      <c r="I49" s="1079">
        <v>3175693.46</v>
      </c>
      <c r="J49" s="1079">
        <v>3904586.2</v>
      </c>
      <c r="K49" s="1079">
        <v>3108773.0700000003</v>
      </c>
      <c r="L49" s="1079">
        <v>2257249.4699999997</v>
      </c>
      <c r="M49" s="1079">
        <v>2882498.3</v>
      </c>
      <c r="N49" s="1079">
        <v>39988827.299999997</v>
      </c>
      <c r="O49" s="109"/>
      <c r="P49" s="109"/>
      <c r="Q49" s="109"/>
      <c r="R49" s="109"/>
      <c r="S49" s="109"/>
      <c r="T49" s="109"/>
      <c r="U49" s="109"/>
      <c r="V49" s="109"/>
      <c r="W49" s="109"/>
    </row>
    <row r="50" spans="1:23" s="226" customFormat="1">
      <c r="A50" s="228" t="s">
        <v>290</v>
      </c>
      <c r="B50" s="1077">
        <v>153624.82</v>
      </c>
      <c r="C50" s="1077">
        <v>147952.44999999998</v>
      </c>
      <c r="D50" s="1077">
        <v>151555.42000000001</v>
      </c>
      <c r="E50" s="1077">
        <v>154665.62000000002</v>
      </c>
      <c r="F50" s="1077">
        <v>162422.72999999998</v>
      </c>
      <c r="G50" s="1077">
        <v>166587.09</v>
      </c>
      <c r="H50" s="1077">
        <v>175598.45</v>
      </c>
      <c r="I50" s="1077">
        <v>183123.25</v>
      </c>
      <c r="J50" s="1077">
        <v>189523.40000000002</v>
      </c>
      <c r="K50" s="1077">
        <v>192233.93</v>
      </c>
      <c r="L50" s="1077">
        <v>195397.97</v>
      </c>
      <c r="M50" s="1077">
        <v>199687</v>
      </c>
      <c r="N50" s="1077">
        <v>2072372.13</v>
      </c>
      <c r="O50" s="115"/>
      <c r="P50" s="115"/>
      <c r="Q50" s="115"/>
      <c r="R50" s="115"/>
      <c r="S50" s="115"/>
      <c r="T50" s="115"/>
      <c r="U50" s="115"/>
      <c r="V50" s="115"/>
      <c r="W50" s="115"/>
    </row>
    <row r="51" spans="1:23">
      <c r="A51" s="229" t="s">
        <v>539</v>
      </c>
      <c r="B51" s="1079">
        <v>0</v>
      </c>
      <c r="C51" s="1079">
        <v>0</v>
      </c>
      <c r="D51" s="1079">
        <v>0</v>
      </c>
      <c r="E51" s="1079">
        <v>0</v>
      </c>
      <c r="F51" s="1079">
        <v>0</v>
      </c>
      <c r="G51" s="1079">
        <v>0</v>
      </c>
      <c r="H51" s="1079">
        <v>0</v>
      </c>
      <c r="I51" s="1079">
        <v>0</v>
      </c>
      <c r="J51" s="1079">
        <v>0</v>
      </c>
      <c r="K51" s="1079">
        <v>0</v>
      </c>
      <c r="L51" s="1079">
        <v>0</v>
      </c>
      <c r="M51" s="1079">
        <v>0</v>
      </c>
      <c r="N51" s="1079">
        <v>0</v>
      </c>
      <c r="O51" s="109"/>
      <c r="P51" s="109"/>
      <c r="Q51" s="109"/>
      <c r="R51" s="109"/>
      <c r="S51" s="109"/>
      <c r="T51" s="109"/>
      <c r="U51" s="109"/>
      <c r="V51" s="109"/>
      <c r="W51" s="109"/>
    </row>
    <row r="52" spans="1:23"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109"/>
      <c r="P52" s="109"/>
      <c r="Q52" s="109"/>
      <c r="R52" s="109"/>
      <c r="S52" s="109"/>
      <c r="T52" s="109"/>
      <c r="U52" s="109"/>
      <c r="V52" s="109"/>
      <c r="W52" s="109"/>
    </row>
    <row r="53" spans="1:23">
      <c r="A53" s="229" t="s">
        <v>541</v>
      </c>
      <c r="B53" s="1079">
        <v>0</v>
      </c>
      <c r="C53" s="1079">
        <v>0</v>
      </c>
      <c r="D53" s="1079">
        <v>0</v>
      </c>
      <c r="E53" s="1079">
        <v>0</v>
      </c>
      <c r="F53" s="1079">
        <v>0</v>
      </c>
      <c r="G53" s="1079">
        <v>0</v>
      </c>
      <c r="H53" s="1079">
        <v>0</v>
      </c>
      <c r="I53" s="1079">
        <v>0</v>
      </c>
      <c r="J53" s="1079">
        <v>0</v>
      </c>
      <c r="K53" s="1079">
        <v>0</v>
      </c>
      <c r="L53" s="1079">
        <v>0</v>
      </c>
      <c r="M53" s="1079">
        <v>0</v>
      </c>
      <c r="N53" s="1079">
        <v>0</v>
      </c>
      <c r="O53" s="109"/>
      <c r="P53" s="109"/>
      <c r="Q53" s="109"/>
      <c r="R53" s="109"/>
      <c r="S53" s="109"/>
      <c r="T53" s="109"/>
      <c r="U53" s="109"/>
      <c r="V53" s="109"/>
      <c r="W53" s="109"/>
    </row>
    <row r="54" spans="1:23">
      <c r="A54" s="229" t="s">
        <v>542</v>
      </c>
      <c r="B54" s="1079">
        <v>0</v>
      </c>
      <c r="C54" s="1079">
        <v>0</v>
      </c>
      <c r="D54" s="1079">
        <v>0</v>
      </c>
      <c r="E54" s="1079">
        <v>0</v>
      </c>
      <c r="F54" s="1079">
        <v>0</v>
      </c>
      <c r="G54" s="1079">
        <v>0</v>
      </c>
      <c r="H54" s="1079">
        <v>0</v>
      </c>
      <c r="I54" s="1079">
        <v>0</v>
      </c>
      <c r="J54" s="1079">
        <v>0</v>
      </c>
      <c r="K54" s="1079">
        <v>0</v>
      </c>
      <c r="L54" s="1079">
        <v>0</v>
      </c>
      <c r="M54" s="1079">
        <v>0</v>
      </c>
      <c r="N54" s="1079">
        <v>0</v>
      </c>
      <c r="O54" s="109"/>
      <c r="P54" s="109"/>
      <c r="Q54" s="109"/>
      <c r="R54" s="109"/>
      <c r="S54" s="109"/>
      <c r="T54" s="109"/>
      <c r="U54" s="109"/>
      <c r="V54" s="109"/>
      <c r="W54" s="109"/>
    </row>
    <row r="55" spans="1:23">
      <c r="A55" s="229" t="s">
        <v>543</v>
      </c>
      <c r="B55" s="1079">
        <v>0</v>
      </c>
      <c r="C55" s="1079">
        <v>0</v>
      </c>
      <c r="D55" s="1079">
        <v>0</v>
      </c>
      <c r="E55" s="1079">
        <v>0</v>
      </c>
      <c r="F55" s="1079">
        <v>0</v>
      </c>
      <c r="G55" s="1079">
        <v>0</v>
      </c>
      <c r="H55" s="1079">
        <v>0</v>
      </c>
      <c r="I55" s="1079">
        <v>0</v>
      </c>
      <c r="J55" s="1079">
        <v>0</v>
      </c>
      <c r="K55" s="1079">
        <v>0</v>
      </c>
      <c r="L55" s="1079">
        <v>0</v>
      </c>
      <c r="M55" s="1079">
        <v>0</v>
      </c>
      <c r="N55" s="1079">
        <v>0</v>
      </c>
      <c r="O55" s="109"/>
      <c r="P55" s="109"/>
      <c r="Q55" s="109"/>
      <c r="R55" s="109"/>
      <c r="S55" s="109"/>
      <c r="T55" s="109"/>
      <c r="U55" s="109"/>
      <c r="V55" s="109"/>
      <c r="W55" s="109"/>
    </row>
    <row r="56" spans="1:23">
      <c r="A56" s="229" t="s">
        <v>544</v>
      </c>
      <c r="B56" s="1079">
        <v>153624.82</v>
      </c>
      <c r="C56" s="1079">
        <v>147952.44999999998</v>
      </c>
      <c r="D56" s="1079">
        <v>151555.42000000001</v>
      </c>
      <c r="E56" s="1079">
        <v>154665.62000000002</v>
      </c>
      <c r="F56" s="1079">
        <v>162422.72999999998</v>
      </c>
      <c r="G56" s="1079">
        <v>166587.09</v>
      </c>
      <c r="H56" s="1079">
        <v>175598.45</v>
      </c>
      <c r="I56" s="1079">
        <v>183123.25</v>
      </c>
      <c r="J56" s="1079">
        <v>189523.40000000002</v>
      </c>
      <c r="K56" s="1079">
        <v>192233.93</v>
      </c>
      <c r="L56" s="1079">
        <v>195397.97</v>
      </c>
      <c r="M56" s="1079">
        <v>199687</v>
      </c>
      <c r="N56" s="1079">
        <v>2072372.13</v>
      </c>
      <c r="O56" s="109"/>
      <c r="P56" s="109"/>
      <c r="Q56" s="109"/>
      <c r="R56" s="109"/>
      <c r="S56" s="109"/>
      <c r="T56" s="109"/>
      <c r="U56" s="109"/>
      <c r="V56" s="109"/>
      <c r="W56" s="109"/>
    </row>
    <row r="57" spans="1:23">
      <c r="A57" s="229" t="s">
        <v>545</v>
      </c>
      <c r="B57" s="1079">
        <v>0</v>
      </c>
      <c r="C57" s="1079">
        <v>0</v>
      </c>
      <c r="D57" s="1079">
        <v>0</v>
      </c>
      <c r="E57" s="1079">
        <v>0</v>
      </c>
      <c r="F57" s="1079">
        <v>0</v>
      </c>
      <c r="G57" s="1079">
        <v>0</v>
      </c>
      <c r="H57" s="1079">
        <v>0</v>
      </c>
      <c r="I57" s="1079">
        <v>0</v>
      </c>
      <c r="J57" s="1079">
        <v>0</v>
      </c>
      <c r="K57" s="1079">
        <v>0</v>
      </c>
      <c r="L57" s="1079">
        <v>0</v>
      </c>
      <c r="M57" s="1079">
        <v>0</v>
      </c>
      <c r="N57" s="1079">
        <v>0</v>
      </c>
      <c r="O57" s="217"/>
      <c r="P57" s="109"/>
      <c r="Q57" s="109"/>
      <c r="R57" s="109"/>
      <c r="S57" s="109"/>
      <c r="T57" s="109"/>
      <c r="U57" s="109"/>
      <c r="V57" s="109"/>
      <c r="W57" s="109"/>
    </row>
    <row r="58" spans="1:23">
      <c r="A58" s="229" t="s">
        <v>528</v>
      </c>
      <c r="B58" s="1079">
        <v>0</v>
      </c>
      <c r="C58" s="1079">
        <v>0</v>
      </c>
      <c r="D58" s="1079">
        <v>0</v>
      </c>
      <c r="E58" s="1079">
        <v>0</v>
      </c>
      <c r="F58" s="1079">
        <v>0</v>
      </c>
      <c r="G58" s="1079">
        <v>0</v>
      </c>
      <c r="H58" s="1079">
        <v>0</v>
      </c>
      <c r="I58" s="1079">
        <v>0</v>
      </c>
      <c r="J58" s="1079">
        <v>0</v>
      </c>
      <c r="K58" s="1079">
        <v>0</v>
      </c>
      <c r="L58" s="1079">
        <v>0</v>
      </c>
      <c r="M58" s="1079">
        <v>0</v>
      </c>
      <c r="N58" s="1079">
        <v>0</v>
      </c>
      <c r="O58" s="217"/>
      <c r="P58" s="109"/>
      <c r="Q58" s="109"/>
      <c r="R58" s="109"/>
      <c r="S58" s="109"/>
      <c r="T58" s="109"/>
      <c r="U58" s="109"/>
      <c r="V58" s="109"/>
      <c r="W58" s="109"/>
    </row>
    <row r="59" spans="1:23">
      <c r="A59" s="228" t="s">
        <v>4</v>
      </c>
      <c r="B59" s="1077">
        <v>590633.07999999996</v>
      </c>
      <c r="C59" s="1077">
        <v>787830.82</v>
      </c>
      <c r="D59" s="1077">
        <v>641565.24</v>
      </c>
      <c r="E59" s="1077">
        <v>631315.24</v>
      </c>
      <c r="F59" s="1077">
        <v>623545.24</v>
      </c>
      <c r="G59" s="1077">
        <v>622015.24</v>
      </c>
      <c r="H59" s="1077">
        <v>834125.12</v>
      </c>
      <c r="I59" s="1077">
        <v>616215.24</v>
      </c>
      <c r="J59" s="1077">
        <v>630715.24</v>
      </c>
      <c r="K59" s="1077">
        <v>826844.79</v>
      </c>
      <c r="L59" s="1077">
        <v>611715.26</v>
      </c>
      <c r="M59" s="1077">
        <v>622838.41</v>
      </c>
      <c r="N59" s="1077">
        <v>8039358.9200000009</v>
      </c>
      <c r="O59" s="217"/>
      <c r="P59" s="109"/>
      <c r="Q59" s="109"/>
      <c r="R59" s="109"/>
      <c r="S59" s="109"/>
      <c r="T59" s="109"/>
      <c r="U59" s="109"/>
      <c r="V59" s="109"/>
      <c r="W59" s="109"/>
    </row>
    <row r="60" spans="1:23">
      <c r="A60" s="229" t="s">
        <v>546</v>
      </c>
      <c r="B60" s="1079">
        <v>0</v>
      </c>
      <c r="C60" s="1079">
        <v>192591.08</v>
      </c>
      <c r="D60" s="1079">
        <v>0</v>
      </c>
      <c r="E60" s="1079">
        <v>0</v>
      </c>
      <c r="F60" s="1079">
        <v>0</v>
      </c>
      <c r="G60" s="1079">
        <v>0</v>
      </c>
      <c r="H60" s="1079">
        <v>209109.88</v>
      </c>
      <c r="I60" s="1079">
        <v>0</v>
      </c>
      <c r="J60" s="1079">
        <v>0</v>
      </c>
      <c r="K60" s="1079">
        <v>104890.39</v>
      </c>
      <c r="L60" s="1079">
        <v>0</v>
      </c>
      <c r="M60" s="1079">
        <v>0</v>
      </c>
      <c r="N60" s="1079">
        <v>506591.35</v>
      </c>
      <c r="O60" s="217"/>
      <c r="P60" s="109"/>
      <c r="Q60" s="109"/>
      <c r="R60" s="109"/>
      <c r="S60" s="109"/>
      <c r="T60" s="109"/>
      <c r="U60" s="109"/>
      <c r="V60" s="109"/>
      <c r="W60" s="109"/>
    </row>
    <row r="61" spans="1:23" s="226" customFormat="1">
      <c r="A61" s="229" t="s">
        <v>547</v>
      </c>
      <c r="B61" s="1079">
        <v>100</v>
      </c>
      <c r="C61" s="1079">
        <v>4800</v>
      </c>
      <c r="D61" s="1079">
        <v>30050</v>
      </c>
      <c r="E61" s="1079">
        <v>19800</v>
      </c>
      <c r="F61" s="1079">
        <v>12000</v>
      </c>
      <c r="G61" s="1079">
        <v>10500</v>
      </c>
      <c r="H61" s="1079">
        <v>13500</v>
      </c>
      <c r="I61" s="1079">
        <v>4700</v>
      </c>
      <c r="J61" s="1079">
        <v>19200</v>
      </c>
      <c r="K61" s="1079">
        <v>3000</v>
      </c>
      <c r="L61" s="1079">
        <v>200</v>
      </c>
      <c r="M61" s="1079">
        <v>800</v>
      </c>
      <c r="N61" s="1079">
        <v>118650</v>
      </c>
      <c r="O61" s="115"/>
      <c r="P61" s="115"/>
      <c r="Q61" s="115"/>
      <c r="R61" s="115"/>
      <c r="S61" s="115"/>
      <c r="T61" s="115"/>
      <c r="U61" s="115"/>
      <c r="V61" s="115"/>
      <c r="W61" s="115"/>
    </row>
    <row r="62" spans="1:23" s="226" customFormat="1">
      <c r="A62" s="229" t="s">
        <v>562</v>
      </c>
      <c r="B62" s="1079">
        <v>0</v>
      </c>
      <c r="C62" s="1079">
        <v>0</v>
      </c>
      <c r="D62" s="1079">
        <v>0</v>
      </c>
      <c r="E62" s="1079">
        <v>0</v>
      </c>
      <c r="F62" s="1079">
        <v>0</v>
      </c>
      <c r="G62" s="1079">
        <v>0</v>
      </c>
      <c r="H62" s="1079">
        <v>0</v>
      </c>
      <c r="I62" s="1079">
        <v>0</v>
      </c>
      <c r="J62" s="1079">
        <v>0</v>
      </c>
      <c r="K62" s="1079">
        <v>0</v>
      </c>
      <c r="L62" s="1079">
        <v>0</v>
      </c>
      <c r="M62" s="1079">
        <v>0</v>
      </c>
      <c r="N62" s="1079">
        <v>0</v>
      </c>
      <c r="O62" s="115"/>
      <c r="P62" s="115"/>
      <c r="Q62" s="115"/>
      <c r="R62" s="115"/>
      <c r="S62" s="115"/>
      <c r="T62" s="115"/>
      <c r="U62" s="115"/>
      <c r="V62" s="115"/>
      <c r="W62" s="115"/>
    </row>
    <row r="63" spans="1:23">
      <c r="A63" s="229" t="s">
        <v>548</v>
      </c>
      <c r="B63" s="1079">
        <v>590439.74</v>
      </c>
      <c r="C63" s="1079">
        <v>590439.74</v>
      </c>
      <c r="D63" s="1079">
        <v>611515.24</v>
      </c>
      <c r="E63" s="1079">
        <v>611515.24</v>
      </c>
      <c r="F63" s="1079">
        <v>611515.24</v>
      </c>
      <c r="G63" s="1079">
        <v>611515.24</v>
      </c>
      <c r="H63" s="1079">
        <v>611515.24</v>
      </c>
      <c r="I63" s="1079">
        <v>611515.24</v>
      </c>
      <c r="J63" s="1079">
        <v>611515.24</v>
      </c>
      <c r="K63" s="1079">
        <v>718924.4</v>
      </c>
      <c r="L63" s="1079">
        <v>611515.26</v>
      </c>
      <c r="M63" s="1079">
        <v>622038.41</v>
      </c>
      <c r="N63" s="1079">
        <v>7413964.2300000014</v>
      </c>
      <c r="O63" s="109"/>
      <c r="P63" s="109"/>
      <c r="Q63" s="109"/>
      <c r="R63" s="109"/>
      <c r="S63" s="109"/>
      <c r="T63" s="109"/>
      <c r="U63" s="109"/>
      <c r="V63" s="109"/>
      <c r="W63" s="109"/>
    </row>
    <row r="64" spans="1:23">
      <c r="A64" s="229" t="s">
        <v>549</v>
      </c>
      <c r="B64" s="1079">
        <v>93.34</v>
      </c>
      <c r="C64" s="1079">
        <v>0</v>
      </c>
      <c r="D64" s="1079">
        <v>0</v>
      </c>
      <c r="E64" s="1079">
        <v>0</v>
      </c>
      <c r="F64" s="1079">
        <v>30</v>
      </c>
      <c r="G64" s="1079">
        <v>0</v>
      </c>
      <c r="H64" s="1079">
        <v>0</v>
      </c>
      <c r="I64" s="1079">
        <v>0</v>
      </c>
      <c r="J64" s="1079">
        <v>0</v>
      </c>
      <c r="K64" s="1079">
        <v>30</v>
      </c>
      <c r="L64" s="1079">
        <v>0</v>
      </c>
      <c r="M64" s="1079">
        <v>0</v>
      </c>
      <c r="N64" s="1079">
        <v>153.34</v>
      </c>
      <c r="O64" s="109"/>
      <c r="P64" s="109"/>
      <c r="Q64" s="109"/>
      <c r="R64" s="109"/>
      <c r="S64" s="109"/>
      <c r="T64" s="109"/>
      <c r="U64" s="109"/>
      <c r="V64" s="109"/>
      <c r="W64" s="109"/>
    </row>
    <row r="65" spans="1:23">
      <c r="A65" s="228" t="s">
        <v>291</v>
      </c>
      <c r="B65" s="1077">
        <v>346505.39</v>
      </c>
      <c r="C65" s="1079">
        <v>382745.16000000003</v>
      </c>
      <c r="D65" s="1079">
        <v>382502.70999999996</v>
      </c>
      <c r="E65" s="1079">
        <v>268054.88</v>
      </c>
      <c r="F65" s="1079">
        <v>207024.66</v>
      </c>
      <c r="G65" s="1079">
        <v>515984.19</v>
      </c>
      <c r="H65" s="1079">
        <v>284856.12000000005</v>
      </c>
      <c r="I65" s="1079">
        <v>135669.5</v>
      </c>
      <c r="J65" s="1079">
        <v>297630.51000000007</v>
      </c>
      <c r="K65" s="1079">
        <v>572455.88</v>
      </c>
      <c r="L65" s="1079">
        <v>194864.91999999998</v>
      </c>
      <c r="M65" s="1079">
        <v>439568.42000000004</v>
      </c>
      <c r="N65" s="1079">
        <v>4027862.3400000003</v>
      </c>
      <c r="O65" s="109"/>
      <c r="P65" s="109"/>
      <c r="Q65" s="109"/>
      <c r="R65" s="109"/>
      <c r="S65" s="109"/>
      <c r="T65" s="109"/>
      <c r="U65" s="109"/>
      <c r="V65" s="109"/>
      <c r="W65" s="109"/>
    </row>
    <row r="66" spans="1:23" s="226" customFormat="1">
      <c r="A66" s="228" t="s">
        <v>292</v>
      </c>
      <c r="B66" s="1077">
        <v>0</v>
      </c>
      <c r="C66" s="1077">
        <v>0</v>
      </c>
      <c r="D66" s="1077">
        <v>0</v>
      </c>
      <c r="E66" s="1077">
        <v>0</v>
      </c>
      <c r="F66" s="1077">
        <v>0</v>
      </c>
      <c r="G66" s="1077">
        <v>0</v>
      </c>
      <c r="H66" s="1077">
        <v>0</v>
      </c>
      <c r="I66" s="1077">
        <v>0</v>
      </c>
      <c r="J66" s="1077">
        <v>0</v>
      </c>
      <c r="K66" s="1077">
        <v>0</v>
      </c>
      <c r="L66" s="1077">
        <v>0</v>
      </c>
      <c r="M66" s="1077">
        <v>0</v>
      </c>
      <c r="N66" s="1077">
        <v>0</v>
      </c>
      <c r="O66" s="115"/>
      <c r="P66" s="115"/>
      <c r="Q66" s="115"/>
      <c r="R66" s="115"/>
      <c r="S66" s="115"/>
      <c r="T66" s="115"/>
      <c r="U66" s="115"/>
      <c r="V66" s="115"/>
      <c r="W66" s="115"/>
    </row>
    <row r="67" spans="1:23">
      <c r="A67" s="229" t="s">
        <v>550</v>
      </c>
      <c r="B67" s="1079">
        <v>0</v>
      </c>
      <c r="C67" s="1079">
        <v>0</v>
      </c>
      <c r="D67" s="1079">
        <v>0</v>
      </c>
      <c r="E67" s="1079">
        <v>0</v>
      </c>
      <c r="F67" s="1079">
        <v>0</v>
      </c>
      <c r="G67" s="1079">
        <v>0</v>
      </c>
      <c r="H67" s="1079">
        <v>0</v>
      </c>
      <c r="I67" s="1079">
        <v>0</v>
      </c>
      <c r="J67" s="1079">
        <v>0</v>
      </c>
      <c r="K67" s="1079">
        <v>0</v>
      </c>
      <c r="L67" s="1079">
        <v>0</v>
      </c>
      <c r="M67" s="1079">
        <v>0</v>
      </c>
      <c r="N67" s="1079">
        <v>0</v>
      </c>
      <c r="O67" s="109"/>
      <c r="P67" s="109"/>
      <c r="Q67" s="109"/>
      <c r="R67" s="109"/>
      <c r="S67" s="109"/>
      <c r="T67" s="109"/>
      <c r="U67" s="109"/>
      <c r="V67" s="109"/>
      <c r="W67" s="109"/>
    </row>
    <row r="68" spans="1:23">
      <c r="A68" s="229" t="s">
        <v>528</v>
      </c>
      <c r="B68" s="1079">
        <v>0</v>
      </c>
      <c r="C68" s="1079">
        <v>0</v>
      </c>
      <c r="D68" s="1079">
        <v>0</v>
      </c>
      <c r="E68" s="1079">
        <v>0</v>
      </c>
      <c r="F68" s="1079">
        <v>0</v>
      </c>
      <c r="G68" s="1079">
        <v>0</v>
      </c>
      <c r="H68" s="1079">
        <v>0</v>
      </c>
      <c r="I68" s="1079">
        <v>0</v>
      </c>
      <c r="J68" s="1079">
        <v>0</v>
      </c>
      <c r="K68" s="1079">
        <v>0</v>
      </c>
      <c r="L68" s="1079">
        <v>0</v>
      </c>
      <c r="M68" s="1079">
        <v>0</v>
      </c>
      <c r="N68" s="1079">
        <v>0</v>
      </c>
      <c r="O68" s="109"/>
      <c r="P68" s="109"/>
      <c r="Q68" s="109"/>
      <c r="R68" s="109"/>
      <c r="S68" s="109"/>
      <c r="T68" s="109"/>
      <c r="U68" s="109"/>
      <c r="V68" s="109"/>
      <c r="W68" s="109"/>
    </row>
    <row r="69" spans="1:23">
      <c r="A69" s="228" t="s">
        <v>293</v>
      </c>
      <c r="B69" s="1077">
        <v>0</v>
      </c>
      <c r="C69" s="1077">
        <v>0</v>
      </c>
      <c r="D69" s="1077">
        <v>0</v>
      </c>
      <c r="E69" s="1077">
        <v>0</v>
      </c>
      <c r="F69" s="1077">
        <v>0</v>
      </c>
      <c r="G69" s="1077">
        <v>0</v>
      </c>
      <c r="H69" s="1077">
        <v>0</v>
      </c>
      <c r="I69" s="1077">
        <v>0</v>
      </c>
      <c r="J69" s="1077">
        <v>0</v>
      </c>
      <c r="K69" s="1077">
        <v>0</v>
      </c>
      <c r="L69" s="1077">
        <v>0</v>
      </c>
      <c r="M69" s="1077">
        <v>0</v>
      </c>
      <c r="N69" s="1077">
        <v>0</v>
      </c>
    </row>
    <row r="70" spans="1:23">
      <c r="A70" s="229" t="s">
        <v>551</v>
      </c>
      <c r="B70" s="1079">
        <v>0</v>
      </c>
      <c r="C70" s="1079">
        <v>0</v>
      </c>
      <c r="D70" s="1079">
        <v>0</v>
      </c>
      <c r="E70" s="1079">
        <v>0</v>
      </c>
      <c r="F70" s="1079">
        <v>0</v>
      </c>
      <c r="G70" s="1079">
        <v>0</v>
      </c>
      <c r="H70" s="1079">
        <v>0</v>
      </c>
      <c r="I70" s="1079">
        <v>0</v>
      </c>
      <c r="J70" s="1079">
        <v>0</v>
      </c>
      <c r="K70" s="1079">
        <v>0</v>
      </c>
      <c r="L70" s="1079">
        <v>0</v>
      </c>
      <c r="M70" s="1079">
        <v>0</v>
      </c>
      <c r="N70" s="1079">
        <v>0</v>
      </c>
    </row>
    <row r="71" spans="1:23">
      <c r="A71" s="228" t="s">
        <v>294</v>
      </c>
      <c r="B71" s="1077">
        <v>42357</v>
      </c>
      <c r="C71" s="1077">
        <v>48542</v>
      </c>
      <c r="D71" s="1077">
        <v>60881</v>
      </c>
      <c r="E71" s="1077">
        <v>48625</v>
      </c>
      <c r="F71" s="1077">
        <v>45358</v>
      </c>
      <c r="G71" s="1077">
        <v>55656</v>
      </c>
      <c r="H71" s="1077">
        <v>53725</v>
      </c>
      <c r="I71" s="1077">
        <v>53650</v>
      </c>
      <c r="J71" s="1077">
        <v>44270</v>
      </c>
      <c r="K71" s="1077">
        <v>46952</v>
      </c>
      <c r="L71" s="1077">
        <v>37630</v>
      </c>
      <c r="M71" s="1077">
        <v>34662</v>
      </c>
      <c r="N71" s="1077">
        <v>572308</v>
      </c>
    </row>
    <row r="72" spans="1:23">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23">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23">
      <c r="A74" s="229" t="s">
        <v>301</v>
      </c>
      <c r="B74" s="1079">
        <v>42357</v>
      </c>
      <c r="C74" s="1079">
        <v>48542</v>
      </c>
      <c r="D74" s="1079">
        <v>60881</v>
      </c>
      <c r="E74" s="1079">
        <v>48625</v>
      </c>
      <c r="F74" s="1079">
        <v>45358</v>
      </c>
      <c r="G74" s="1079">
        <v>55656</v>
      </c>
      <c r="H74" s="1079">
        <v>53725</v>
      </c>
      <c r="I74" s="1079">
        <v>53650</v>
      </c>
      <c r="J74" s="1079">
        <v>44270</v>
      </c>
      <c r="K74" s="1079">
        <v>46952</v>
      </c>
      <c r="L74" s="1079">
        <v>37630</v>
      </c>
      <c r="M74" s="1079">
        <v>34662</v>
      </c>
      <c r="N74" s="1079">
        <v>572308</v>
      </c>
    </row>
    <row r="75" spans="1:23">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23">
      <c r="A76" s="228" t="s">
        <v>302</v>
      </c>
      <c r="B76" s="1077">
        <v>19.5</v>
      </c>
      <c r="C76" s="1077">
        <v>17.760000000000002</v>
      </c>
      <c r="D76" s="1077">
        <v>32095.119999999999</v>
      </c>
      <c r="E76" s="1077">
        <v>315.74</v>
      </c>
      <c r="F76" s="1077">
        <v>21.94</v>
      </c>
      <c r="G76" s="1077">
        <v>17.53</v>
      </c>
      <c r="H76" s="1077">
        <v>101.28</v>
      </c>
      <c r="I76" s="1077">
        <v>13.99</v>
      </c>
      <c r="J76" s="1077">
        <v>18.25</v>
      </c>
      <c r="K76" s="1077">
        <v>17.599999999999998</v>
      </c>
      <c r="L76" s="1077">
        <v>227732.87</v>
      </c>
      <c r="M76" s="1077">
        <v>15.53</v>
      </c>
      <c r="N76" s="1077">
        <v>260387.11</v>
      </c>
    </row>
    <row r="77" spans="1:23">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23">
      <c r="A78" s="229" t="s">
        <v>432</v>
      </c>
      <c r="B78" s="1079">
        <v>0</v>
      </c>
      <c r="C78" s="1079">
        <v>0</v>
      </c>
      <c r="D78" s="1079">
        <v>0</v>
      </c>
      <c r="E78" s="1079">
        <v>0</v>
      </c>
      <c r="F78" s="1079">
        <v>0</v>
      </c>
      <c r="G78" s="1079">
        <v>0</v>
      </c>
      <c r="H78" s="1079">
        <v>0</v>
      </c>
      <c r="I78" s="1079">
        <v>0</v>
      </c>
      <c r="J78" s="1079">
        <v>0</v>
      </c>
      <c r="K78" s="1079">
        <v>0</v>
      </c>
      <c r="L78" s="1079">
        <v>227712</v>
      </c>
      <c r="M78" s="1079">
        <v>0</v>
      </c>
      <c r="N78" s="1079">
        <v>227712</v>
      </c>
    </row>
    <row r="79" spans="1:23">
      <c r="A79" s="231" t="s">
        <v>556</v>
      </c>
      <c r="B79" s="1079">
        <v>19.5</v>
      </c>
      <c r="C79" s="1079">
        <v>17.760000000000002</v>
      </c>
      <c r="D79" s="1079">
        <v>20.62</v>
      </c>
      <c r="E79" s="1079">
        <v>315.74</v>
      </c>
      <c r="F79" s="1079">
        <v>21.94</v>
      </c>
      <c r="G79" s="1079">
        <v>17.53</v>
      </c>
      <c r="H79" s="1079">
        <v>101.28</v>
      </c>
      <c r="I79" s="1079">
        <v>13.99</v>
      </c>
      <c r="J79" s="1079">
        <v>18.25</v>
      </c>
      <c r="K79" s="1079">
        <v>17.599999999999998</v>
      </c>
      <c r="L79" s="1079">
        <v>20.87</v>
      </c>
      <c r="M79" s="1079">
        <v>15.53</v>
      </c>
      <c r="N79" s="1079">
        <v>600.61</v>
      </c>
    </row>
    <row r="80" spans="1:23">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0</v>
      </c>
      <c r="C81" s="1079">
        <v>0</v>
      </c>
      <c r="D81" s="1079">
        <v>32074.5</v>
      </c>
      <c r="E81" s="1079">
        <v>0</v>
      </c>
      <c r="F81" s="1079">
        <v>0</v>
      </c>
      <c r="G81" s="1079">
        <v>0</v>
      </c>
      <c r="H81" s="1079">
        <v>0</v>
      </c>
      <c r="I81" s="1079">
        <v>0</v>
      </c>
      <c r="J81" s="1079">
        <v>0</v>
      </c>
      <c r="K81" s="1079">
        <v>0</v>
      </c>
      <c r="L81" s="1079">
        <v>0</v>
      </c>
      <c r="M81" s="1079">
        <v>0</v>
      </c>
      <c r="N81" s="1079">
        <v>32074.5</v>
      </c>
    </row>
    <row r="82" spans="1:14">
      <c r="A82" s="232" t="s">
        <v>122</v>
      </c>
      <c r="B82" s="1121">
        <v>14612134.189999998</v>
      </c>
      <c r="C82" s="1121">
        <v>14807861.92</v>
      </c>
      <c r="D82" s="1121">
        <v>21581082.16</v>
      </c>
      <c r="E82" s="1121">
        <v>20905386.719999999</v>
      </c>
      <c r="F82" s="1121">
        <v>28814162.410000004</v>
      </c>
      <c r="G82" s="1121">
        <v>17663771.520000003</v>
      </c>
      <c r="H82" s="1121">
        <v>16983476.390000001</v>
      </c>
      <c r="I82" s="1121">
        <v>13302477.940000003</v>
      </c>
      <c r="J82" s="1121">
        <v>19048638.980000004</v>
      </c>
      <c r="K82" s="1121">
        <v>16747460.08</v>
      </c>
      <c r="L82" s="1121">
        <v>10857621.689999999</v>
      </c>
      <c r="M82" s="1121">
        <v>12547142.239999998</v>
      </c>
      <c r="N82" s="1121">
        <v>207871216.24000004</v>
      </c>
    </row>
    <row r="83" spans="1:14">
      <c r="A83" s="233" t="s">
        <v>443</v>
      </c>
    </row>
    <row r="84" spans="1:14">
      <c r="A84" s="155" t="s">
        <v>1628</v>
      </c>
    </row>
    <row r="85" spans="1:14">
      <c r="A85" s="127" t="s">
        <v>559</v>
      </c>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K85"/>
  <sheetViews>
    <sheetView showGridLines="0" zoomScaleNormal="100" workbookViewId="0">
      <pane xSplit="1" ySplit="7" topLeftCell="B48" activePane="bottomRight" state="frozen"/>
      <selection pane="topRight" activeCell="B1" sqref="B1"/>
      <selection pane="bottomLeft" activeCell="A12" sqref="A12"/>
      <selection pane="bottomRight" activeCell="K83" sqref="K83"/>
    </sheetView>
  </sheetViews>
  <sheetFormatPr defaultColWidth="9.140625" defaultRowHeight="12.75"/>
  <cols>
    <col min="1" max="1" width="69.85546875" style="109" customWidth="1"/>
    <col min="2" max="7" width="11" style="109" customWidth="1"/>
    <col min="8" max="16384" width="9.140625" style="109"/>
  </cols>
  <sheetData>
    <row r="1" spans="1:11">
      <c r="A1" s="133" t="s">
        <v>115</v>
      </c>
      <c r="B1" s="135"/>
      <c r="C1" s="135"/>
      <c r="D1" s="135"/>
      <c r="E1" s="135"/>
      <c r="F1" s="137"/>
      <c r="G1" s="137"/>
      <c r="H1" s="136"/>
      <c r="I1" s="136"/>
      <c r="J1" s="136"/>
      <c r="K1" s="136">
        <v>45</v>
      </c>
    </row>
    <row r="2" spans="1:11">
      <c r="A2" s="225"/>
      <c r="B2" s="225"/>
      <c r="C2" s="225"/>
      <c r="D2" s="225"/>
      <c r="E2" s="225"/>
      <c r="F2" s="225"/>
      <c r="G2" s="225"/>
    </row>
    <row r="3" spans="1:11">
      <c r="A3" s="225"/>
      <c r="B3" s="225"/>
      <c r="C3" s="225"/>
      <c r="D3" s="225"/>
      <c r="E3" s="225"/>
      <c r="F3" s="225"/>
      <c r="G3" s="225"/>
    </row>
    <row r="4" spans="1:11">
      <c r="A4" s="226" t="s">
        <v>321</v>
      </c>
    </row>
    <row r="5" spans="1:11">
      <c r="A5" s="226" t="s">
        <v>1642</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7">
        <v>68734403.169999987</v>
      </c>
      <c r="C8" s="1077">
        <v>69737962.699999988</v>
      </c>
      <c r="D8" s="1077">
        <v>91080037.100000009</v>
      </c>
      <c r="E8" s="1077">
        <v>103041512.55000001</v>
      </c>
      <c r="F8" s="1077">
        <v>104307073.35000001</v>
      </c>
      <c r="G8" s="1077">
        <v>74762956.200000003</v>
      </c>
      <c r="H8" s="1077">
        <v>129392479.24000002</v>
      </c>
      <c r="I8" s="1077">
        <v>75991716.449999988</v>
      </c>
      <c r="J8" s="1077">
        <v>87652899.200000003</v>
      </c>
      <c r="K8" s="1077">
        <v>82421521.590000004</v>
      </c>
    </row>
    <row r="9" spans="1:11">
      <c r="A9" s="228" t="s">
        <v>297</v>
      </c>
      <c r="B9" s="1077">
        <v>25964947.269999992</v>
      </c>
      <c r="C9" s="1077">
        <v>26236462.109999996</v>
      </c>
      <c r="D9" s="1077">
        <v>32571100.250000004</v>
      </c>
      <c r="E9" s="1077">
        <v>41003996.869999997</v>
      </c>
      <c r="F9" s="1077">
        <v>40968089.400000006</v>
      </c>
      <c r="G9" s="1077">
        <v>28376379.400000006</v>
      </c>
      <c r="H9" s="1077">
        <v>46564047.310000002</v>
      </c>
      <c r="I9" s="1077">
        <v>21350388.18</v>
      </c>
      <c r="J9" s="1077">
        <v>16217315.049999999</v>
      </c>
      <c r="K9" s="1077">
        <v>12932510.370000001</v>
      </c>
    </row>
    <row r="10" spans="1:11">
      <c r="A10" s="229" t="s">
        <v>505</v>
      </c>
      <c r="B10" s="1079">
        <v>17566905.009999998</v>
      </c>
      <c r="C10" s="1079">
        <v>18277101.579999998</v>
      </c>
      <c r="D10" s="1079">
        <v>22574023.109999999</v>
      </c>
      <c r="E10" s="1079">
        <v>31771141.139999997</v>
      </c>
      <c r="F10" s="1079">
        <v>32538008.500000007</v>
      </c>
      <c r="G10" s="1079">
        <v>20457509.080000006</v>
      </c>
      <c r="H10" s="1079">
        <v>37112762.270000003</v>
      </c>
      <c r="I10" s="1079">
        <v>17398121.370000001</v>
      </c>
      <c r="J10" s="1079">
        <v>13757857.34</v>
      </c>
      <c r="K10" s="1079">
        <v>11051293.880000001</v>
      </c>
    </row>
    <row r="11" spans="1:11">
      <c r="A11" s="229" t="s">
        <v>506</v>
      </c>
      <c r="B11" s="1079">
        <v>5325756.58</v>
      </c>
      <c r="C11" s="1079">
        <v>5200493.91</v>
      </c>
      <c r="D11" s="1079">
        <v>6218441.04</v>
      </c>
      <c r="E11" s="1079">
        <v>4864913.24</v>
      </c>
      <c r="F11" s="1079">
        <v>5132338.57</v>
      </c>
      <c r="G11" s="1079">
        <v>6097215.5599999996</v>
      </c>
      <c r="H11" s="1079">
        <v>6570043.4999999991</v>
      </c>
      <c r="I11" s="1079">
        <v>1514845.27</v>
      </c>
      <c r="J11" s="1079">
        <v>1168205.18</v>
      </c>
      <c r="K11" s="1079">
        <v>1079117.6700000002</v>
      </c>
    </row>
    <row r="12" spans="1:11">
      <c r="A12" s="229" t="s">
        <v>507</v>
      </c>
      <c r="B12" s="1079">
        <v>1297046.42</v>
      </c>
      <c r="C12" s="1079">
        <v>1238096.3999999999</v>
      </c>
      <c r="D12" s="1079">
        <v>1523283.3499999996</v>
      </c>
      <c r="E12" s="1079">
        <v>2591735.9499999997</v>
      </c>
      <c r="F12" s="1079">
        <v>1733859.93</v>
      </c>
      <c r="G12" s="1079">
        <v>1336525.56</v>
      </c>
      <c r="H12" s="1079">
        <v>2129843.17</v>
      </c>
      <c r="I12" s="1079">
        <v>975729.59</v>
      </c>
      <c r="J12" s="1079">
        <v>1157206.69</v>
      </c>
      <c r="K12" s="1079">
        <v>727827.33</v>
      </c>
    </row>
    <row r="13" spans="1:11">
      <c r="A13" s="229" t="s">
        <v>508</v>
      </c>
      <c r="B13" s="1079">
        <v>66684.81</v>
      </c>
      <c r="C13" s="1079">
        <v>76264.13</v>
      </c>
      <c r="D13" s="1079">
        <v>22768.300000000003</v>
      </c>
      <c r="E13" s="1079">
        <v>120461</v>
      </c>
      <c r="F13" s="1079">
        <v>346355.53</v>
      </c>
      <c r="G13" s="1079">
        <v>84627.76</v>
      </c>
      <c r="H13" s="1079">
        <v>377974.11</v>
      </c>
      <c r="I13" s="1079">
        <v>61.9</v>
      </c>
      <c r="J13" s="1079">
        <v>0</v>
      </c>
      <c r="K13" s="1079">
        <v>480.33</v>
      </c>
    </row>
    <row r="14" spans="1:11">
      <c r="A14" s="229" t="s">
        <v>509</v>
      </c>
      <c r="B14" s="1079">
        <v>446966.49</v>
      </c>
      <c r="C14" s="1079">
        <v>967824.84</v>
      </c>
      <c r="D14" s="1079">
        <v>1518746.85</v>
      </c>
      <c r="E14" s="1079">
        <v>1655745.5399999998</v>
      </c>
      <c r="F14" s="1079">
        <v>1155667.4700000002</v>
      </c>
      <c r="G14" s="1079">
        <v>263895.19</v>
      </c>
      <c r="H14" s="1079">
        <v>336633.9</v>
      </c>
      <c r="I14" s="1079">
        <v>159890.54</v>
      </c>
      <c r="J14" s="1079">
        <v>134045.84000000003</v>
      </c>
      <c r="K14" s="1079">
        <v>54681.9</v>
      </c>
    </row>
    <row r="15" spans="1:11">
      <c r="A15" s="229" t="s">
        <v>510</v>
      </c>
      <c r="B15" s="1079">
        <v>66684.81</v>
      </c>
      <c r="C15" s="1079">
        <v>76264.13</v>
      </c>
      <c r="D15" s="1079">
        <v>590653.62</v>
      </c>
      <c r="E15" s="1079">
        <v>0</v>
      </c>
      <c r="F15" s="1079">
        <v>3031.28</v>
      </c>
      <c r="G15" s="1079">
        <v>249.76</v>
      </c>
      <c r="H15" s="1079">
        <v>57.11</v>
      </c>
      <c r="I15" s="1079">
        <v>61.9</v>
      </c>
      <c r="J15" s="1079">
        <v>0</v>
      </c>
      <c r="K15" s="1079">
        <v>480.33</v>
      </c>
    </row>
    <row r="16" spans="1:11">
      <c r="A16" s="229" t="s">
        <v>511</v>
      </c>
      <c r="B16" s="1079">
        <v>1194903.1500000001</v>
      </c>
      <c r="C16" s="1079">
        <v>400417.12</v>
      </c>
      <c r="D16" s="1079">
        <v>123183.97999999998</v>
      </c>
      <c r="E16" s="1079">
        <v>0</v>
      </c>
      <c r="F16" s="1079">
        <v>58828.119999999995</v>
      </c>
      <c r="G16" s="1079">
        <v>136356.49</v>
      </c>
      <c r="H16" s="1079">
        <v>36733.25</v>
      </c>
      <c r="I16" s="1079">
        <v>1301677.6099999999</v>
      </c>
      <c r="J16" s="1079">
        <v>0</v>
      </c>
      <c r="K16" s="1079">
        <v>18628.93</v>
      </c>
    </row>
    <row r="17" spans="1:11">
      <c r="A17" s="228" t="s">
        <v>288</v>
      </c>
      <c r="B17" s="1077">
        <v>27124662.189999998</v>
      </c>
      <c r="C17" s="1077">
        <v>28110358.839999996</v>
      </c>
      <c r="D17" s="1077">
        <v>39868635.25</v>
      </c>
      <c r="E17" s="1077">
        <v>39272135.88000001</v>
      </c>
      <c r="F17" s="1077">
        <v>38006123.310000002</v>
      </c>
      <c r="G17" s="1077">
        <v>30813868.250000004</v>
      </c>
      <c r="H17" s="1077">
        <v>58987741.460000008</v>
      </c>
      <c r="I17" s="1077">
        <v>37996164.090000004</v>
      </c>
      <c r="J17" s="1077">
        <v>49998622.240000002</v>
      </c>
      <c r="K17" s="1077">
        <v>49678101.610000007</v>
      </c>
    </row>
    <row r="18" spans="1:11">
      <c r="A18" s="229" t="s">
        <v>512</v>
      </c>
      <c r="B18" s="1079">
        <v>26820354.98</v>
      </c>
      <c r="C18" s="1079">
        <v>26808160.68</v>
      </c>
      <c r="D18" s="1079">
        <v>38257205.830000006</v>
      </c>
      <c r="E18" s="1079">
        <v>36503866.500000007</v>
      </c>
      <c r="F18" s="1079">
        <v>37240934.309999995</v>
      </c>
      <c r="G18" s="1079">
        <v>30641422.670000002</v>
      </c>
      <c r="H18" s="1079">
        <v>57074366.470000006</v>
      </c>
      <c r="I18" s="1079">
        <v>36661735.769999996</v>
      </c>
      <c r="J18" s="1079">
        <v>48905047.130000003</v>
      </c>
      <c r="K18" s="1079">
        <v>48741449.730000004</v>
      </c>
    </row>
    <row r="19" spans="1:11">
      <c r="A19" s="229" t="s">
        <v>513</v>
      </c>
      <c r="B19" s="1079">
        <v>0</v>
      </c>
      <c r="C19" s="1079">
        <v>0</v>
      </c>
      <c r="D19" s="1079">
        <v>0</v>
      </c>
      <c r="E19" s="1079">
        <v>0</v>
      </c>
      <c r="F19" s="1079">
        <v>0</v>
      </c>
      <c r="G19" s="1079">
        <v>0</v>
      </c>
      <c r="H19" s="1079">
        <v>0</v>
      </c>
      <c r="I19" s="1079">
        <v>0</v>
      </c>
      <c r="J19" s="1079">
        <v>0</v>
      </c>
      <c r="K19" s="1079">
        <v>0</v>
      </c>
    </row>
    <row r="20" spans="1:11">
      <c r="A20" s="229" t="s">
        <v>514</v>
      </c>
      <c r="B20" s="1079">
        <v>0</v>
      </c>
      <c r="C20" s="1079">
        <v>0</v>
      </c>
      <c r="D20" s="1079">
        <v>0</v>
      </c>
      <c r="E20" s="1079">
        <v>0</v>
      </c>
      <c r="F20" s="1079">
        <v>0</v>
      </c>
      <c r="G20" s="1079">
        <v>0</v>
      </c>
      <c r="H20" s="1079">
        <v>0</v>
      </c>
      <c r="I20" s="1079">
        <v>0</v>
      </c>
      <c r="J20" s="1079">
        <v>0</v>
      </c>
      <c r="K20" s="1079">
        <v>0</v>
      </c>
    </row>
    <row r="21" spans="1:11">
      <c r="A21" s="229" t="s">
        <v>515</v>
      </c>
      <c r="B21" s="1079">
        <v>70176.789999999994</v>
      </c>
      <c r="C21" s="1079">
        <v>1047757.24</v>
      </c>
      <c r="D21" s="1079">
        <v>1470124.05</v>
      </c>
      <c r="E21" s="1079">
        <v>2760968.3199999994</v>
      </c>
      <c r="F21" s="1079">
        <v>753243.92</v>
      </c>
      <c r="G21" s="1079">
        <v>0</v>
      </c>
      <c r="H21" s="1079">
        <v>1730151.8499999999</v>
      </c>
      <c r="I21" s="1079">
        <v>1287619.7699999998</v>
      </c>
      <c r="J21" s="1079">
        <v>1091880.7999999998</v>
      </c>
      <c r="K21" s="1079">
        <v>920327.2</v>
      </c>
    </row>
    <row r="22" spans="1:11">
      <c r="A22" s="229" t="s">
        <v>516</v>
      </c>
      <c r="B22" s="1079">
        <v>0</v>
      </c>
      <c r="C22" s="1079">
        <v>0</v>
      </c>
      <c r="D22" s="1079">
        <v>0</v>
      </c>
      <c r="E22" s="1079">
        <v>0</v>
      </c>
      <c r="F22" s="1079">
        <v>0</v>
      </c>
      <c r="G22" s="1079">
        <v>0</v>
      </c>
      <c r="H22" s="1079">
        <v>0</v>
      </c>
      <c r="I22" s="1079">
        <v>0</v>
      </c>
      <c r="J22" s="1079">
        <v>0</v>
      </c>
      <c r="K22" s="1079">
        <v>0</v>
      </c>
    </row>
    <row r="23" spans="1:11">
      <c r="A23" s="229" t="s">
        <v>517</v>
      </c>
      <c r="B23" s="1079">
        <v>0</v>
      </c>
      <c r="C23" s="1079">
        <v>0</v>
      </c>
      <c r="D23" s="1079">
        <v>0</v>
      </c>
      <c r="E23" s="1079">
        <v>0</v>
      </c>
      <c r="F23" s="1079">
        <v>0</v>
      </c>
      <c r="G23" s="1079">
        <v>0</v>
      </c>
      <c r="H23" s="1079">
        <v>0</v>
      </c>
      <c r="I23" s="1079">
        <v>0</v>
      </c>
      <c r="J23" s="1079">
        <v>0</v>
      </c>
      <c r="K23" s="1079">
        <v>0</v>
      </c>
    </row>
    <row r="24" spans="1:11">
      <c r="A24" s="229" t="s">
        <v>518</v>
      </c>
      <c r="B24" s="1079">
        <v>100760.79999999999</v>
      </c>
      <c r="C24" s="1079">
        <v>98887.16</v>
      </c>
      <c r="D24" s="1079">
        <v>22768.300000000003</v>
      </c>
      <c r="E24" s="1079">
        <v>7301.0599999999995</v>
      </c>
      <c r="F24" s="1079">
        <v>5972.54</v>
      </c>
      <c r="G24" s="1079">
        <v>55334.26</v>
      </c>
      <c r="H24" s="1079">
        <v>3214.81</v>
      </c>
      <c r="I24" s="1079">
        <v>1023.8</v>
      </c>
      <c r="J24" s="1079">
        <v>0</v>
      </c>
      <c r="K24" s="1079">
        <v>15364.02</v>
      </c>
    </row>
    <row r="25" spans="1:11">
      <c r="A25" s="229" t="s">
        <v>519</v>
      </c>
      <c r="B25" s="1079">
        <v>66684.81</v>
      </c>
      <c r="C25" s="1079">
        <v>79289.630000000019</v>
      </c>
      <c r="D25" s="1079">
        <v>95768.769999999975</v>
      </c>
      <c r="E25" s="1079">
        <v>0</v>
      </c>
      <c r="F25" s="1079">
        <v>2986.27</v>
      </c>
      <c r="G25" s="1079">
        <v>116861.56</v>
      </c>
      <c r="H25" s="1079">
        <v>57.11</v>
      </c>
      <c r="I25" s="1079">
        <v>61.9</v>
      </c>
      <c r="J25" s="1079">
        <v>0</v>
      </c>
      <c r="K25" s="1079">
        <v>480.33</v>
      </c>
    </row>
    <row r="26" spans="1:11">
      <c r="A26" s="229" t="s">
        <v>520</v>
      </c>
      <c r="B26" s="1079">
        <v>66684.809999999983</v>
      </c>
      <c r="C26" s="1079">
        <v>76264.13</v>
      </c>
      <c r="D26" s="1079">
        <v>22768.300000000003</v>
      </c>
      <c r="E26" s="1079">
        <v>0</v>
      </c>
      <c r="F26" s="1079">
        <v>2986.27</v>
      </c>
      <c r="G26" s="1079">
        <v>249.76</v>
      </c>
      <c r="H26" s="1079">
        <v>179951.21999999997</v>
      </c>
      <c r="I26" s="1079">
        <v>45722.85</v>
      </c>
      <c r="J26" s="1079">
        <v>1694.31</v>
      </c>
      <c r="K26" s="1079">
        <v>480.33</v>
      </c>
    </row>
    <row r="27" spans="1:11">
      <c r="A27" s="228" t="s">
        <v>287</v>
      </c>
      <c r="B27" s="1077">
        <v>13469655.899999999</v>
      </c>
      <c r="C27" s="1077">
        <v>11773774.4</v>
      </c>
      <c r="D27" s="1077">
        <v>10474689.84</v>
      </c>
      <c r="E27" s="1077">
        <v>13600103.680000002</v>
      </c>
      <c r="F27" s="1077">
        <v>17558162.510000002</v>
      </c>
      <c r="G27" s="1077">
        <v>12860527.830000002</v>
      </c>
      <c r="H27" s="1077">
        <v>20092983.460000001</v>
      </c>
      <c r="I27" s="1077">
        <v>11179077.550000001</v>
      </c>
      <c r="J27" s="1077">
        <v>15866456.229999999</v>
      </c>
      <c r="K27" s="1077">
        <v>14718347.91</v>
      </c>
    </row>
    <row r="28" spans="1:11">
      <c r="A28" s="229" t="s">
        <v>521</v>
      </c>
      <c r="B28" s="1079">
        <v>644753.15999999992</v>
      </c>
      <c r="C28" s="1079">
        <v>653574.52</v>
      </c>
      <c r="D28" s="1079">
        <v>222768.30000000002</v>
      </c>
      <c r="E28" s="1079">
        <v>334704.84999999998</v>
      </c>
      <c r="F28" s="1079">
        <v>687125.67</v>
      </c>
      <c r="G28" s="1079">
        <v>422645.14</v>
      </c>
      <c r="H28" s="1079">
        <v>1688675.6700000004</v>
      </c>
      <c r="I28" s="1079">
        <v>61.9</v>
      </c>
      <c r="J28" s="1079">
        <v>1228620.22</v>
      </c>
      <c r="K28" s="1079">
        <v>480.33</v>
      </c>
    </row>
    <row r="29" spans="1:11">
      <c r="A29" s="229" t="s">
        <v>522</v>
      </c>
      <c r="B29" s="1079">
        <v>660945.12000000011</v>
      </c>
      <c r="C29" s="1079">
        <v>407042.11</v>
      </c>
      <c r="D29" s="1079">
        <v>172827.84</v>
      </c>
      <c r="E29" s="1079">
        <v>200752.36</v>
      </c>
      <c r="F29" s="1079">
        <v>542521.86</v>
      </c>
      <c r="G29" s="1079">
        <v>1401553.13</v>
      </c>
      <c r="H29" s="1079">
        <v>1971210.5299999998</v>
      </c>
      <c r="I29" s="1079">
        <v>1349895.29</v>
      </c>
      <c r="J29" s="1079">
        <v>3382213.67</v>
      </c>
      <c r="K29" s="1079">
        <v>2683352.0500000003</v>
      </c>
    </row>
    <row r="30" spans="1:11">
      <c r="A30" s="229" t="s">
        <v>523</v>
      </c>
      <c r="B30" s="1079">
        <v>2492101.52</v>
      </c>
      <c r="C30" s="1079">
        <v>1881412.66</v>
      </c>
      <c r="D30" s="1079">
        <v>790503.03</v>
      </c>
      <c r="E30" s="1079">
        <v>1336891.7999999998</v>
      </c>
      <c r="F30" s="1079">
        <v>1951720.36</v>
      </c>
      <c r="G30" s="1079">
        <v>826600.52</v>
      </c>
      <c r="H30" s="1079">
        <v>582836.60999999987</v>
      </c>
      <c r="I30" s="1079">
        <v>351404.6</v>
      </c>
      <c r="J30" s="1079">
        <v>232240.96</v>
      </c>
      <c r="K30" s="1079">
        <v>33832.770000000004</v>
      </c>
    </row>
    <row r="31" spans="1:11">
      <c r="A31" s="229" t="s">
        <v>524</v>
      </c>
      <c r="B31" s="1079">
        <v>2422260.7599999998</v>
      </c>
      <c r="C31" s="1079">
        <v>2371546.04</v>
      </c>
      <c r="D31" s="1079">
        <v>2684429.3400000003</v>
      </c>
      <c r="E31" s="1079">
        <v>2978584.74</v>
      </c>
      <c r="F31" s="1079">
        <v>3466749.4899999998</v>
      </c>
      <c r="G31" s="1079">
        <v>2205744.88</v>
      </c>
      <c r="H31" s="1079">
        <v>3431445.3000000007</v>
      </c>
      <c r="I31" s="1079">
        <v>1687597.48</v>
      </c>
      <c r="J31" s="1079">
        <v>1294675.73</v>
      </c>
      <c r="K31" s="1079">
        <v>1315956.18</v>
      </c>
    </row>
    <row r="32" spans="1:11">
      <c r="A32" s="229" t="s">
        <v>525</v>
      </c>
      <c r="B32" s="1079">
        <v>0</v>
      </c>
      <c r="C32" s="1079">
        <v>0</v>
      </c>
      <c r="D32" s="1079">
        <v>0</v>
      </c>
      <c r="E32" s="1079">
        <v>0</v>
      </c>
      <c r="F32" s="1079">
        <v>0</v>
      </c>
      <c r="G32" s="1079">
        <v>0</v>
      </c>
      <c r="H32" s="1079">
        <v>0</v>
      </c>
      <c r="I32" s="1079">
        <v>0</v>
      </c>
      <c r="J32" s="1079">
        <v>0</v>
      </c>
      <c r="K32" s="1079">
        <v>0</v>
      </c>
    </row>
    <row r="33" spans="1:11">
      <c r="A33" s="229" t="s">
        <v>526</v>
      </c>
      <c r="B33" s="1079">
        <v>4383464.8900000006</v>
      </c>
      <c r="C33" s="1079">
        <v>4063948.45</v>
      </c>
      <c r="D33" s="1079">
        <v>4453460.8099999996</v>
      </c>
      <c r="E33" s="1079">
        <v>6412021.5200000014</v>
      </c>
      <c r="F33" s="1079">
        <v>7335853.1000000006</v>
      </c>
      <c r="G33" s="1079">
        <v>5259914.4300000006</v>
      </c>
      <c r="H33" s="1079">
        <v>6429044.7400000002</v>
      </c>
      <c r="I33" s="1079">
        <v>4983010.5299999993</v>
      </c>
      <c r="J33" s="1079">
        <v>5405418.040000001</v>
      </c>
      <c r="K33" s="1079">
        <v>7428220.7999999989</v>
      </c>
    </row>
    <row r="34" spans="1:11">
      <c r="A34" s="229" t="s">
        <v>527</v>
      </c>
      <c r="B34" s="1079">
        <v>2397854.7799999998</v>
      </c>
      <c r="C34" s="1079">
        <v>1963750.4400000002</v>
      </c>
      <c r="D34" s="1079">
        <v>1843485.8599999999</v>
      </c>
      <c r="E34" s="1079">
        <v>1341672.3600000001</v>
      </c>
      <c r="F34" s="1079">
        <v>1475912.6500000001</v>
      </c>
      <c r="G34" s="1079">
        <v>515851.44999999995</v>
      </c>
      <c r="H34" s="1079">
        <v>687297.1399999999</v>
      </c>
      <c r="I34" s="1079">
        <v>2159050.9500000002</v>
      </c>
      <c r="J34" s="1079">
        <v>0</v>
      </c>
      <c r="K34" s="1079">
        <v>0</v>
      </c>
    </row>
    <row r="35" spans="1:11">
      <c r="A35" s="229" t="s">
        <v>528</v>
      </c>
      <c r="B35" s="1079">
        <v>468275.67000000004</v>
      </c>
      <c r="C35" s="1079">
        <v>432500.18000000005</v>
      </c>
      <c r="D35" s="1079">
        <v>307214.65999999992</v>
      </c>
      <c r="E35" s="1079">
        <v>995476.05</v>
      </c>
      <c r="F35" s="1079">
        <v>2098279.3799999994</v>
      </c>
      <c r="G35" s="1079">
        <v>2228218.2800000003</v>
      </c>
      <c r="H35" s="1079">
        <v>5302473.4699999988</v>
      </c>
      <c r="I35" s="1079">
        <v>648056.79999999993</v>
      </c>
      <c r="J35" s="1079">
        <v>4323287.6099999994</v>
      </c>
      <c r="K35" s="1079">
        <v>3256505.7800000003</v>
      </c>
    </row>
    <row r="36" spans="1:11">
      <c r="A36" s="228" t="s">
        <v>285</v>
      </c>
      <c r="B36" s="1077">
        <v>2175137.8100000005</v>
      </c>
      <c r="C36" s="1077">
        <v>3617367.3500000006</v>
      </c>
      <c r="D36" s="1077">
        <v>8165611.7600000007</v>
      </c>
      <c r="E36" s="1077">
        <v>9165276.1199999992</v>
      </c>
      <c r="F36" s="1077">
        <v>7774698.1299999999</v>
      </c>
      <c r="G36" s="1077">
        <v>2712180.72</v>
      </c>
      <c r="H36" s="1077">
        <v>3747707.01</v>
      </c>
      <c r="I36" s="1077">
        <v>5466086.629999999</v>
      </c>
      <c r="J36" s="1077">
        <v>5570505.6800000006</v>
      </c>
      <c r="K36" s="1077">
        <v>5092561.6999999993</v>
      </c>
    </row>
    <row r="37" spans="1:11">
      <c r="A37" s="228" t="s">
        <v>184</v>
      </c>
      <c r="B37" s="1077">
        <v>27213809.470000003</v>
      </c>
      <c r="C37" s="1077">
        <v>39176364.890000001</v>
      </c>
      <c r="D37" s="1077">
        <v>45107372.550000004</v>
      </c>
      <c r="E37" s="1077">
        <v>59346586.509999998</v>
      </c>
      <c r="F37" s="1077">
        <v>61893480.93</v>
      </c>
      <c r="G37" s="1077">
        <v>52139912.679999992</v>
      </c>
      <c r="H37" s="1077">
        <v>114280186.45000003</v>
      </c>
      <c r="I37" s="1077">
        <v>115046416.84</v>
      </c>
      <c r="J37" s="1077">
        <v>97443087.960000008</v>
      </c>
      <c r="K37" s="1077">
        <v>70488578.850000009</v>
      </c>
    </row>
    <row r="38" spans="1:11">
      <c r="A38" s="229" t="s">
        <v>529</v>
      </c>
      <c r="B38" s="1079">
        <v>16309887.380000001</v>
      </c>
      <c r="C38" s="1079">
        <v>18613735.91</v>
      </c>
      <c r="D38" s="1079">
        <v>21476209.68</v>
      </c>
      <c r="E38" s="1079">
        <v>36005037.019999996</v>
      </c>
      <c r="F38" s="1079">
        <v>25482353.68</v>
      </c>
      <c r="G38" s="1079">
        <v>22036407.739999998</v>
      </c>
      <c r="H38" s="1079">
        <v>56590717.930000015</v>
      </c>
      <c r="I38" s="1079">
        <v>86365023.670000017</v>
      </c>
      <c r="J38" s="1079">
        <v>66232101.000000007</v>
      </c>
      <c r="K38" s="1079">
        <v>34873714.700000003</v>
      </c>
    </row>
    <row r="39" spans="1:11">
      <c r="A39" s="229" t="s">
        <v>530</v>
      </c>
      <c r="B39" s="1079">
        <v>1221087.47</v>
      </c>
      <c r="C39" s="1079">
        <v>1085190.4300000002</v>
      </c>
      <c r="D39" s="1079">
        <v>1793562.82</v>
      </c>
      <c r="E39" s="1079">
        <v>2451518.63</v>
      </c>
      <c r="F39" s="1079">
        <v>5366808.9699999988</v>
      </c>
      <c r="G39" s="1079">
        <v>5300394.21</v>
      </c>
      <c r="H39" s="1079">
        <v>7879945.3400000008</v>
      </c>
      <c r="I39" s="1079">
        <v>2804356.3600000003</v>
      </c>
      <c r="J39" s="1079">
        <v>4993843.8099999987</v>
      </c>
      <c r="K39" s="1079">
        <v>4409425.42</v>
      </c>
    </row>
    <row r="40" spans="1:11">
      <c r="A40" s="229" t="s">
        <v>531</v>
      </c>
      <c r="B40" s="1079">
        <v>4172623.53</v>
      </c>
      <c r="C40" s="1079">
        <v>5555525.1300000008</v>
      </c>
      <c r="D40" s="1079">
        <v>7883110.9100000011</v>
      </c>
      <c r="E40" s="1079">
        <v>6935330.7999999998</v>
      </c>
      <c r="F40" s="1079">
        <v>7898820.8099999987</v>
      </c>
      <c r="G40" s="1079">
        <v>12391874.279999999</v>
      </c>
      <c r="H40" s="1079">
        <v>13572945.230000004</v>
      </c>
      <c r="I40" s="1079">
        <v>5234481.3600000013</v>
      </c>
      <c r="J40" s="1079">
        <v>8074244.3099999996</v>
      </c>
      <c r="K40" s="1079">
        <v>8371886.6499999994</v>
      </c>
    </row>
    <row r="41" spans="1:11" ht="15" customHeight="1">
      <c r="A41" s="229" t="s">
        <v>532</v>
      </c>
      <c r="B41" s="1079">
        <v>2092242.57</v>
      </c>
      <c r="C41" s="1079">
        <v>4361014.7699999996</v>
      </c>
      <c r="D41" s="1079">
        <v>2997012.33</v>
      </c>
      <c r="E41" s="1079">
        <v>4698527.6399999987</v>
      </c>
      <c r="F41" s="1079">
        <v>6207958.4800000004</v>
      </c>
      <c r="G41" s="1079">
        <v>4918661.8500000006</v>
      </c>
      <c r="H41" s="1079">
        <v>23468039.980000004</v>
      </c>
      <c r="I41" s="1079">
        <v>6561877.0800000001</v>
      </c>
      <c r="J41" s="1079">
        <v>7261311.1400000006</v>
      </c>
      <c r="K41" s="1079">
        <v>5126265.58</v>
      </c>
    </row>
    <row r="42" spans="1:11">
      <c r="A42" s="229" t="s">
        <v>533</v>
      </c>
      <c r="B42" s="1079">
        <v>0</v>
      </c>
      <c r="C42" s="1079">
        <v>0</v>
      </c>
      <c r="D42" s="1079">
        <v>0</v>
      </c>
      <c r="E42" s="1079">
        <v>0</v>
      </c>
      <c r="F42" s="1079">
        <v>0</v>
      </c>
      <c r="G42" s="1079">
        <v>0</v>
      </c>
      <c r="H42" s="1079">
        <v>0</v>
      </c>
      <c r="I42" s="1079">
        <v>0</v>
      </c>
      <c r="J42" s="1079">
        <v>0</v>
      </c>
      <c r="K42" s="1079">
        <v>0</v>
      </c>
    </row>
    <row r="43" spans="1:11">
      <c r="A43" s="229" t="s">
        <v>534</v>
      </c>
      <c r="B43" s="1079">
        <v>412749.62999999995</v>
      </c>
      <c r="C43" s="1079">
        <v>491522.66000000003</v>
      </c>
      <c r="D43" s="1079">
        <v>546224.25</v>
      </c>
      <c r="E43" s="1079">
        <v>733512.09</v>
      </c>
      <c r="F43" s="1079">
        <v>692846.75</v>
      </c>
      <c r="G43" s="1079">
        <v>349219.16000000003</v>
      </c>
      <c r="H43" s="1079">
        <v>1087923.3299999998</v>
      </c>
      <c r="I43" s="1079">
        <v>446373.64</v>
      </c>
      <c r="J43" s="1079">
        <v>384788.97999999992</v>
      </c>
      <c r="K43" s="1079">
        <v>630479.12000000011</v>
      </c>
    </row>
    <row r="44" spans="1:11">
      <c r="A44" s="229" t="s">
        <v>535</v>
      </c>
      <c r="B44" s="1079">
        <v>225791.37</v>
      </c>
      <c r="C44" s="1079">
        <v>372627</v>
      </c>
      <c r="D44" s="1079">
        <v>113450</v>
      </c>
      <c r="E44" s="1079">
        <v>344515.23</v>
      </c>
      <c r="F44" s="1079">
        <v>1043774.45</v>
      </c>
      <c r="G44" s="1079">
        <v>532760</v>
      </c>
      <c r="H44" s="1079">
        <v>1264300</v>
      </c>
      <c r="I44" s="1079">
        <v>272460</v>
      </c>
      <c r="J44" s="1079">
        <v>1124039.0699999998</v>
      </c>
      <c r="K44" s="1079">
        <v>357935</v>
      </c>
    </row>
    <row r="45" spans="1:11">
      <c r="A45" s="229" t="s">
        <v>536</v>
      </c>
      <c r="B45" s="1079">
        <v>0</v>
      </c>
      <c r="C45" s="1079">
        <v>0</v>
      </c>
      <c r="D45" s="1079">
        <v>0</v>
      </c>
      <c r="E45" s="1079">
        <v>0</v>
      </c>
      <c r="F45" s="1079">
        <v>0</v>
      </c>
      <c r="G45" s="1079">
        <v>0</v>
      </c>
      <c r="H45" s="1079">
        <v>0</v>
      </c>
      <c r="I45" s="1079">
        <v>0</v>
      </c>
      <c r="J45" s="1079">
        <v>0</v>
      </c>
      <c r="K45" s="1079">
        <v>0</v>
      </c>
    </row>
    <row r="46" spans="1:11">
      <c r="A46" s="229" t="s">
        <v>537</v>
      </c>
      <c r="B46" s="1079">
        <v>2779427.5200000005</v>
      </c>
      <c r="C46" s="1079">
        <v>8696748.9899999984</v>
      </c>
      <c r="D46" s="1079">
        <v>10297802.560000001</v>
      </c>
      <c r="E46" s="1079">
        <v>8178145.0999999987</v>
      </c>
      <c r="F46" s="1079">
        <v>15200917.789999999</v>
      </c>
      <c r="G46" s="1079">
        <v>6610595.4399999967</v>
      </c>
      <c r="H46" s="1079">
        <v>10416314.640000002</v>
      </c>
      <c r="I46" s="1079">
        <v>13361844.73</v>
      </c>
      <c r="J46" s="1079">
        <v>9372759.6500000004</v>
      </c>
      <c r="K46" s="1079">
        <v>16718872.380000003</v>
      </c>
    </row>
    <row r="47" spans="1:11">
      <c r="A47" s="228" t="s">
        <v>299</v>
      </c>
      <c r="B47" s="1077">
        <v>61177565.889999993</v>
      </c>
      <c r="C47" s="1077">
        <v>71029587.590000004</v>
      </c>
      <c r="D47" s="1077">
        <v>77024497.540000007</v>
      </c>
      <c r="E47" s="1077">
        <v>87469204.059999987</v>
      </c>
      <c r="F47" s="1077">
        <v>105299637.00000001</v>
      </c>
      <c r="G47" s="1077">
        <v>66931986.409999989</v>
      </c>
      <c r="H47" s="1077">
        <v>93488132.280000016</v>
      </c>
      <c r="I47" s="1077">
        <v>46537748.409999996</v>
      </c>
      <c r="J47" s="1077">
        <v>47792709.350000001</v>
      </c>
      <c r="K47" s="1077">
        <v>54128420.690000005</v>
      </c>
    </row>
    <row r="48" spans="1:11">
      <c r="A48" s="228" t="s">
        <v>300</v>
      </c>
      <c r="B48" s="1077">
        <v>48233180.959999993</v>
      </c>
      <c r="C48" s="1077">
        <v>56929843.289999999</v>
      </c>
      <c r="D48" s="1077">
        <v>60688866.520000003</v>
      </c>
      <c r="E48" s="1077">
        <v>71725303.109999999</v>
      </c>
      <c r="F48" s="1077">
        <v>88783252.210000023</v>
      </c>
      <c r="G48" s="1077">
        <v>55281263.449999996</v>
      </c>
      <c r="H48" s="1077">
        <v>75088873.900000006</v>
      </c>
      <c r="I48" s="1077">
        <v>35495636.020000003</v>
      </c>
      <c r="J48" s="1077">
        <v>35811721.869999997</v>
      </c>
      <c r="K48" s="1077">
        <v>39988827.299999997</v>
      </c>
    </row>
    <row r="49" spans="1:11">
      <c r="A49" s="229" t="s">
        <v>538</v>
      </c>
      <c r="B49" s="1079">
        <v>48233180.959999993</v>
      </c>
      <c r="C49" s="1079">
        <v>56929843.289999999</v>
      </c>
      <c r="D49" s="1079">
        <v>60688866.520000003</v>
      </c>
      <c r="E49" s="1079">
        <v>71725303.109999999</v>
      </c>
      <c r="F49" s="1079">
        <v>88783252.210000023</v>
      </c>
      <c r="G49" s="1079">
        <v>55281263.449999996</v>
      </c>
      <c r="H49" s="1079">
        <v>75088873.900000006</v>
      </c>
      <c r="I49" s="1079">
        <v>35495636.020000003</v>
      </c>
      <c r="J49" s="1079">
        <v>35811721.869999997</v>
      </c>
      <c r="K49" s="1079">
        <v>39988827.299999997</v>
      </c>
    </row>
    <row r="50" spans="1:11">
      <c r="A50" s="228" t="s">
        <v>290</v>
      </c>
      <c r="B50" s="1077">
        <v>1502568.1</v>
      </c>
      <c r="C50" s="1077">
        <v>1568582.18</v>
      </c>
      <c r="D50" s="1077">
        <v>1359149.26</v>
      </c>
      <c r="E50" s="1077">
        <v>1223920.71</v>
      </c>
      <c r="F50" s="1077">
        <v>1174199.27</v>
      </c>
      <c r="G50" s="1077">
        <v>1104890.75</v>
      </c>
      <c r="H50" s="1077">
        <v>1163618.1400000001</v>
      </c>
      <c r="I50" s="1077">
        <v>1430609.68</v>
      </c>
      <c r="J50" s="1077">
        <v>1630573.6</v>
      </c>
      <c r="K50" s="1077">
        <v>2072372.13</v>
      </c>
    </row>
    <row r="51" spans="1:11">
      <c r="A51" s="229" t="s">
        <v>539</v>
      </c>
      <c r="B51" s="1079">
        <v>0</v>
      </c>
      <c r="C51" s="1079">
        <v>0</v>
      </c>
      <c r="D51" s="1079">
        <v>0</v>
      </c>
      <c r="E51" s="1079">
        <v>0</v>
      </c>
      <c r="F51" s="1079">
        <v>0</v>
      </c>
      <c r="G51" s="1079">
        <v>0</v>
      </c>
      <c r="H51" s="1079">
        <v>0</v>
      </c>
      <c r="I51" s="1079">
        <v>0</v>
      </c>
      <c r="J51" s="1079">
        <v>0</v>
      </c>
      <c r="K51" s="1079">
        <v>0</v>
      </c>
    </row>
    <row r="52" spans="1:11">
      <c r="A52" s="229" t="s">
        <v>540</v>
      </c>
      <c r="B52" s="1079">
        <v>0</v>
      </c>
      <c r="C52" s="1079">
        <v>0</v>
      </c>
      <c r="D52" s="1079">
        <v>0</v>
      </c>
      <c r="E52" s="1079">
        <v>0</v>
      </c>
      <c r="F52" s="1079">
        <v>0</v>
      </c>
      <c r="G52" s="1079">
        <v>0</v>
      </c>
      <c r="H52" s="1079">
        <v>0</v>
      </c>
      <c r="I52" s="1079">
        <v>0</v>
      </c>
      <c r="J52" s="1079">
        <v>0</v>
      </c>
      <c r="K52" s="1079">
        <v>0</v>
      </c>
    </row>
    <row r="53" spans="1:11">
      <c r="A53" s="229" t="s">
        <v>541</v>
      </c>
      <c r="B53" s="1079">
        <v>0</v>
      </c>
      <c r="C53" s="1079">
        <v>0</v>
      </c>
      <c r="D53" s="1079">
        <v>0</v>
      </c>
      <c r="E53" s="1079">
        <v>0</v>
      </c>
      <c r="F53" s="1079">
        <v>0</v>
      </c>
      <c r="G53" s="1079">
        <v>0</v>
      </c>
      <c r="H53" s="1079">
        <v>0</v>
      </c>
      <c r="I53" s="1079">
        <v>0</v>
      </c>
      <c r="J53" s="1079">
        <v>0</v>
      </c>
      <c r="K53" s="1079">
        <v>0</v>
      </c>
    </row>
    <row r="54" spans="1:11">
      <c r="A54" s="229" t="s">
        <v>542</v>
      </c>
      <c r="B54" s="1079">
        <v>0</v>
      </c>
      <c r="C54" s="1079">
        <v>0</v>
      </c>
      <c r="D54" s="1079">
        <v>0</v>
      </c>
      <c r="E54" s="1079">
        <v>0</v>
      </c>
      <c r="F54" s="1079">
        <v>0</v>
      </c>
      <c r="G54" s="1079">
        <v>0</v>
      </c>
      <c r="H54" s="1079">
        <v>0</v>
      </c>
      <c r="I54" s="1079">
        <v>0</v>
      </c>
      <c r="J54" s="1079">
        <v>0</v>
      </c>
      <c r="K54" s="1079">
        <v>0</v>
      </c>
    </row>
    <row r="55" spans="1:11" ht="15.75" customHeight="1">
      <c r="A55" s="229" t="s">
        <v>543</v>
      </c>
      <c r="B55" s="1079">
        <v>0</v>
      </c>
      <c r="C55" s="1079">
        <v>0</v>
      </c>
      <c r="D55" s="1079">
        <v>0</v>
      </c>
      <c r="E55" s="1079">
        <v>0</v>
      </c>
      <c r="F55" s="1079">
        <v>0</v>
      </c>
      <c r="G55" s="1079">
        <v>0</v>
      </c>
      <c r="H55" s="1079">
        <v>0</v>
      </c>
      <c r="I55" s="1079">
        <v>0</v>
      </c>
      <c r="J55" s="1079">
        <v>0</v>
      </c>
      <c r="K55" s="1079">
        <v>0</v>
      </c>
    </row>
    <row r="56" spans="1:11">
      <c r="A56" s="229" t="s">
        <v>544</v>
      </c>
      <c r="B56" s="1079">
        <v>1502568.1</v>
      </c>
      <c r="C56" s="1079">
        <v>1568582.18</v>
      </c>
      <c r="D56" s="1079">
        <v>1359149.26</v>
      </c>
      <c r="E56" s="1079">
        <v>1223920.71</v>
      </c>
      <c r="F56" s="1079">
        <v>1174199.27</v>
      </c>
      <c r="G56" s="1079">
        <v>1104890.75</v>
      </c>
      <c r="H56" s="1079">
        <v>1163618.1400000001</v>
      </c>
      <c r="I56" s="1079">
        <v>1430609.68</v>
      </c>
      <c r="J56" s="1079">
        <v>1630573.6</v>
      </c>
      <c r="K56" s="1079">
        <v>2072372.13</v>
      </c>
    </row>
    <row r="57" spans="1:11">
      <c r="A57" s="229" t="s">
        <v>545</v>
      </c>
      <c r="B57" s="1079">
        <v>0</v>
      </c>
      <c r="C57" s="1079">
        <v>0</v>
      </c>
      <c r="D57" s="1079">
        <v>0</v>
      </c>
      <c r="E57" s="1079">
        <v>0</v>
      </c>
      <c r="F57" s="1079">
        <v>0</v>
      </c>
      <c r="G57" s="1079">
        <v>0</v>
      </c>
      <c r="H57" s="1079">
        <v>0</v>
      </c>
      <c r="I57" s="1079">
        <v>0</v>
      </c>
      <c r="J57" s="1079">
        <v>0</v>
      </c>
      <c r="K57" s="1079">
        <v>0</v>
      </c>
    </row>
    <row r="58" spans="1:11">
      <c r="A58" s="229" t="s">
        <v>528</v>
      </c>
      <c r="B58" s="1079">
        <v>0</v>
      </c>
      <c r="C58" s="1079">
        <v>0</v>
      </c>
      <c r="D58" s="1079">
        <v>0</v>
      </c>
      <c r="E58" s="1079">
        <v>0</v>
      </c>
      <c r="F58" s="1079">
        <v>0</v>
      </c>
      <c r="G58" s="1079">
        <v>0</v>
      </c>
      <c r="H58" s="1079">
        <v>0</v>
      </c>
      <c r="I58" s="1079">
        <v>0</v>
      </c>
      <c r="J58" s="1079">
        <v>0</v>
      </c>
      <c r="K58" s="1079">
        <v>0</v>
      </c>
    </row>
    <row r="59" spans="1:11">
      <c r="A59" s="228" t="s">
        <v>4</v>
      </c>
      <c r="B59" s="1077">
        <v>10606290.070000002</v>
      </c>
      <c r="C59" s="1077">
        <v>11223220.33</v>
      </c>
      <c r="D59" s="1077">
        <v>12990913.200000001</v>
      </c>
      <c r="E59" s="1077">
        <v>13277379.259999998</v>
      </c>
      <c r="F59" s="1077">
        <v>12812956.239999998</v>
      </c>
      <c r="G59" s="1077">
        <v>9618482.1999999993</v>
      </c>
      <c r="H59" s="1077">
        <v>16107288.449999997</v>
      </c>
      <c r="I59" s="1077">
        <v>8029555.7299999986</v>
      </c>
      <c r="J59" s="1077">
        <v>8127893.8200000012</v>
      </c>
      <c r="K59" s="1077">
        <v>8039358.9200000009</v>
      </c>
    </row>
    <row r="60" spans="1:11">
      <c r="A60" s="229" t="s">
        <v>546</v>
      </c>
      <c r="B60" s="1079">
        <v>291944.88</v>
      </c>
      <c r="C60" s="1079">
        <v>569691.68000000005</v>
      </c>
      <c r="D60" s="1079">
        <v>266515.92</v>
      </c>
      <c r="E60" s="1079">
        <v>213398.66</v>
      </c>
      <c r="F60" s="1079">
        <v>610313.95999999985</v>
      </c>
      <c r="G60" s="1079">
        <v>811069.41</v>
      </c>
      <c r="H60" s="1079">
        <v>1239913.6400000001</v>
      </c>
      <c r="I60" s="1079">
        <v>929786.17</v>
      </c>
      <c r="J60" s="1079">
        <v>1088290.49</v>
      </c>
      <c r="K60" s="1079">
        <v>506591.35</v>
      </c>
    </row>
    <row r="61" spans="1:11">
      <c r="A61" s="229" t="s">
        <v>547</v>
      </c>
      <c r="B61" s="1079">
        <v>325700</v>
      </c>
      <c r="C61" s="1079">
        <v>362600</v>
      </c>
      <c r="D61" s="1079">
        <v>441000</v>
      </c>
      <c r="E61" s="1079">
        <v>425700</v>
      </c>
      <c r="F61" s="1079">
        <v>342400</v>
      </c>
      <c r="G61" s="1079">
        <v>370600</v>
      </c>
      <c r="H61" s="1079">
        <v>488650</v>
      </c>
      <c r="I61" s="1079">
        <v>113000</v>
      </c>
      <c r="J61" s="1079">
        <v>64050</v>
      </c>
      <c r="K61" s="1079">
        <v>118650</v>
      </c>
    </row>
    <row r="62" spans="1:11">
      <c r="A62" s="229" t="s">
        <v>562</v>
      </c>
      <c r="B62" s="1079">
        <v>0</v>
      </c>
      <c r="C62" s="1079">
        <v>0</v>
      </c>
      <c r="D62" s="1079">
        <v>0</v>
      </c>
      <c r="E62" s="1079">
        <v>0</v>
      </c>
      <c r="F62" s="1079">
        <v>0</v>
      </c>
      <c r="G62" s="1079">
        <v>0</v>
      </c>
      <c r="H62" s="1079">
        <v>0</v>
      </c>
      <c r="I62" s="1079">
        <v>0</v>
      </c>
      <c r="J62" s="1079">
        <v>0</v>
      </c>
      <c r="K62" s="1079">
        <v>0</v>
      </c>
    </row>
    <row r="63" spans="1:11">
      <c r="A63" s="229" t="s">
        <v>548</v>
      </c>
      <c r="B63" s="1079">
        <v>9988645.1900000013</v>
      </c>
      <c r="C63" s="1079">
        <v>10290928.65</v>
      </c>
      <c r="D63" s="1079">
        <v>12283397.280000001</v>
      </c>
      <c r="E63" s="1079">
        <v>12638280.599999998</v>
      </c>
      <c r="F63" s="1079">
        <v>11860242.279999999</v>
      </c>
      <c r="G63" s="1079">
        <v>8436812.7899999991</v>
      </c>
      <c r="H63" s="1079">
        <v>14378671.099999996</v>
      </c>
      <c r="I63" s="1079">
        <v>6986739.5599999987</v>
      </c>
      <c r="J63" s="1079">
        <v>6975553.330000001</v>
      </c>
      <c r="K63" s="1079">
        <v>7413964.2300000014</v>
      </c>
    </row>
    <row r="64" spans="1:11">
      <c r="A64" s="229" t="s">
        <v>549</v>
      </c>
      <c r="B64" s="1079">
        <v>0</v>
      </c>
      <c r="C64" s="1079">
        <v>0</v>
      </c>
      <c r="D64" s="1079">
        <v>0</v>
      </c>
      <c r="E64" s="1079">
        <v>0</v>
      </c>
      <c r="F64" s="1079">
        <v>0</v>
      </c>
      <c r="G64" s="1079">
        <v>0</v>
      </c>
      <c r="H64" s="1079">
        <v>53.71</v>
      </c>
      <c r="I64" s="1079">
        <v>30</v>
      </c>
      <c r="J64" s="1079">
        <v>0</v>
      </c>
      <c r="K64" s="1079">
        <v>153.34</v>
      </c>
    </row>
    <row r="65" spans="1:11">
      <c r="A65" s="228" t="s">
        <v>291</v>
      </c>
      <c r="B65" s="1077">
        <v>835526.76000000024</v>
      </c>
      <c r="C65" s="1077">
        <v>1307941.79</v>
      </c>
      <c r="D65" s="1077">
        <v>1985568.5600000005</v>
      </c>
      <c r="E65" s="1077">
        <v>1242600.98</v>
      </c>
      <c r="F65" s="1077">
        <v>2529229.2799999993</v>
      </c>
      <c r="G65" s="1077">
        <v>927350.01000000013</v>
      </c>
      <c r="H65" s="1077">
        <v>1128351.79</v>
      </c>
      <c r="I65" s="1077">
        <v>1581946.98</v>
      </c>
      <c r="J65" s="1077">
        <v>2222520.0599999996</v>
      </c>
      <c r="K65" s="1077">
        <v>4027862.3400000003</v>
      </c>
    </row>
    <row r="66" spans="1:11">
      <c r="A66" s="228" t="s">
        <v>292</v>
      </c>
      <c r="B66" s="1077">
        <v>0</v>
      </c>
      <c r="C66" s="1077">
        <v>0</v>
      </c>
      <c r="D66" s="1077">
        <v>0</v>
      </c>
      <c r="E66" s="1077">
        <v>0</v>
      </c>
      <c r="F66" s="1077">
        <v>0</v>
      </c>
      <c r="G66" s="1077">
        <v>0</v>
      </c>
      <c r="H66" s="1077">
        <v>0</v>
      </c>
      <c r="I66" s="1077">
        <v>0</v>
      </c>
      <c r="J66" s="1077">
        <v>0</v>
      </c>
      <c r="K66" s="1077">
        <v>0</v>
      </c>
    </row>
    <row r="67" spans="1:11">
      <c r="A67" s="229" t="s">
        <v>550</v>
      </c>
      <c r="B67" s="1079">
        <v>0</v>
      </c>
      <c r="C67" s="1079">
        <v>0</v>
      </c>
      <c r="D67" s="1079">
        <v>0</v>
      </c>
      <c r="E67" s="1079">
        <v>0</v>
      </c>
      <c r="F67" s="1079">
        <v>0</v>
      </c>
      <c r="G67" s="1079">
        <v>0</v>
      </c>
      <c r="H67" s="1079">
        <v>0</v>
      </c>
      <c r="I67" s="1079">
        <v>0</v>
      </c>
      <c r="J67" s="1079">
        <v>0</v>
      </c>
      <c r="K67" s="1079">
        <v>0</v>
      </c>
    </row>
    <row r="68" spans="1:11">
      <c r="A68" s="229" t="s">
        <v>528</v>
      </c>
      <c r="B68" s="1079">
        <v>0</v>
      </c>
      <c r="C68" s="1079">
        <v>0</v>
      </c>
      <c r="D68" s="1079">
        <v>0</v>
      </c>
      <c r="E68" s="1079">
        <v>0</v>
      </c>
      <c r="F68" s="1079">
        <v>0</v>
      </c>
      <c r="G68" s="1079">
        <v>0</v>
      </c>
      <c r="H68" s="1079">
        <v>0</v>
      </c>
      <c r="I68" s="1079">
        <v>0</v>
      </c>
      <c r="J68" s="1079">
        <v>0</v>
      </c>
      <c r="K68" s="1079">
        <v>0</v>
      </c>
    </row>
    <row r="69" spans="1:11">
      <c r="A69" s="228" t="s">
        <v>293</v>
      </c>
      <c r="B69" s="1077">
        <v>0</v>
      </c>
      <c r="C69" s="1077">
        <v>0</v>
      </c>
      <c r="D69" s="1077">
        <v>0</v>
      </c>
      <c r="E69" s="1077">
        <v>0</v>
      </c>
      <c r="F69" s="1077">
        <v>0</v>
      </c>
      <c r="G69" s="1077">
        <v>0</v>
      </c>
      <c r="H69" s="1077">
        <v>0</v>
      </c>
      <c r="I69" s="1077">
        <v>0</v>
      </c>
      <c r="J69" s="1077">
        <v>0</v>
      </c>
      <c r="K69" s="1077">
        <v>0</v>
      </c>
    </row>
    <row r="70" spans="1:11">
      <c r="A70" s="229" t="s">
        <v>551</v>
      </c>
      <c r="B70" s="1079">
        <v>0</v>
      </c>
      <c r="C70" s="1079">
        <v>0</v>
      </c>
      <c r="D70" s="1079">
        <v>0</v>
      </c>
      <c r="E70" s="1079">
        <v>0</v>
      </c>
      <c r="F70" s="1079">
        <v>0</v>
      </c>
      <c r="G70" s="1079">
        <v>0</v>
      </c>
      <c r="H70" s="1079">
        <v>0</v>
      </c>
      <c r="I70" s="1079">
        <v>0</v>
      </c>
      <c r="J70" s="1079">
        <v>0</v>
      </c>
      <c r="K70" s="1079">
        <v>0</v>
      </c>
    </row>
    <row r="71" spans="1:11">
      <c r="A71" s="228" t="s">
        <v>294</v>
      </c>
      <c r="B71" s="1077">
        <v>447180</v>
      </c>
      <c r="C71" s="1077">
        <v>384765</v>
      </c>
      <c r="D71" s="1077">
        <v>376236</v>
      </c>
      <c r="E71" s="1077">
        <v>425699</v>
      </c>
      <c r="F71" s="1077">
        <v>704284</v>
      </c>
      <c r="G71" s="1077">
        <v>238936</v>
      </c>
      <c r="H71" s="1077">
        <v>839929.95</v>
      </c>
      <c r="I71" s="1077">
        <v>725975.11</v>
      </c>
      <c r="J71" s="1077">
        <v>623111.44999999995</v>
      </c>
      <c r="K71" s="1077">
        <v>572308</v>
      </c>
    </row>
    <row r="72" spans="1:11">
      <c r="A72" s="229" t="s">
        <v>552</v>
      </c>
      <c r="B72" s="1079">
        <v>0</v>
      </c>
      <c r="C72" s="1079">
        <v>0</v>
      </c>
      <c r="D72" s="1079">
        <v>0</v>
      </c>
      <c r="E72" s="1079">
        <v>0</v>
      </c>
      <c r="F72" s="1079">
        <v>0</v>
      </c>
      <c r="G72" s="1079">
        <v>0</v>
      </c>
      <c r="H72" s="1079">
        <v>0</v>
      </c>
      <c r="I72" s="1079">
        <v>0</v>
      </c>
      <c r="J72" s="1079">
        <v>0</v>
      </c>
      <c r="K72" s="1079">
        <v>0</v>
      </c>
    </row>
    <row r="73" spans="1:11">
      <c r="A73" s="229" t="s">
        <v>553</v>
      </c>
      <c r="B73" s="1079">
        <v>0</v>
      </c>
      <c r="C73" s="1079">
        <v>0</v>
      </c>
      <c r="D73" s="1079">
        <v>0</v>
      </c>
      <c r="E73" s="1079">
        <v>0</v>
      </c>
      <c r="F73" s="1079">
        <v>0</v>
      </c>
      <c r="G73" s="1079">
        <v>0</v>
      </c>
      <c r="H73" s="1079">
        <v>0</v>
      </c>
      <c r="I73" s="1079">
        <v>0</v>
      </c>
      <c r="J73" s="1079">
        <v>0</v>
      </c>
      <c r="K73" s="1079">
        <v>0</v>
      </c>
    </row>
    <row r="74" spans="1:11">
      <c r="A74" s="229" t="s">
        <v>301</v>
      </c>
      <c r="B74" s="1079">
        <v>447180</v>
      </c>
      <c r="C74" s="1079">
        <v>384765</v>
      </c>
      <c r="D74" s="1079">
        <v>376236</v>
      </c>
      <c r="E74" s="1079">
        <v>425699</v>
      </c>
      <c r="F74" s="1079">
        <v>704284</v>
      </c>
      <c r="G74" s="1079">
        <v>238936</v>
      </c>
      <c r="H74" s="1079">
        <v>839929.95</v>
      </c>
      <c r="I74" s="1079">
        <v>725975.11</v>
      </c>
      <c r="J74" s="1079">
        <v>623111.44999999995</v>
      </c>
      <c r="K74" s="1079">
        <v>572308</v>
      </c>
    </row>
    <row r="75" spans="1:11">
      <c r="A75" s="229" t="s">
        <v>554</v>
      </c>
      <c r="B75" s="1079">
        <v>0</v>
      </c>
      <c r="C75" s="1079">
        <v>0</v>
      </c>
      <c r="D75" s="1079">
        <v>0</v>
      </c>
      <c r="E75" s="1079">
        <v>0</v>
      </c>
      <c r="F75" s="1079">
        <v>0</v>
      </c>
      <c r="G75" s="1079">
        <v>0</v>
      </c>
      <c r="H75" s="1079">
        <v>0</v>
      </c>
      <c r="I75" s="1079">
        <v>0</v>
      </c>
      <c r="J75" s="1079">
        <v>0</v>
      </c>
      <c r="K75" s="1079">
        <v>0</v>
      </c>
    </row>
    <row r="76" spans="1:11">
      <c r="A76" s="228" t="s">
        <v>302</v>
      </c>
      <c r="B76" s="1077">
        <v>621514.10999999987</v>
      </c>
      <c r="C76" s="1077">
        <v>1068664.3999999999</v>
      </c>
      <c r="D76" s="1077">
        <v>580963.71</v>
      </c>
      <c r="E76" s="1077">
        <v>497311.38</v>
      </c>
      <c r="F76" s="1077">
        <v>467809.65</v>
      </c>
      <c r="G76" s="1077">
        <v>185674.09</v>
      </c>
      <c r="H76" s="1077">
        <v>406667.48</v>
      </c>
      <c r="I76" s="1077">
        <v>31400.75</v>
      </c>
      <c r="J76" s="1077">
        <v>167610.91999999998</v>
      </c>
      <c r="K76" s="1077">
        <v>260387.11</v>
      </c>
    </row>
    <row r="77" spans="1:11">
      <c r="A77" s="229" t="s">
        <v>555</v>
      </c>
      <c r="B77" s="1079">
        <v>0</v>
      </c>
      <c r="C77" s="1079">
        <v>0</v>
      </c>
      <c r="D77" s="1079">
        <v>0</v>
      </c>
      <c r="E77" s="1079">
        <v>0</v>
      </c>
      <c r="F77" s="1079">
        <v>0</v>
      </c>
      <c r="G77" s="1079">
        <v>0</v>
      </c>
      <c r="H77" s="1079">
        <v>0</v>
      </c>
      <c r="I77" s="1079">
        <v>0</v>
      </c>
      <c r="J77" s="1079">
        <v>0</v>
      </c>
      <c r="K77" s="1079">
        <v>0</v>
      </c>
    </row>
    <row r="78" spans="1:11">
      <c r="A78" s="229" t="s">
        <v>432</v>
      </c>
      <c r="B78" s="1079">
        <v>614033.72</v>
      </c>
      <c r="C78" s="1079">
        <v>1045942</v>
      </c>
      <c r="D78" s="1079">
        <v>575828.11</v>
      </c>
      <c r="E78" s="1079">
        <v>486538.56</v>
      </c>
      <c r="F78" s="1079">
        <v>446482</v>
      </c>
      <c r="G78" s="1079">
        <v>180530</v>
      </c>
      <c r="H78" s="1079">
        <v>385832</v>
      </c>
      <c r="I78" s="1079">
        <v>25790</v>
      </c>
      <c r="J78" s="1079">
        <v>166600</v>
      </c>
      <c r="K78" s="1079">
        <v>227712</v>
      </c>
    </row>
    <row r="79" spans="1:11">
      <c r="A79" s="231" t="s">
        <v>556</v>
      </c>
      <c r="B79" s="1079">
        <v>1070.8200000000002</v>
      </c>
      <c r="C79" s="1079">
        <v>4758.2299999999996</v>
      </c>
      <c r="D79" s="1079">
        <v>1911.16</v>
      </c>
      <c r="E79" s="1079">
        <v>5698.46</v>
      </c>
      <c r="F79" s="1079">
        <v>7422.45</v>
      </c>
      <c r="G79" s="1079">
        <v>5007.59</v>
      </c>
      <c r="H79" s="1079">
        <v>16479.060000000001</v>
      </c>
      <c r="I79" s="1079">
        <v>5159.7</v>
      </c>
      <c r="J79" s="1079">
        <v>475.22</v>
      </c>
      <c r="K79" s="1079">
        <v>600.61</v>
      </c>
    </row>
    <row r="80" spans="1:11">
      <c r="A80" s="229" t="s">
        <v>557</v>
      </c>
      <c r="B80" s="1079">
        <v>0</v>
      </c>
      <c r="C80" s="1079">
        <v>0</v>
      </c>
      <c r="D80" s="1079">
        <v>0</v>
      </c>
      <c r="E80" s="1079">
        <v>0</v>
      </c>
      <c r="F80" s="1079">
        <v>0</v>
      </c>
      <c r="G80" s="1079">
        <v>0</v>
      </c>
      <c r="H80" s="1079">
        <v>0</v>
      </c>
      <c r="I80" s="1079">
        <v>0</v>
      </c>
      <c r="J80" s="1079">
        <v>0</v>
      </c>
      <c r="K80" s="1079">
        <v>0</v>
      </c>
    </row>
    <row r="81" spans="1:11">
      <c r="A81" s="229" t="s">
        <v>558</v>
      </c>
      <c r="B81" s="1079">
        <v>6409.57</v>
      </c>
      <c r="C81" s="1079">
        <v>17964.170000000002</v>
      </c>
      <c r="D81" s="1079">
        <v>3224.44</v>
      </c>
      <c r="E81" s="1079">
        <v>5074.3600000000006</v>
      </c>
      <c r="F81" s="1079">
        <v>13905.2</v>
      </c>
      <c r="G81" s="1079">
        <v>136.5</v>
      </c>
      <c r="H81" s="1079">
        <v>4356.42</v>
      </c>
      <c r="I81" s="1079">
        <v>451.05</v>
      </c>
      <c r="J81" s="1079">
        <v>535.70000000000005</v>
      </c>
      <c r="K81" s="1079">
        <v>32074.5</v>
      </c>
    </row>
    <row r="82" spans="1:11">
      <c r="A82" s="232" t="s">
        <v>122</v>
      </c>
      <c r="B82" s="1121">
        <v>158194472.63999999</v>
      </c>
      <c r="C82" s="1121">
        <v>181397344.58000001</v>
      </c>
      <c r="D82" s="1121">
        <v>214169106.90000001</v>
      </c>
      <c r="E82" s="1121">
        <v>250780313.5</v>
      </c>
      <c r="F82" s="1121">
        <v>272672284.93000001</v>
      </c>
      <c r="G82" s="1121">
        <v>194259465.38</v>
      </c>
      <c r="H82" s="1121">
        <v>338407395.4000001</v>
      </c>
      <c r="I82" s="1121">
        <v>238333257.55999994</v>
      </c>
      <c r="J82" s="1121">
        <v>233679418.88</v>
      </c>
      <c r="K82" s="1121">
        <v>207871216.24000004</v>
      </c>
    </row>
    <row r="83" spans="1:11">
      <c r="A83" s="233" t="s">
        <v>443</v>
      </c>
    </row>
    <row r="84" spans="1:11">
      <c r="A84" s="155" t="s">
        <v>1628</v>
      </c>
    </row>
    <row r="85" spans="1:11">
      <c r="A85" s="391" t="s">
        <v>559</v>
      </c>
    </row>
  </sheetData>
  <pageMargins left="0.89" right="0.53" top="1.23" bottom="0.75" header="0.3" footer="0.3"/>
  <pageSetup scale="52"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86"/>
  <sheetViews>
    <sheetView showGridLines="0" zoomScale="90" zoomScaleNormal="90" workbookViewId="0">
      <pane xSplit="1" ySplit="7" topLeftCell="B62" activePane="bottomRight" state="frozen"/>
      <selection pane="topRight" activeCell="B1" sqref="B1"/>
      <selection pane="bottomLeft" activeCell="A12" sqref="A12"/>
      <selection pane="bottomRight" activeCell="N82" sqref="N82"/>
    </sheetView>
  </sheetViews>
  <sheetFormatPr defaultColWidth="9.140625" defaultRowHeight="12.75"/>
  <cols>
    <col min="1" max="1" width="66.5703125" style="109" customWidth="1"/>
    <col min="2" max="14" width="13.28515625" style="109" customWidth="1"/>
    <col min="15" max="15" width="69.85546875" style="217" customWidth="1"/>
    <col min="16" max="16" width="18.85546875" style="318" customWidth="1"/>
    <col min="17" max="17" width="10.5703125" style="109" bestFit="1" customWidth="1"/>
    <col min="18" max="16384" width="9.140625" style="109"/>
  </cols>
  <sheetData>
    <row r="1" spans="1:16">
      <c r="A1" s="364" t="s">
        <v>115</v>
      </c>
      <c r="B1" s="364"/>
      <c r="C1" s="364"/>
      <c r="D1" s="364"/>
      <c r="E1" s="364"/>
      <c r="F1" s="364"/>
      <c r="G1" s="364"/>
      <c r="H1" s="364"/>
      <c r="I1" s="364"/>
      <c r="J1" s="364"/>
      <c r="K1" s="364"/>
      <c r="L1" s="364"/>
      <c r="M1" s="364"/>
      <c r="N1" s="757">
        <v>46</v>
      </c>
    </row>
    <row r="2" spans="1:16" s="185" customFormat="1">
      <c r="A2" s="753"/>
      <c r="B2" s="753"/>
      <c r="C2" s="753"/>
      <c r="D2" s="753"/>
      <c r="E2" s="753"/>
      <c r="F2" s="753"/>
      <c r="G2" s="753"/>
      <c r="H2" s="753"/>
      <c r="I2" s="753"/>
      <c r="J2" s="753"/>
      <c r="K2" s="753"/>
      <c r="L2" s="753"/>
      <c r="M2" s="753"/>
      <c r="N2" s="753"/>
      <c r="O2" s="550"/>
      <c r="P2" s="754"/>
    </row>
    <row r="3" spans="1:16">
      <c r="E3" s="316"/>
    </row>
    <row r="4" spans="1:16" ht="15" customHeight="1">
      <c r="A4" s="173" t="s">
        <v>16</v>
      </c>
      <c r="B4" s="175"/>
      <c r="C4" s="175"/>
      <c r="D4" s="175"/>
      <c r="E4" s="175"/>
      <c r="F4" s="175"/>
      <c r="G4" s="175"/>
      <c r="H4" s="175"/>
      <c r="I4" s="175"/>
      <c r="J4" s="175"/>
      <c r="K4" s="175"/>
      <c r="L4" s="175"/>
      <c r="M4" s="175"/>
      <c r="N4" s="175"/>
    </row>
    <row r="5" spans="1:16" ht="15" customHeight="1">
      <c r="A5" s="279" t="s">
        <v>1643</v>
      </c>
      <c r="B5" s="304"/>
      <c r="C5" s="304"/>
      <c r="D5" s="304"/>
      <c r="E5" s="406"/>
      <c r="F5" s="304"/>
      <c r="G5" s="304"/>
      <c r="H5" s="304"/>
      <c r="I5" s="175"/>
      <c r="J5" s="175"/>
      <c r="K5" s="175"/>
      <c r="L5" s="175"/>
      <c r="M5" s="175"/>
      <c r="N5" s="175"/>
    </row>
    <row r="6" spans="1:16" ht="15" customHeight="1">
      <c r="A6" s="304" t="s">
        <v>181</v>
      </c>
      <c r="B6" s="312"/>
      <c r="C6" s="407"/>
      <c r="D6" s="312"/>
      <c r="E6" s="312"/>
      <c r="F6" s="312"/>
      <c r="G6" s="312"/>
      <c r="H6" s="408"/>
      <c r="I6" s="311"/>
      <c r="J6" s="311"/>
      <c r="K6" s="311"/>
      <c r="L6" s="311"/>
      <c r="M6" s="311"/>
      <c r="N6" s="311"/>
    </row>
    <row r="7" spans="1:1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6" s="115" customFormat="1" ht="15" customHeight="1">
      <c r="A8" s="251" t="s">
        <v>182</v>
      </c>
      <c r="B8" s="1077">
        <v>23850995915.360001</v>
      </c>
      <c r="C8" s="1077">
        <v>20737947153.940002</v>
      </c>
      <c r="D8" s="1077">
        <v>17734919960.040001</v>
      </c>
      <c r="E8" s="1077">
        <v>33238847759.509998</v>
      </c>
      <c r="F8" s="1077">
        <v>18778803462.090004</v>
      </c>
      <c r="G8" s="1077">
        <v>17132980559.82</v>
      </c>
      <c r="H8" s="1077">
        <v>22178732049.98</v>
      </c>
      <c r="I8" s="1077">
        <v>18347520890.750004</v>
      </c>
      <c r="J8" s="1077">
        <v>16969361506.27</v>
      </c>
      <c r="K8" s="1077">
        <v>25005627086.650002</v>
      </c>
      <c r="L8" s="1077">
        <v>26417423975.429996</v>
      </c>
      <c r="M8" s="1077">
        <v>21647679504.16</v>
      </c>
      <c r="N8" s="1077">
        <v>262040839824</v>
      </c>
      <c r="O8" s="124"/>
      <c r="P8" s="217"/>
    </row>
    <row r="9" spans="1:16" ht="15" customHeight="1">
      <c r="A9" s="251" t="s">
        <v>297</v>
      </c>
      <c r="B9" s="1077">
        <v>7849838208.4899998</v>
      </c>
      <c r="C9" s="1077">
        <v>7007276393.7699995</v>
      </c>
      <c r="D9" s="1077">
        <v>6001685327.8699999</v>
      </c>
      <c r="E9" s="1077">
        <v>7304898414.6000004</v>
      </c>
      <c r="F9" s="1077">
        <v>6997192882.5800009</v>
      </c>
      <c r="G9" s="1077">
        <v>5405989116.9599991</v>
      </c>
      <c r="H9" s="1077">
        <v>5555768754.210001</v>
      </c>
      <c r="I9" s="1077">
        <v>5776984322.9099998</v>
      </c>
      <c r="J9" s="1077">
        <v>5773557961.7300005</v>
      </c>
      <c r="K9" s="1077">
        <v>6263366648.6399994</v>
      </c>
      <c r="L9" s="1077">
        <v>6062606356.2600002</v>
      </c>
      <c r="M9" s="1077">
        <v>6722587955.3000002</v>
      </c>
      <c r="N9" s="1077">
        <v>76721752343.320007</v>
      </c>
      <c r="O9" s="409"/>
      <c r="P9" s="217"/>
    </row>
    <row r="10" spans="1:16" ht="15" customHeight="1">
      <c r="A10" s="139" t="s">
        <v>505</v>
      </c>
      <c r="B10" s="1079">
        <v>0</v>
      </c>
      <c r="C10" s="1079">
        <v>1186994.5</v>
      </c>
      <c r="D10" s="1079">
        <v>33435413.68</v>
      </c>
      <c r="E10" s="1079">
        <v>0</v>
      </c>
      <c r="F10" s="1079">
        <v>1848490</v>
      </c>
      <c r="G10" s="1079">
        <v>3011011.43</v>
      </c>
      <c r="H10" s="1079">
        <v>878314.38</v>
      </c>
      <c r="I10" s="1079">
        <v>645694.74</v>
      </c>
      <c r="J10" s="1079">
        <v>0</v>
      </c>
      <c r="K10" s="1079">
        <v>8197226.29</v>
      </c>
      <c r="L10" s="1079">
        <v>3899355.75</v>
      </c>
      <c r="M10" s="1079">
        <v>17178358.02</v>
      </c>
      <c r="N10" s="1079">
        <v>70280858.790000007</v>
      </c>
      <c r="O10" s="409"/>
      <c r="P10" s="217"/>
    </row>
    <row r="11" spans="1:16" ht="15" customHeight="1">
      <c r="A11" s="139" t="s">
        <v>506</v>
      </c>
      <c r="B11" s="1079">
        <v>6819066343.3299999</v>
      </c>
      <c r="C11" s="1079">
        <v>5889904047.5299997</v>
      </c>
      <c r="D11" s="1079">
        <v>4971484093.8000002</v>
      </c>
      <c r="E11" s="1079">
        <v>6273158821.2399998</v>
      </c>
      <c r="F11" s="1079">
        <v>5975016294.4200001</v>
      </c>
      <c r="G11" s="1079">
        <v>4323606460.0199995</v>
      </c>
      <c r="H11" s="1079">
        <v>4397109261.7700005</v>
      </c>
      <c r="I11" s="1079">
        <v>4799184901.4200001</v>
      </c>
      <c r="J11" s="1079">
        <v>4509845922.6300001</v>
      </c>
      <c r="K11" s="1079">
        <v>5194258599.0100002</v>
      </c>
      <c r="L11" s="1079">
        <v>4998218970.8000002</v>
      </c>
      <c r="M11" s="1079">
        <v>5668310743.2399998</v>
      </c>
      <c r="N11" s="1079">
        <v>63819164459.209999</v>
      </c>
      <c r="O11" s="409"/>
      <c r="P11" s="217"/>
    </row>
    <row r="12" spans="1:16" ht="15" customHeight="1">
      <c r="A12" s="139" t="s">
        <v>507</v>
      </c>
      <c r="B12" s="1079">
        <v>330743028.24000001</v>
      </c>
      <c r="C12" s="1079">
        <v>332797028.56999999</v>
      </c>
      <c r="D12" s="1079">
        <v>237282213.95000002</v>
      </c>
      <c r="E12" s="1079">
        <v>335405865.68000001</v>
      </c>
      <c r="F12" s="1079">
        <v>300768584.07999998</v>
      </c>
      <c r="G12" s="1079">
        <v>317488389.36000001</v>
      </c>
      <c r="H12" s="1079">
        <v>283698785.36000001</v>
      </c>
      <c r="I12" s="1079">
        <v>315374030.05000001</v>
      </c>
      <c r="J12" s="1079">
        <v>320861356.77999997</v>
      </c>
      <c r="K12" s="1079">
        <v>302122947.50999993</v>
      </c>
      <c r="L12" s="1079">
        <v>316185051.37999994</v>
      </c>
      <c r="M12" s="1079">
        <v>327780280.79000002</v>
      </c>
      <c r="N12" s="1079">
        <v>3720507561.7500005</v>
      </c>
      <c r="O12" s="409"/>
      <c r="P12" s="217"/>
    </row>
    <row r="13" spans="1:16" ht="15" customHeight="1">
      <c r="A13" s="139" t="s">
        <v>508</v>
      </c>
      <c r="B13" s="1079">
        <v>65355010.840000004</v>
      </c>
      <c r="C13" s="1079">
        <v>46515557.369999997</v>
      </c>
      <c r="D13" s="1079">
        <v>35517954.539999999</v>
      </c>
      <c r="E13" s="1079">
        <v>29192326.099999998</v>
      </c>
      <c r="F13" s="1079">
        <v>47940215.850000001</v>
      </c>
      <c r="G13" s="1079">
        <v>39712308.899999999</v>
      </c>
      <c r="H13" s="1079">
        <v>93878087.430000007</v>
      </c>
      <c r="I13" s="1079">
        <v>14991150.5</v>
      </c>
      <c r="J13" s="1079">
        <v>132701595.92</v>
      </c>
      <c r="K13" s="1079">
        <v>30386810.23</v>
      </c>
      <c r="L13" s="1079">
        <v>52671245.579999998</v>
      </c>
      <c r="M13" s="1079">
        <v>16688423.609999999</v>
      </c>
      <c r="N13" s="1079">
        <v>605550686.87</v>
      </c>
      <c r="O13" s="409"/>
      <c r="P13" s="217"/>
    </row>
    <row r="14" spans="1:16" ht="15" customHeight="1">
      <c r="A14" s="139" t="s">
        <v>509</v>
      </c>
      <c r="B14" s="1079">
        <v>31457230.469999999</v>
      </c>
      <c r="C14" s="1079">
        <v>28668389.369999997</v>
      </c>
      <c r="D14" s="1079">
        <v>28397106.960000001</v>
      </c>
      <c r="E14" s="1079">
        <v>37059219.689999998</v>
      </c>
      <c r="F14" s="1079">
        <v>29938921.32</v>
      </c>
      <c r="G14" s="1079">
        <v>30264734.310000002</v>
      </c>
      <c r="H14" s="1079">
        <v>29166841.930000003</v>
      </c>
      <c r="I14" s="1079">
        <v>33487478.250000004</v>
      </c>
      <c r="J14" s="1079">
        <v>29059067.270000003</v>
      </c>
      <c r="K14" s="1079">
        <v>30288394.830000002</v>
      </c>
      <c r="L14" s="1079">
        <v>30970413.699999999</v>
      </c>
      <c r="M14" s="1079">
        <v>37943434.160000004</v>
      </c>
      <c r="N14" s="1079">
        <v>376701232.25999999</v>
      </c>
      <c r="O14" s="409"/>
      <c r="P14" s="217"/>
    </row>
    <row r="15" spans="1:16" s="115" customFormat="1" ht="15" customHeight="1">
      <c r="A15" s="139" t="s">
        <v>510</v>
      </c>
      <c r="B15" s="1079">
        <v>103359110.29000001</v>
      </c>
      <c r="C15" s="1079">
        <v>148642153.08000001</v>
      </c>
      <c r="D15" s="1079">
        <v>116616650.44</v>
      </c>
      <c r="E15" s="1079">
        <v>120998864.95999999</v>
      </c>
      <c r="F15" s="1079">
        <v>125754629.02</v>
      </c>
      <c r="G15" s="1079">
        <v>171325937.08000001</v>
      </c>
      <c r="H15" s="1079">
        <v>107867013.47</v>
      </c>
      <c r="I15" s="1079">
        <v>101767840.11</v>
      </c>
      <c r="J15" s="1079">
        <v>150282937.27000001</v>
      </c>
      <c r="K15" s="1079">
        <v>132729993.12</v>
      </c>
      <c r="L15" s="1079">
        <v>115143706.36</v>
      </c>
      <c r="M15" s="1079">
        <v>111611970.56</v>
      </c>
      <c r="N15" s="1079">
        <v>1506100805.76</v>
      </c>
      <c r="O15" s="124"/>
      <c r="P15" s="410"/>
    </row>
    <row r="16" spans="1:16" ht="15" customHeight="1">
      <c r="A16" s="139" t="s">
        <v>511</v>
      </c>
      <c r="B16" s="1079">
        <v>499857485.31999999</v>
      </c>
      <c r="C16" s="1079">
        <v>559562223.35000002</v>
      </c>
      <c r="D16" s="1079">
        <v>578951894.5</v>
      </c>
      <c r="E16" s="1079">
        <v>509083316.93000001</v>
      </c>
      <c r="F16" s="1079">
        <v>515925747.88999999</v>
      </c>
      <c r="G16" s="1079">
        <v>520580275.86000001</v>
      </c>
      <c r="H16" s="1079">
        <v>643170449.86999989</v>
      </c>
      <c r="I16" s="1079">
        <v>511533227.83999997</v>
      </c>
      <c r="J16" s="1079">
        <v>630807081.86000001</v>
      </c>
      <c r="K16" s="1079">
        <v>565382677.64999998</v>
      </c>
      <c r="L16" s="1079">
        <v>545517612.69000006</v>
      </c>
      <c r="M16" s="1079">
        <v>543074744.91999996</v>
      </c>
      <c r="N16" s="1079">
        <v>6623446738.6800003</v>
      </c>
      <c r="P16" s="410"/>
    </row>
    <row r="17" spans="1:19" ht="15" customHeight="1">
      <c r="A17" s="251" t="s">
        <v>288</v>
      </c>
      <c r="B17" s="1077">
        <v>8524404969.9700003</v>
      </c>
      <c r="C17" s="1077">
        <v>10943524764.27</v>
      </c>
      <c r="D17" s="1077">
        <v>7975594194.5900011</v>
      </c>
      <c r="E17" s="1077">
        <v>22161348080.459999</v>
      </c>
      <c r="F17" s="1077">
        <v>6925230050.8300009</v>
      </c>
      <c r="G17" s="1077">
        <v>7506114398.4800005</v>
      </c>
      <c r="H17" s="1077">
        <v>11934547777.440001</v>
      </c>
      <c r="I17" s="1077">
        <v>7758380091.6500015</v>
      </c>
      <c r="J17" s="1077">
        <v>7483350610.5199995</v>
      </c>
      <c r="K17" s="1077">
        <v>14738985596.160002</v>
      </c>
      <c r="L17" s="1077">
        <v>16832251340.48</v>
      </c>
      <c r="M17" s="1077">
        <v>11375194761.280001</v>
      </c>
      <c r="N17" s="1077">
        <v>134158926636.13002</v>
      </c>
      <c r="P17" s="410"/>
    </row>
    <row r="18" spans="1:19" ht="15" customHeight="1">
      <c r="A18" s="139" t="s">
        <v>512</v>
      </c>
      <c r="B18" s="1079">
        <v>8322268226.2799997</v>
      </c>
      <c r="C18" s="1079">
        <v>10774444403.34</v>
      </c>
      <c r="D18" s="1079">
        <v>7790678661.9000006</v>
      </c>
      <c r="E18" s="1079">
        <v>21999259728.380001</v>
      </c>
      <c r="F18" s="1079">
        <v>6772665835.4400005</v>
      </c>
      <c r="G18" s="1079">
        <v>7353467508.9100008</v>
      </c>
      <c r="H18" s="1079">
        <v>11748781779.580002</v>
      </c>
      <c r="I18" s="1079">
        <v>7589267800.9900007</v>
      </c>
      <c r="J18" s="1079">
        <v>7301232645.7600002</v>
      </c>
      <c r="K18" s="1079">
        <v>12296705510.580002</v>
      </c>
      <c r="L18" s="1079">
        <v>16685950117.619999</v>
      </c>
      <c r="M18" s="1079">
        <v>11194975704.490002</v>
      </c>
      <c r="N18" s="1079">
        <v>129829697923.27002</v>
      </c>
      <c r="P18" s="410"/>
    </row>
    <row r="19" spans="1:19" ht="15" customHeight="1">
      <c r="A19" s="139" t="s">
        <v>513</v>
      </c>
      <c r="B19" s="1079">
        <v>0</v>
      </c>
      <c r="C19" s="1079">
        <v>0</v>
      </c>
      <c r="D19" s="1079">
        <v>0</v>
      </c>
      <c r="E19" s="1079">
        <v>0</v>
      </c>
      <c r="F19" s="1079">
        <v>0</v>
      </c>
      <c r="G19" s="1079">
        <v>0</v>
      </c>
      <c r="H19" s="1079">
        <v>0</v>
      </c>
      <c r="I19" s="1079">
        <v>0</v>
      </c>
      <c r="J19" s="1079">
        <v>0</v>
      </c>
      <c r="K19" s="1079">
        <v>0</v>
      </c>
      <c r="L19" s="1079">
        <v>0</v>
      </c>
      <c r="M19" s="1079">
        <v>0</v>
      </c>
      <c r="N19" s="1079">
        <v>0</v>
      </c>
      <c r="P19" s="410"/>
    </row>
    <row r="20" spans="1:19" ht="15" customHeight="1">
      <c r="A20" s="139" t="s">
        <v>514</v>
      </c>
      <c r="B20" s="1079">
        <v>0</v>
      </c>
      <c r="C20" s="1079">
        <v>0</v>
      </c>
      <c r="D20" s="1079">
        <v>0</v>
      </c>
      <c r="E20" s="1079">
        <v>0</v>
      </c>
      <c r="F20" s="1079">
        <v>0</v>
      </c>
      <c r="G20" s="1079">
        <v>0</v>
      </c>
      <c r="H20" s="1079">
        <v>0</v>
      </c>
      <c r="I20" s="1079">
        <v>0</v>
      </c>
      <c r="J20" s="1079">
        <v>0</v>
      </c>
      <c r="K20" s="1079">
        <v>2274966672.6399999</v>
      </c>
      <c r="L20" s="1079">
        <v>0</v>
      </c>
      <c r="M20" s="1079">
        <v>0</v>
      </c>
      <c r="N20" s="1079">
        <v>2274966672.6399999</v>
      </c>
      <c r="P20" s="410"/>
    </row>
    <row r="21" spans="1:19" ht="15" customHeight="1">
      <c r="A21" s="139" t="s">
        <v>515</v>
      </c>
      <c r="B21" s="1079">
        <v>26492378.510000002</v>
      </c>
      <c r="C21" s="1079">
        <v>33283869.25</v>
      </c>
      <c r="D21" s="1079">
        <v>35707726.810000002</v>
      </c>
      <c r="E21" s="1079">
        <v>31288135.420000002</v>
      </c>
      <c r="F21" s="1079">
        <v>41571108.450000003</v>
      </c>
      <c r="G21" s="1079">
        <v>33942573.18</v>
      </c>
      <c r="H21" s="1079">
        <v>35965833.549999997</v>
      </c>
      <c r="I21" s="1079">
        <v>36710573.609999999</v>
      </c>
      <c r="J21" s="1079">
        <v>36050706.490000002</v>
      </c>
      <c r="K21" s="1079">
        <v>39688387.759999998</v>
      </c>
      <c r="L21" s="1079">
        <v>40734665.289999999</v>
      </c>
      <c r="M21" s="1079">
        <v>37866863.759999998</v>
      </c>
      <c r="N21" s="1079">
        <v>429302822.08000004</v>
      </c>
      <c r="P21" s="410"/>
    </row>
    <row r="22" spans="1:19" ht="15" customHeight="1">
      <c r="A22" s="139" t="s">
        <v>516</v>
      </c>
      <c r="B22" s="1079">
        <v>84333216.420000002</v>
      </c>
      <c r="C22" s="1079">
        <v>68035256.310000002</v>
      </c>
      <c r="D22" s="1079">
        <v>59733579.100000001</v>
      </c>
      <c r="E22" s="1079">
        <v>68908633.859999999</v>
      </c>
      <c r="F22" s="1079">
        <v>63098806.469999999</v>
      </c>
      <c r="G22" s="1079">
        <v>64139260.829999998</v>
      </c>
      <c r="H22" s="1079">
        <v>61966157.829999998</v>
      </c>
      <c r="I22" s="1079">
        <v>66664907.350000001</v>
      </c>
      <c r="J22" s="1079">
        <v>64461172.07</v>
      </c>
      <c r="K22" s="1079">
        <v>51118734.450000003</v>
      </c>
      <c r="L22" s="1079">
        <v>57306153.75</v>
      </c>
      <c r="M22" s="1079">
        <v>62949111.210000001</v>
      </c>
      <c r="N22" s="1079">
        <v>772714989.6500001</v>
      </c>
      <c r="P22" s="217"/>
    </row>
    <row r="23" spans="1:19" ht="15" customHeight="1">
      <c r="A23" s="139" t="s">
        <v>517</v>
      </c>
      <c r="B23" s="1079">
        <v>0</v>
      </c>
      <c r="C23" s="1079">
        <v>0</v>
      </c>
      <c r="D23" s="1079">
        <v>0</v>
      </c>
      <c r="E23" s="1079">
        <v>0</v>
      </c>
      <c r="F23" s="1079">
        <v>0</v>
      </c>
      <c r="G23" s="1079">
        <v>0</v>
      </c>
      <c r="H23" s="1079">
        <v>0</v>
      </c>
      <c r="I23" s="1079">
        <v>0</v>
      </c>
      <c r="J23" s="1079">
        <v>0</v>
      </c>
      <c r="K23" s="1079">
        <v>0</v>
      </c>
      <c r="L23" s="1079">
        <v>0</v>
      </c>
      <c r="M23" s="1079">
        <v>0</v>
      </c>
      <c r="N23" s="1079">
        <v>0</v>
      </c>
      <c r="P23" s="217"/>
      <c r="Q23" s="128"/>
      <c r="S23" s="128"/>
    </row>
    <row r="24" spans="1:19" s="115" customFormat="1" ht="15" customHeight="1">
      <c r="A24" s="139" t="s">
        <v>518</v>
      </c>
      <c r="B24" s="1079">
        <v>1157312</v>
      </c>
      <c r="C24" s="1079">
        <v>1168683.04</v>
      </c>
      <c r="D24" s="1079">
        <v>1410237.49</v>
      </c>
      <c r="E24" s="1079">
        <v>1249056.93</v>
      </c>
      <c r="F24" s="1079">
        <v>1187493.5899999999</v>
      </c>
      <c r="G24" s="1079">
        <v>1217044.42</v>
      </c>
      <c r="H24" s="1079">
        <v>1511994.54</v>
      </c>
      <c r="I24" s="1079">
        <v>1364224.14</v>
      </c>
      <c r="J24" s="1079">
        <v>1277184.3999999999</v>
      </c>
      <c r="K24" s="1079">
        <v>1199018.6400000001</v>
      </c>
      <c r="L24" s="1079">
        <v>1241175.1400000001</v>
      </c>
      <c r="M24" s="1079">
        <v>1255862.99</v>
      </c>
      <c r="N24" s="1079">
        <v>15239287.320000002</v>
      </c>
      <c r="O24" s="124"/>
      <c r="P24" s="410"/>
    </row>
    <row r="25" spans="1:19" ht="15" customHeight="1">
      <c r="A25" s="139" t="s">
        <v>519</v>
      </c>
      <c r="B25" s="1079">
        <v>47090469.799999997</v>
      </c>
      <c r="C25" s="1079">
        <v>1051163.52</v>
      </c>
      <c r="D25" s="1079">
        <v>22168033.09</v>
      </c>
      <c r="E25" s="1079">
        <v>970397.6</v>
      </c>
      <c r="F25" s="1079">
        <v>1096713.6000000001</v>
      </c>
      <c r="G25" s="1079">
        <v>5863714.4400000004</v>
      </c>
      <c r="H25" s="1079">
        <v>11536234.470000001</v>
      </c>
      <c r="I25" s="1079">
        <v>5746803.2999999998</v>
      </c>
      <c r="J25" s="1079">
        <v>271908.09999999998</v>
      </c>
      <c r="K25" s="1079">
        <v>8459157.5700000003</v>
      </c>
      <c r="L25" s="1079">
        <v>480311.92</v>
      </c>
      <c r="M25" s="1079">
        <v>30108819.390000001</v>
      </c>
      <c r="N25" s="1079">
        <v>134843726.79999998</v>
      </c>
      <c r="P25" s="217"/>
    </row>
    <row r="26" spans="1:19" ht="15" customHeight="1">
      <c r="A26" s="139" t="s">
        <v>520</v>
      </c>
      <c r="B26" s="1079">
        <v>43063366.960000001</v>
      </c>
      <c r="C26" s="1079">
        <v>65541388.810000002</v>
      </c>
      <c r="D26" s="1079">
        <v>65895956.200000003</v>
      </c>
      <c r="E26" s="1079">
        <v>59672128.270000003</v>
      </c>
      <c r="F26" s="1079">
        <v>45610093.280000001</v>
      </c>
      <c r="G26" s="1079">
        <v>47484296.700000003</v>
      </c>
      <c r="H26" s="1079">
        <v>74785777.469999999</v>
      </c>
      <c r="I26" s="1079">
        <v>58625782.259999998</v>
      </c>
      <c r="J26" s="1079">
        <v>80056993.700000003</v>
      </c>
      <c r="K26" s="1079">
        <v>66848114.520000003</v>
      </c>
      <c r="L26" s="1079">
        <v>46538916.759999998</v>
      </c>
      <c r="M26" s="1079">
        <v>48038399.439999998</v>
      </c>
      <c r="N26" s="1079">
        <v>702161214.37000012</v>
      </c>
      <c r="P26" s="410"/>
    </row>
    <row r="27" spans="1:19" ht="15" customHeight="1">
      <c r="A27" s="251" t="s">
        <v>287</v>
      </c>
      <c r="B27" s="1077">
        <v>7466620039.6900005</v>
      </c>
      <c r="C27" s="1077">
        <v>2781168459.8199997</v>
      </c>
      <c r="D27" s="1077">
        <v>3750214876.8800001</v>
      </c>
      <c r="E27" s="1077">
        <v>3754616266.4000001</v>
      </c>
      <c r="F27" s="1077">
        <v>4828009010.1100006</v>
      </c>
      <c r="G27" s="1077">
        <v>4126707009.8800001</v>
      </c>
      <c r="H27" s="1077">
        <v>4665051775.3900003</v>
      </c>
      <c r="I27" s="1077">
        <v>4810706788.3800001</v>
      </c>
      <c r="J27" s="1077">
        <v>3710520928.4899998</v>
      </c>
      <c r="K27" s="1077">
        <v>3993194126.71</v>
      </c>
      <c r="L27" s="1077">
        <v>3517222161.8299994</v>
      </c>
      <c r="M27" s="1077">
        <v>3541355256.7300005</v>
      </c>
      <c r="N27" s="1077">
        <v>50945386700.310005</v>
      </c>
      <c r="P27" s="410"/>
    </row>
    <row r="28" spans="1:19" ht="15" customHeight="1">
      <c r="A28" s="139" t="s">
        <v>521</v>
      </c>
      <c r="B28" s="1079">
        <v>3462128185.7600002</v>
      </c>
      <c r="C28" s="1079">
        <v>233692862.06</v>
      </c>
      <c r="D28" s="1079">
        <v>1493039888.6900001</v>
      </c>
      <c r="E28" s="1079">
        <v>1054317397.55</v>
      </c>
      <c r="F28" s="1079">
        <v>1949468266.3599999</v>
      </c>
      <c r="G28" s="1079">
        <v>813202637.24000001</v>
      </c>
      <c r="H28" s="1079">
        <v>1847482977.4100001</v>
      </c>
      <c r="I28" s="1079">
        <v>2260316990.5100002</v>
      </c>
      <c r="J28" s="1079">
        <v>685780564.92999995</v>
      </c>
      <c r="K28" s="1079">
        <v>1086140783.9100001</v>
      </c>
      <c r="L28" s="1079">
        <v>598367503.82000005</v>
      </c>
      <c r="M28" s="1079">
        <v>637645324.86000001</v>
      </c>
      <c r="N28" s="1079">
        <v>16121583383.1</v>
      </c>
      <c r="P28" s="217"/>
    </row>
    <row r="29" spans="1:19" ht="15" customHeight="1">
      <c r="A29" s="139" t="s">
        <v>522</v>
      </c>
      <c r="B29" s="1079">
        <v>449342585.62</v>
      </c>
      <c r="C29" s="1079">
        <v>172495723.40000001</v>
      </c>
      <c r="D29" s="1079">
        <v>162339344.06999999</v>
      </c>
      <c r="E29" s="1079">
        <v>272855726.87</v>
      </c>
      <c r="F29" s="1079">
        <v>142497099.15000001</v>
      </c>
      <c r="G29" s="1079">
        <v>227205786.56999999</v>
      </c>
      <c r="H29" s="1079">
        <v>399672284.95999998</v>
      </c>
      <c r="I29" s="1079">
        <v>206056419.77000001</v>
      </c>
      <c r="J29" s="1079">
        <v>193837355.66</v>
      </c>
      <c r="K29" s="1079">
        <v>279097593.12</v>
      </c>
      <c r="L29" s="1079">
        <v>245598568.38999999</v>
      </c>
      <c r="M29" s="1079">
        <v>183945586.11000001</v>
      </c>
      <c r="N29" s="1079">
        <v>2934944073.6899996</v>
      </c>
      <c r="P29" s="410"/>
    </row>
    <row r="30" spans="1:19" ht="15" customHeight="1">
      <c r="A30" s="139" t="s">
        <v>523</v>
      </c>
      <c r="B30" s="1079">
        <v>1596283048.2700002</v>
      </c>
      <c r="C30" s="1079">
        <v>1454498233.5799999</v>
      </c>
      <c r="D30" s="1079">
        <v>1183233809.2800002</v>
      </c>
      <c r="E30" s="1079">
        <v>1394083517.6900001</v>
      </c>
      <c r="F30" s="1079">
        <v>1475105127.1900001</v>
      </c>
      <c r="G30" s="1079">
        <v>1155570285.9100001</v>
      </c>
      <c r="H30" s="1079">
        <v>1401483100.26</v>
      </c>
      <c r="I30" s="1079">
        <v>1389193651.0999999</v>
      </c>
      <c r="J30" s="1079">
        <v>1753328650.8799999</v>
      </c>
      <c r="K30" s="1079">
        <v>1123461119.4000001</v>
      </c>
      <c r="L30" s="1079">
        <v>1559409367.1899998</v>
      </c>
      <c r="M30" s="1079">
        <v>1481721983.6300001</v>
      </c>
      <c r="N30" s="1079">
        <v>16967371894.380001</v>
      </c>
      <c r="P30" s="217"/>
      <c r="Q30" s="115"/>
    </row>
    <row r="31" spans="1:19" s="115" customFormat="1" ht="15" customHeight="1">
      <c r="A31" s="139" t="s">
        <v>524</v>
      </c>
      <c r="B31" s="1079">
        <v>0</v>
      </c>
      <c r="C31" s="1079">
        <v>0</v>
      </c>
      <c r="D31" s="1079">
        <v>0</v>
      </c>
      <c r="E31" s="1079">
        <v>0</v>
      </c>
      <c r="F31" s="1079">
        <v>0</v>
      </c>
      <c r="G31" s="1079">
        <v>0</v>
      </c>
      <c r="H31" s="1079">
        <v>0</v>
      </c>
      <c r="I31" s="1079">
        <v>0</v>
      </c>
      <c r="J31" s="1079">
        <v>0</v>
      </c>
      <c r="K31" s="1079">
        <v>0</v>
      </c>
      <c r="L31" s="1079">
        <v>0</v>
      </c>
      <c r="M31" s="1079">
        <v>0</v>
      </c>
      <c r="N31" s="1079">
        <v>0</v>
      </c>
      <c r="O31" s="217"/>
      <c r="P31" s="410"/>
    </row>
    <row r="32" spans="1:19" s="115" customFormat="1" ht="15" customHeight="1">
      <c r="A32" s="139" t="s">
        <v>525</v>
      </c>
      <c r="B32" s="1079">
        <v>0</v>
      </c>
      <c r="C32" s="1079">
        <v>0</v>
      </c>
      <c r="D32" s="1079">
        <v>0</v>
      </c>
      <c r="E32" s="1079">
        <v>0</v>
      </c>
      <c r="F32" s="1079">
        <v>0</v>
      </c>
      <c r="G32" s="1079">
        <v>0</v>
      </c>
      <c r="H32" s="1079">
        <v>0</v>
      </c>
      <c r="I32" s="1079">
        <v>0</v>
      </c>
      <c r="J32" s="1079">
        <v>0</v>
      </c>
      <c r="K32" s="1079">
        <v>0</v>
      </c>
      <c r="L32" s="1079">
        <v>0</v>
      </c>
      <c r="M32" s="1079">
        <v>0</v>
      </c>
      <c r="N32" s="1079">
        <v>0</v>
      </c>
      <c r="O32" s="217"/>
      <c r="P32" s="217"/>
      <c r="Q32" s="109"/>
    </row>
    <row r="33" spans="1:26" ht="15" customHeight="1">
      <c r="A33" s="139" t="s">
        <v>526</v>
      </c>
      <c r="B33" s="1079">
        <v>1428179655.27</v>
      </c>
      <c r="C33" s="1079">
        <v>762214647.38999999</v>
      </c>
      <c r="D33" s="1079">
        <v>783366690.46000004</v>
      </c>
      <c r="E33" s="1079">
        <v>891811855.87</v>
      </c>
      <c r="F33" s="1079">
        <v>1058072942.9000001</v>
      </c>
      <c r="G33" s="1079">
        <v>766343152.88999999</v>
      </c>
      <c r="H33" s="1079">
        <v>866533190.38999999</v>
      </c>
      <c r="I33" s="1079">
        <v>840041111.90999997</v>
      </c>
      <c r="J33" s="1079">
        <v>831490837.26999998</v>
      </c>
      <c r="K33" s="1079">
        <v>777081104.75999987</v>
      </c>
      <c r="L33" s="1079">
        <v>887336809.99000001</v>
      </c>
      <c r="M33" s="1079">
        <v>1119998280.8</v>
      </c>
      <c r="N33" s="1079">
        <v>11012470279.9</v>
      </c>
      <c r="P33" s="217"/>
      <c r="Q33" s="217"/>
      <c r="R33" s="217"/>
      <c r="S33" s="217"/>
      <c r="T33" s="217"/>
      <c r="U33" s="217"/>
      <c r="V33" s="217"/>
      <c r="W33" s="217"/>
      <c r="X33" s="217"/>
      <c r="Y33" s="217"/>
      <c r="Z33" s="217"/>
    </row>
    <row r="34" spans="1:26" ht="15" customHeight="1">
      <c r="A34" s="139" t="s">
        <v>527</v>
      </c>
      <c r="B34" s="1079">
        <v>0</v>
      </c>
      <c r="C34" s="1079">
        <v>0</v>
      </c>
      <c r="D34" s="1079">
        <v>0</v>
      </c>
      <c r="E34" s="1079">
        <v>0</v>
      </c>
      <c r="F34" s="1079">
        <v>0</v>
      </c>
      <c r="G34" s="1079">
        <v>0</v>
      </c>
      <c r="H34" s="1079">
        <v>0</v>
      </c>
      <c r="I34" s="1079">
        <v>0</v>
      </c>
      <c r="J34" s="1079">
        <v>0</v>
      </c>
      <c r="K34" s="1079">
        <v>0</v>
      </c>
      <c r="L34" s="1079">
        <v>0</v>
      </c>
      <c r="M34" s="1079">
        <v>0</v>
      </c>
      <c r="N34" s="1079">
        <v>0</v>
      </c>
      <c r="P34" s="217"/>
    </row>
    <row r="35" spans="1:26" ht="15" customHeight="1">
      <c r="A35" s="139" t="s">
        <v>528</v>
      </c>
      <c r="B35" s="1079">
        <v>530686564.77000004</v>
      </c>
      <c r="C35" s="1079">
        <v>158266993.38999999</v>
      </c>
      <c r="D35" s="1079">
        <v>128235144.38</v>
      </c>
      <c r="E35" s="1079">
        <v>141547768.42000002</v>
      </c>
      <c r="F35" s="1079">
        <v>202865574.50999999</v>
      </c>
      <c r="G35" s="1079">
        <v>1164385147.2700002</v>
      </c>
      <c r="H35" s="1079">
        <v>149880222.37</v>
      </c>
      <c r="I35" s="1079">
        <v>115098615.09</v>
      </c>
      <c r="J35" s="1079">
        <v>246083519.75</v>
      </c>
      <c r="K35" s="1079">
        <v>727413525.51999998</v>
      </c>
      <c r="L35" s="1079">
        <v>226509912.44000003</v>
      </c>
      <c r="M35" s="1079">
        <v>118044081.32999998</v>
      </c>
      <c r="N35" s="1079">
        <v>3909017069.2400002</v>
      </c>
      <c r="P35" s="217"/>
    </row>
    <row r="36" spans="1:26" s="115" customFormat="1" ht="15" customHeight="1">
      <c r="A36" s="251" t="s">
        <v>285</v>
      </c>
      <c r="B36" s="1077">
        <v>10132697.210000001</v>
      </c>
      <c r="C36" s="1077">
        <v>5977536.0800000001</v>
      </c>
      <c r="D36" s="1077">
        <v>7425560.7000000002</v>
      </c>
      <c r="E36" s="1077">
        <v>17984998.050000001</v>
      </c>
      <c r="F36" s="1077">
        <v>28371518.57</v>
      </c>
      <c r="G36" s="1077">
        <v>94170034.5</v>
      </c>
      <c r="H36" s="1077">
        <v>23363742.940000001</v>
      </c>
      <c r="I36" s="1077">
        <v>1449687.81</v>
      </c>
      <c r="J36" s="1077">
        <v>1932005.53</v>
      </c>
      <c r="K36" s="1077">
        <v>10080715.140000001</v>
      </c>
      <c r="L36" s="1077">
        <v>5344116.8599999994</v>
      </c>
      <c r="M36" s="1077">
        <v>8541530.8499999996</v>
      </c>
      <c r="N36" s="1077">
        <v>214774144.24000004</v>
      </c>
      <c r="O36" s="124"/>
      <c r="P36" s="217"/>
      <c r="Q36" s="109"/>
    </row>
    <row r="37" spans="1:26" s="412" customFormat="1" ht="15" customHeight="1">
      <c r="A37" s="251" t="s">
        <v>184</v>
      </c>
      <c r="B37" s="1077">
        <v>1287733023.8599999</v>
      </c>
      <c r="C37" s="1077">
        <v>1425972557.3799999</v>
      </c>
      <c r="D37" s="1077">
        <v>1341504035.0500002</v>
      </c>
      <c r="E37" s="1077">
        <v>2208378649.9200001</v>
      </c>
      <c r="F37" s="1077">
        <v>1697246017.22</v>
      </c>
      <c r="G37" s="1077">
        <v>1397650178.95</v>
      </c>
      <c r="H37" s="1077">
        <v>1389587168.3300002</v>
      </c>
      <c r="I37" s="1077">
        <v>2082376365.9699998</v>
      </c>
      <c r="J37" s="1077">
        <v>1400444010.99</v>
      </c>
      <c r="K37" s="1077">
        <v>2053695789.3299999</v>
      </c>
      <c r="L37" s="1077">
        <v>1745223711.45</v>
      </c>
      <c r="M37" s="1077">
        <v>1749820868.3800001</v>
      </c>
      <c r="N37" s="1077">
        <v>19779632376.830002</v>
      </c>
      <c r="O37" s="411"/>
      <c r="P37" s="217"/>
      <c r="Q37" s="115"/>
    </row>
    <row r="38" spans="1:26" s="115" customFormat="1" ht="15" customHeight="1">
      <c r="A38" s="139" t="s">
        <v>529</v>
      </c>
      <c r="B38" s="1079">
        <v>0</v>
      </c>
      <c r="C38" s="1079">
        <v>0</v>
      </c>
      <c r="D38" s="1079">
        <v>0</v>
      </c>
      <c r="E38" s="1079">
        <v>0</v>
      </c>
      <c r="F38" s="1079">
        <v>0</v>
      </c>
      <c r="G38" s="1079">
        <v>0</v>
      </c>
      <c r="H38" s="1079">
        <v>0</v>
      </c>
      <c r="I38" s="1079">
        <v>0</v>
      </c>
      <c r="J38" s="1079">
        <v>0</v>
      </c>
      <c r="K38" s="1079">
        <v>0</v>
      </c>
      <c r="L38" s="1079">
        <v>0</v>
      </c>
      <c r="M38" s="1079">
        <v>0</v>
      </c>
      <c r="N38" s="1079">
        <v>0</v>
      </c>
      <c r="P38" s="217"/>
    </row>
    <row r="39" spans="1:26" s="115" customFormat="1" ht="15" customHeight="1">
      <c r="A39" s="139" t="s">
        <v>530</v>
      </c>
      <c r="B39" s="1079">
        <v>23923546.969999999</v>
      </c>
      <c r="C39" s="1079">
        <v>7662140.4400000004</v>
      </c>
      <c r="D39" s="1079">
        <v>0</v>
      </c>
      <c r="E39" s="1079">
        <v>431347310.86000001</v>
      </c>
      <c r="F39" s="1079">
        <v>752613.3</v>
      </c>
      <c r="G39" s="1079">
        <v>30514523.75</v>
      </c>
      <c r="H39" s="1079">
        <v>26046433.460000001</v>
      </c>
      <c r="I39" s="1079">
        <v>6396204.2300000004</v>
      </c>
      <c r="J39" s="1079">
        <v>0</v>
      </c>
      <c r="K39" s="1079">
        <v>598459216.39999998</v>
      </c>
      <c r="L39" s="1079">
        <v>0</v>
      </c>
      <c r="M39" s="1079">
        <v>0</v>
      </c>
      <c r="N39" s="1079">
        <v>1125101989.4100001</v>
      </c>
      <c r="P39" s="217"/>
      <c r="Q39" s="109"/>
    </row>
    <row r="40" spans="1:26" s="115" customFormat="1" ht="15" customHeight="1">
      <c r="A40" s="139" t="s">
        <v>531</v>
      </c>
      <c r="B40" s="1079">
        <v>0</v>
      </c>
      <c r="C40" s="1079">
        <v>0</v>
      </c>
      <c r="D40" s="1079">
        <v>0</v>
      </c>
      <c r="E40" s="1079">
        <v>0</v>
      </c>
      <c r="F40" s="1079">
        <v>0</v>
      </c>
      <c r="G40" s="1079">
        <v>0</v>
      </c>
      <c r="H40" s="1079">
        <v>0</v>
      </c>
      <c r="I40" s="1079">
        <v>0</v>
      </c>
      <c r="J40" s="1079">
        <v>0</v>
      </c>
      <c r="K40" s="1079">
        <v>0</v>
      </c>
      <c r="L40" s="1079">
        <v>420426.96</v>
      </c>
      <c r="M40" s="1079">
        <v>0</v>
      </c>
      <c r="N40" s="1079">
        <v>420426.96</v>
      </c>
      <c r="O40" s="124"/>
      <c r="P40" s="217"/>
    </row>
    <row r="41" spans="1:26" s="115" customFormat="1" ht="15" customHeight="1">
      <c r="A41" s="139" t="s">
        <v>532</v>
      </c>
      <c r="B41" s="1079">
        <v>0</v>
      </c>
      <c r="C41" s="1079">
        <v>0</v>
      </c>
      <c r="D41" s="1079">
        <v>0</v>
      </c>
      <c r="E41" s="1079">
        <v>0</v>
      </c>
      <c r="F41" s="1079">
        <v>0</v>
      </c>
      <c r="G41" s="1079">
        <v>0</v>
      </c>
      <c r="H41" s="1079">
        <v>0</v>
      </c>
      <c r="I41" s="1079">
        <v>0</v>
      </c>
      <c r="J41" s="1079">
        <v>0</v>
      </c>
      <c r="K41" s="1079">
        <v>0</v>
      </c>
      <c r="L41" s="1079">
        <v>0</v>
      </c>
      <c r="M41" s="1079">
        <v>8348700.9000000004</v>
      </c>
      <c r="N41" s="1079">
        <v>8348700.9000000004</v>
      </c>
      <c r="O41" s="217"/>
      <c r="P41" s="217"/>
      <c r="Q41" s="109"/>
    </row>
    <row r="42" spans="1:26" ht="15" customHeight="1">
      <c r="A42" s="139" t="s">
        <v>533</v>
      </c>
      <c r="B42" s="1079">
        <v>0</v>
      </c>
      <c r="C42" s="1079">
        <v>0</v>
      </c>
      <c r="D42" s="1079">
        <v>0</v>
      </c>
      <c r="E42" s="1079">
        <v>0</v>
      </c>
      <c r="F42" s="1079">
        <v>0</v>
      </c>
      <c r="G42" s="1079">
        <v>0</v>
      </c>
      <c r="H42" s="1079">
        <v>0</v>
      </c>
      <c r="I42" s="1079">
        <v>0</v>
      </c>
      <c r="J42" s="1079">
        <v>0</v>
      </c>
      <c r="K42" s="1079">
        <v>0</v>
      </c>
      <c r="L42" s="1079">
        <v>0</v>
      </c>
      <c r="M42" s="1079">
        <v>0</v>
      </c>
      <c r="N42" s="1079">
        <v>0</v>
      </c>
      <c r="P42" s="217"/>
    </row>
    <row r="43" spans="1:26" s="115" customFormat="1" ht="15" customHeight="1">
      <c r="A43" s="139" t="s">
        <v>730</v>
      </c>
      <c r="B43" s="1079">
        <v>107000</v>
      </c>
      <c r="C43" s="1079">
        <v>510829.02</v>
      </c>
      <c r="D43" s="1079">
        <v>617862.09</v>
      </c>
      <c r="E43" s="1079">
        <v>368000</v>
      </c>
      <c r="F43" s="1079">
        <v>330340.63</v>
      </c>
      <c r="G43" s="1079">
        <v>292200</v>
      </c>
      <c r="H43" s="1079">
        <v>593351.47</v>
      </c>
      <c r="I43" s="1079">
        <v>424417.67</v>
      </c>
      <c r="J43" s="1079">
        <v>397800</v>
      </c>
      <c r="K43" s="1079">
        <v>510785.62</v>
      </c>
      <c r="L43" s="1079">
        <v>345273.82</v>
      </c>
      <c r="M43" s="1079">
        <v>290600</v>
      </c>
      <c r="N43" s="1079">
        <v>4788460.32</v>
      </c>
      <c r="O43" s="217"/>
      <c r="P43" s="217"/>
      <c r="Q43" s="109"/>
    </row>
    <row r="44" spans="1:26" ht="15" customHeight="1">
      <c r="A44" s="139" t="s">
        <v>535</v>
      </c>
      <c r="B44" s="1079">
        <v>11351000</v>
      </c>
      <c r="C44" s="1079">
        <v>5086908</v>
      </c>
      <c r="D44" s="1079">
        <v>145093780.80000001</v>
      </c>
      <c r="E44" s="1079">
        <v>118161889.40000001</v>
      </c>
      <c r="F44" s="1079">
        <v>24228567</v>
      </c>
      <c r="G44" s="1079">
        <v>8416000</v>
      </c>
      <c r="H44" s="1079">
        <v>22399721</v>
      </c>
      <c r="I44" s="1079">
        <v>371850000</v>
      </c>
      <c r="J44" s="1079">
        <v>26637445.18</v>
      </c>
      <c r="K44" s="1079">
        <v>2812170</v>
      </c>
      <c r="L44" s="1079">
        <v>6423299</v>
      </c>
      <c r="M44" s="1079">
        <v>30262268</v>
      </c>
      <c r="N44" s="1079">
        <v>772723048.38</v>
      </c>
      <c r="P44" s="217"/>
    </row>
    <row r="45" spans="1:26" ht="14.25" customHeight="1">
      <c r="A45" s="139" t="s">
        <v>536</v>
      </c>
      <c r="B45" s="1079">
        <v>1252347629.0699999</v>
      </c>
      <c r="C45" s="1079">
        <v>1411862182.3399999</v>
      </c>
      <c r="D45" s="1079">
        <v>1195792392.1600001</v>
      </c>
      <c r="E45" s="1079">
        <v>1658209864.4200001</v>
      </c>
      <c r="F45" s="1079">
        <v>1671933611.53</v>
      </c>
      <c r="G45" s="1079">
        <v>1357522417.55</v>
      </c>
      <c r="H45" s="1079">
        <v>1340547662.4000001</v>
      </c>
      <c r="I45" s="1079">
        <v>1702516646.74</v>
      </c>
      <c r="J45" s="1079">
        <v>1373408765.8099999</v>
      </c>
      <c r="K45" s="1079">
        <v>1451856502.78</v>
      </c>
      <c r="L45" s="1079">
        <v>1737879653.45</v>
      </c>
      <c r="M45" s="1079">
        <v>1710202707.5599999</v>
      </c>
      <c r="N45" s="1079">
        <v>17864080035.810001</v>
      </c>
      <c r="P45" s="217"/>
    </row>
    <row r="46" spans="1:26" ht="15" customHeight="1">
      <c r="A46" s="139" t="s">
        <v>537</v>
      </c>
      <c r="B46" s="1079">
        <v>3847.82</v>
      </c>
      <c r="C46" s="1079">
        <v>850497.58000000007</v>
      </c>
      <c r="D46" s="1079">
        <v>0</v>
      </c>
      <c r="E46" s="1079">
        <v>291585.24000000005</v>
      </c>
      <c r="F46" s="1079">
        <v>884.76</v>
      </c>
      <c r="G46" s="1079">
        <v>905037.65000000014</v>
      </c>
      <c r="H46" s="1079">
        <v>0</v>
      </c>
      <c r="I46" s="1079">
        <v>1189097.33</v>
      </c>
      <c r="J46" s="1079">
        <v>0</v>
      </c>
      <c r="K46" s="1079">
        <v>57114.53</v>
      </c>
      <c r="L46" s="1079">
        <v>155058.22</v>
      </c>
      <c r="M46" s="1079">
        <v>716591.91999999993</v>
      </c>
      <c r="N46" s="1079">
        <v>4169715.0500000003</v>
      </c>
      <c r="P46" s="217"/>
    </row>
    <row r="47" spans="1:26" ht="15" customHeight="1">
      <c r="A47" s="251" t="s">
        <v>299</v>
      </c>
      <c r="B47" s="1077">
        <v>27631019413.909996</v>
      </c>
      <c r="C47" s="1077">
        <v>22979619926.949997</v>
      </c>
      <c r="D47" s="1077">
        <v>24077326163.299995</v>
      </c>
      <c r="E47" s="1077">
        <v>24470078257.810001</v>
      </c>
      <c r="F47" s="1077">
        <v>24753449513.589996</v>
      </c>
      <c r="G47" s="1077">
        <v>21619153558.360001</v>
      </c>
      <c r="H47" s="1077">
        <v>23709640702.41</v>
      </c>
      <c r="I47" s="1077">
        <v>23883556363.140003</v>
      </c>
      <c r="J47" s="1077">
        <v>22851871620.739998</v>
      </c>
      <c r="K47" s="1077">
        <v>22955449246.420002</v>
      </c>
      <c r="L47" s="1077">
        <v>22948999260.619999</v>
      </c>
      <c r="M47" s="1077">
        <v>24207160790.419994</v>
      </c>
      <c r="N47" s="1077">
        <v>286087324817.66998</v>
      </c>
      <c r="P47" s="217"/>
    </row>
    <row r="48" spans="1:26" ht="15" customHeight="1">
      <c r="A48" s="251" t="s">
        <v>300</v>
      </c>
      <c r="B48" s="1077">
        <v>13733309571.219999</v>
      </c>
      <c r="C48" s="1077">
        <v>10722487009.34</v>
      </c>
      <c r="D48" s="1077">
        <v>11027066149.6</v>
      </c>
      <c r="E48" s="1077">
        <v>11906961162.699999</v>
      </c>
      <c r="F48" s="1077">
        <v>10843403401.249998</v>
      </c>
      <c r="G48" s="1077">
        <v>10021900688.890001</v>
      </c>
      <c r="H48" s="1077">
        <v>10475594351.920002</v>
      </c>
      <c r="I48" s="1077">
        <v>10840786734.910002</v>
      </c>
      <c r="J48" s="1077">
        <v>10737918348.66</v>
      </c>
      <c r="K48" s="1077">
        <v>9325283737.9300003</v>
      </c>
      <c r="L48" s="1077">
        <v>10696564233.939999</v>
      </c>
      <c r="M48" s="1077">
        <v>11082598351.959999</v>
      </c>
      <c r="N48" s="1077">
        <v>131413873742.32001</v>
      </c>
      <c r="P48" s="217"/>
    </row>
    <row r="49" spans="1:27" s="412" customFormat="1" ht="15" customHeight="1">
      <c r="A49" s="139" t="s">
        <v>538</v>
      </c>
      <c r="B49" s="1079">
        <v>13733309571.219999</v>
      </c>
      <c r="C49" s="1079">
        <v>10722487009.34</v>
      </c>
      <c r="D49" s="1079">
        <v>11027066149.6</v>
      </c>
      <c r="E49" s="1079">
        <v>11906961162.699999</v>
      </c>
      <c r="F49" s="1079">
        <v>10843403401.249998</v>
      </c>
      <c r="G49" s="1079">
        <v>10021900688.890001</v>
      </c>
      <c r="H49" s="1079">
        <v>10475594351.920002</v>
      </c>
      <c r="I49" s="1079">
        <v>10840786734.910002</v>
      </c>
      <c r="J49" s="1079">
        <v>10737918348.66</v>
      </c>
      <c r="K49" s="1079">
        <v>9325283737.9300003</v>
      </c>
      <c r="L49" s="1079">
        <v>10696564233.939999</v>
      </c>
      <c r="M49" s="1079">
        <v>11082598351.959999</v>
      </c>
      <c r="N49" s="1079">
        <v>131413873742.32001</v>
      </c>
      <c r="O49" s="411"/>
      <c r="P49" s="217"/>
      <c r="Q49" s="115"/>
    </row>
    <row r="50" spans="1:27" ht="15" customHeight="1">
      <c r="A50" s="251" t="s">
        <v>290</v>
      </c>
      <c r="B50" s="1077">
        <v>12381032088.189999</v>
      </c>
      <c r="C50" s="1077">
        <v>10360901582.859999</v>
      </c>
      <c r="D50" s="1077">
        <v>11829523242.989998</v>
      </c>
      <c r="E50" s="1077">
        <v>11559911792.730001</v>
      </c>
      <c r="F50" s="1077">
        <v>12970484756.58</v>
      </c>
      <c r="G50" s="1077">
        <v>10714577234.720001</v>
      </c>
      <c r="H50" s="1077">
        <v>12129411977.32</v>
      </c>
      <c r="I50" s="1077">
        <v>12211864377.070002</v>
      </c>
      <c r="J50" s="1077">
        <v>11351006219.039999</v>
      </c>
      <c r="K50" s="1077">
        <v>12490361383.110001</v>
      </c>
      <c r="L50" s="1077">
        <v>11091563128.66</v>
      </c>
      <c r="M50" s="1077">
        <v>11459599196.67</v>
      </c>
      <c r="N50" s="1077">
        <v>140550236979.94003</v>
      </c>
      <c r="P50" s="217"/>
    </row>
    <row r="51" spans="1:27" s="115" customFormat="1" ht="15" customHeight="1">
      <c r="A51" s="139" t="s">
        <v>539</v>
      </c>
      <c r="B51" s="1079">
        <v>1505711131.48</v>
      </c>
      <c r="C51" s="1079">
        <v>451966836.40000004</v>
      </c>
      <c r="D51" s="1079">
        <v>618046576.60000002</v>
      </c>
      <c r="E51" s="1079">
        <v>998829503.41000021</v>
      </c>
      <c r="F51" s="1079">
        <v>937218842.23000014</v>
      </c>
      <c r="G51" s="1079">
        <v>309756343.24000001</v>
      </c>
      <c r="H51" s="1079">
        <v>688637471.08999991</v>
      </c>
      <c r="I51" s="1079">
        <v>596977288.26999998</v>
      </c>
      <c r="J51" s="1079">
        <v>675240341.17999995</v>
      </c>
      <c r="K51" s="1079">
        <v>799034993.70000005</v>
      </c>
      <c r="L51" s="1079">
        <v>797281157.63000011</v>
      </c>
      <c r="M51" s="1079">
        <v>837647518.46999991</v>
      </c>
      <c r="N51" s="1079">
        <v>9216348003.7000008</v>
      </c>
      <c r="O51" s="178"/>
      <c r="Q51" s="109"/>
    </row>
    <row r="52" spans="1:27" ht="15" customHeight="1">
      <c r="A52" s="139" t="s">
        <v>540</v>
      </c>
      <c r="B52" s="1079">
        <v>2360729010.0300002</v>
      </c>
      <c r="C52" s="1079">
        <v>1603971879.8000002</v>
      </c>
      <c r="D52" s="1079">
        <v>1598198526.47</v>
      </c>
      <c r="E52" s="1079">
        <v>1939462293.26</v>
      </c>
      <c r="F52" s="1079">
        <v>1754238535.7699997</v>
      </c>
      <c r="G52" s="1079">
        <v>1833905349.9100001</v>
      </c>
      <c r="H52" s="1079">
        <v>1901240577.96</v>
      </c>
      <c r="I52" s="1079">
        <v>1892247349.7199998</v>
      </c>
      <c r="J52" s="1079">
        <v>2119864103.4300001</v>
      </c>
      <c r="K52" s="1079">
        <v>1753174693.1300001</v>
      </c>
      <c r="L52" s="1079">
        <v>1800821764.1000001</v>
      </c>
      <c r="M52" s="1079">
        <v>1713008529.9599998</v>
      </c>
      <c r="N52" s="1079">
        <v>22270862613.539997</v>
      </c>
      <c r="P52" s="217"/>
      <c r="Q52" s="217"/>
      <c r="R52" s="217"/>
      <c r="S52" s="217"/>
      <c r="T52" s="217"/>
      <c r="U52" s="217"/>
      <c r="V52" s="217"/>
      <c r="W52" s="217"/>
      <c r="X52" s="217"/>
      <c r="Y52" s="217"/>
      <c r="Z52" s="217"/>
      <c r="AA52" s="217"/>
    </row>
    <row r="53" spans="1:27" s="412" customFormat="1" ht="15" customHeight="1">
      <c r="A53" s="139" t="s">
        <v>541</v>
      </c>
      <c r="B53" s="1079">
        <v>46161213.539999999</v>
      </c>
      <c r="C53" s="1079">
        <v>26167905.18</v>
      </c>
      <c r="D53" s="1079">
        <v>30433888.68</v>
      </c>
      <c r="E53" s="1079">
        <v>59984538.229999997</v>
      </c>
      <c r="F53" s="1079">
        <v>29621658.98</v>
      </c>
      <c r="G53" s="1079">
        <v>49490203.270000003</v>
      </c>
      <c r="H53" s="1079">
        <v>46302332.609999999</v>
      </c>
      <c r="I53" s="1079">
        <v>45130716.560000002</v>
      </c>
      <c r="J53" s="1079">
        <v>40993905.68</v>
      </c>
      <c r="K53" s="1079">
        <v>34699896.369999997</v>
      </c>
      <c r="L53" s="1079">
        <v>50299171.5</v>
      </c>
      <c r="M53" s="1079">
        <v>40898438.340000004</v>
      </c>
      <c r="N53" s="1079">
        <v>500183868.94000006</v>
      </c>
      <c r="O53" s="217"/>
      <c r="P53" s="217"/>
      <c r="Q53" s="115"/>
    </row>
    <row r="54" spans="1:27" ht="15" customHeight="1">
      <c r="A54" s="139" t="s">
        <v>542</v>
      </c>
      <c r="B54" s="1079">
        <v>2466927331.6799998</v>
      </c>
      <c r="C54" s="1079">
        <v>2568964049.4499998</v>
      </c>
      <c r="D54" s="1079">
        <v>3012289736.5699997</v>
      </c>
      <c r="E54" s="1079">
        <v>2512883231.6999998</v>
      </c>
      <c r="F54" s="1079">
        <v>3049281904.0900002</v>
      </c>
      <c r="G54" s="1079">
        <v>2479965484.5500002</v>
      </c>
      <c r="H54" s="1079">
        <v>2840565504.6900001</v>
      </c>
      <c r="I54" s="1079">
        <v>2773336893.1800003</v>
      </c>
      <c r="J54" s="1079">
        <v>2455957458.5799999</v>
      </c>
      <c r="K54" s="1079">
        <v>2825529200.29</v>
      </c>
      <c r="L54" s="1079">
        <v>2459999289.1599998</v>
      </c>
      <c r="M54" s="1079">
        <v>2601801477.7400002</v>
      </c>
      <c r="N54" s="1079">
        <v>32047501561.68</v>
      </c>
      <c r="P54" s="217"/>
    </row>
    <row r="55" spans="1:27" ht="15" customHeight="1">
      <c r="A55" s="139" t="s">
        <v>543</v>
      </c>
      <c r="B55" s="1079">
        <v>4142637118.6900001</v>
      </c>
      <c r="C55" s="1079">
        <v>4157400671.4699998</v>
      </c>
      <c r="D55" s="1079">
        <v>4844694528.8000002</v>
      </c>
      <c r="E55" s="1079">
        <v>4087711740.8499999</v>
      </c>
      <c r="F55" s="1079">
        <v>5115304403.9099998</v>
      </c>
      <c r="G55" s="1079">
        <v>4165215151.4699998</v>
      </c>
      <c r="H55" s="1079">
        <v>4697185064.4000006</v>
      </c>
      <c r="I55" s="1079">
        <v>4798358951.2699995</v>
      </c>
      <c r="J55" s="1079">
        <v>4212979229.1099997</v>
      </c>
      <c r="K55" s="1079">
        <v>5307175799.7600002</v>
      </c>
      <c r="L55" s="1079">
        <v>4100219515.6599998</v>
      </c>
      <c r="M55" s="1079">
        <v>4495057405.4399996</v>
      </c>
      <c r="N55" s="1079">
        <v>54123939580.830002</v>
      </c>
      <c r="P55" s="217"/>
    </row>
    <row r="56" spans="1:27" s="412" customFormat="1" ht="15" customHeight="1">
      <c r="A56" s="139" t="s">
        <v>544</v>
      </c>
      <c r="B56" s="1079">
        <v>752934310.38</v>
      </c>
      <c r="C56" s="1079">
        <v>750439699.21000004</v>
      </c>
      <c r="D56" s="1079">
        <v>741553097.32000005</v>
      </c>
      <c r="E56" s="1079">
        <v>761243072.69000006</v>
      </c>
      <c r="F56" s="1079">
        <v>754093091.8499999</v>
      </c>
      <c r="G56" s="1079">
        <v>768422844.57999992</v>
      </c>
      <c r="H56" s="1079">
        <v>758693935.59000003</v>
      </c>
      <c r="I56" s="1079">
        <v>760055460.12</v>
      </c>
      <c r="J56" s="1079">
        <v>778125867.59000003</v>
      </c>
      <c r="K56" s="1079">
        <v>760009856.86000001</v>
      </c>
      <c r="L56" s="1079">
        <v>767110168.39999998</v>
      </c>
      <c r="M56" s="1079">
        <v>751350179.75</v>
      </c>
      <c r="N56" s="1079">
        <v>9104031584.3400002</v>
      </c>
      <c r="O56" s="217"/>
      <c r="P56" s="217"/>
      <c r="Q56" s="115"/>
    </row>
    <row r="57" spans="1:27" ht="15" customHeight="1">
      <c r="A57" s="139" t="s">
        <v>545</v>
      </c>
      <c r="B57" s="1079">
        <v>1105931972.3900001</v>
      </c>
      <c r="C57" s="1079">
        <v>801990541.35000002</v>
      </c>
      <c r="D57" s="1079">
        <v>984306888.54999995</v>
      </c>
      <c r="E57" s="1079">
        <v>1199797412.5899999</v>
      </c>
      <c r="F57" s="1079">
        <v>1330726319.75</v>
      </c>
      <c r="G57" s="1079">
        <v>1107821857.7</v>
      </c>
      <c r="H57" s="1079">
        <v>1196787090.98</v>
      </c>
      <c r="I57" s="1079">
        <v>1345757717.95</v>
      </c>
      <c r="J57" s="1079">
        <v>1067845313.47</v>
      </c>
      <c r="K57" s="1079">
        <v>1010736943</v>
      </c>
      <c r="L57" s="1079">
        <v>1115832062.21</v>
      </c>
      <c r="M57" s="1079">
        <v>1019835646.97</v>
      </c>
      <c r="N57" s="1079">
        <v>13287369766.909998</v>
      </c>
      <c r="P57" s="217"/>
    </row>
    <row r="58" spans="1:27" s="412" customFormat="1" ht="15" customHeight="1">
      <c r="A58" s="139" t="s">
        <v>528</v>
      </c>
      <c r="B58" s="1079">
        <v>0</v>
      </c>
      <c r="C58" s="1079">
        <v>0</v>
      </c>
      <c r="D58" s="1079">
        <v>0</v>
      </c>
      <c r="E58" s="1079">
        <v>0</v>
      </c>
      <c r="F58" s="1079">
        <v>0</v>
      </c>
      <c r="G58" s="1079">
        <v>0</v>
      </c>
      <c r="H58" s="1079">
        <v>0</v>
      </c>
      <c r="I58" s="1079">
        <v>0</v>
      </c>
      <c r="J58" s="1079">
        <v>0</v>
      </c>
      <c r="K58" s="1079">
        <v>0</v>
      </c>
      <c r="L58" s="1079">
        <v>0</v>
      </c>
      <c r="M58" s="1079">
        <v>0</v>
      </c>
      <c r="N58" s="1079">
        <v>0</v>
      </c>
      <c r="O58" s="411"/>
      <c r="P58" s="217"/>
      <c r="Q58" s="115"/>
    </row>
    <row r="59" spans="1:27" ht="15" customHeight="1">
      <c r="A59" s="251" t="s">
        <v>4</v>
      </c>
      <c r="B59" s="1077">
        <v>1481684616.71</v>
      </c>
      <c r="C59" s="1077">
        <v>1875200962.53</v>
      </c>
      <c r="D59" s="1077">
        <v>1080695455.05</v>
      </c>
      <c r="E59" s="1077">
        <v>998924079.03999996</v>
      </c>
      <c r="F59" s="1077">
        <v>914677294.46000004</v>
      </c>
      <c r="G59" s="1077">
        <v>850327702.48000002</v>
      </c>
      <c r="H59" s="1077">
        <v>1097711687.8900001</v>
      </c>
      <c r="I59" s="1077">
        <v>828103268.49000001</v>
      </c>
      <c r="J59" s="1077">
        <v>751228276.13999999</v>
      </c>
      <c r="K59" s="1077">
        <v>1131482322.6400001</v>
      </c>
      <c r="L59" s="1077">
        <v>1156744727.05</v>
      </c>
      <c r="M59" s="1077">
        <v>1659751359.53</v>
      </c>
      <c r="N59" s="1077">
        <v>13826531752.01</v>
      </c>
      <c r="P59" s="217"/>
    </row>
    <row r="60" spans="1:27" ht="15" customHeight="1">
      <c r="A60" s="139" t="s">
        <v>546</v>
      </c>
      <c r="B60" s="1079">
        <v>853248116.71000004</v>
      </c>
      <c r="C60" s="1079">
        <v>1182666162.53</v>
      </c>
      <c r="D60" s="1079">
        <v>949970455.04999995</v>
      </c>
      <c r="E60" s="1079">
        <v>960570079.03999996</v>
      </c>
      <c r="F60" s="1079">
        <v>902636794.46000004</v>
      </c>
      <c r="G60" s="1079">
        <v>839767702.48000002</v>
      </c>
      <c r="H60" s="1079">
        <v>1083467687.8900001</v>
      </c>
      <c r="I60" s="1079">
        <v>817714768.49000001</v>
      </c>
      <c r="J60" s="1079">
        <v>741078276.13999999</v>
      </c>
      <c r="K60" s="1079">
        <v>1080425522.6400001</v>
      </c>
      <c r="L60" s="1079">
        <v>925354827.04999995</v>
      </c>
      <c r="M60" s="1079">
        <v>1185728859.53</v>
      </c>
      <c r="N60" s="1079">
        <v>11522629252.01</v>
      </c>
      <c r="P60" s="217"/>
    </row>
    <row r="61" spans="1:27" ht="15" customHeight="1">
      <c r="A61" s="139" t="s">
        <v>547</v>
      </c>
      <c r="B61" s="1079">
        <v>628436500</v>
      </c>
      <c r="C61" s="1079">
        <v>692534800</v>
      </c>
      <c r="D61" s="1079">
        <v>130725000</v>
      </c>
      <c r="E61" s="1079">
        <v>38354000</v>
      </c>
      <c r="F61" s="1079">
        <v>12040500</v>
      </c>
      <c r="G61" s="1079">
        <v>10560000</v>
      </c>
      <c r="H61" s="1079">
        <v>14244000</v>
      </c>
      <c r="I61" s="1079">
        <v>10388500</v>
      </c>
      <c r="J61" s="1079">
        <v>10150000</v>
      </c>
      <c r="K61" s="1079">
        <v>51056800</v>
      </c>
      <c r="L61" s="1079">
        <v>231389900</v>
      </c>
      <c r="M61" s="1079">
        <v>474022500</v>
      </c>
      <c r="N61" s="1079">
        <v>2303902500</v>
      </c>
      <c r="P61" s="217"/>
      <c r="Q61" s="115"/>
    </row>
    <row r="62" spans="1:27" ht="15" customHeight="1">
      <c r="A62" s="139" t="s">
        <v>562</v>
      </c>
      <c r="B62" s="1079">
        <v>0</v>
      </c>
      <c r="C62" s="1079">
        <v>0</v>
      </c>
      <c r="D62" s="1079">
        <v>0</v>
      </c>
      <c r="E62" s="1079">
        <v>0</v>
      </c>
      <c r="F62" s="1079">
        <v>0</v>
      </c>
      <c r="G62" s="1079">
        <v>0</v>
      </c>
      <c r="H62" s="1079">
        <v>0</v>
      </c>
      <c r="I62" s="1079">
        <v>0</v>
      </c>
      <c r="J62" s="1079">
        <v>0</v>
      </c>
      <c r="K62" s="1079">
        <v>0</v>
      </c>
      <c r="L62" s="1079">
        <v>0</v>
      </c>
      <c r="M62" s="1079">
        <v>0</v>
      </c>
      <c r="N62" s="1079">
        <v>0</v>
      </c>
      <c r="P62" s="217"/>
    </row>
    <row r="63" spans="1:27" ht="15" customHeight="1">
      <c r="A63" s="139" t="s">
        <v>548</v>
      </c>
      <c r="B63" s="1079">
        <v>0</v>
      </c>
      <c r="C63" s="1079">
        <v>0</v>
      </c>
      <c r="D63" s="1079">
        <v>0</v>
      </c>
      <c r="E63" s="1079">
        <v>0</v>
      </c>
      <c r="F63" s="1079">
        <v>0</v>
      </c>
      <c r="G63" s="1079">
        <v>0</v>
      </c>
      <c r="H63" s="1079">
        <v>0</v>
      </c>
      <c r="I63" s="1079">
        <v>0</v>
      </c>
      <c r="J63" s="1079">
        <v>0</v>
      </c>
      <c r="K63" s="1079">
        <v>0</v>
      </c>
      <c r="L63" s="1079">
        <v>0</v>
      </c>
      <c r="M63" s="1079">
        <v>0</v>
      </c>
      <c r="N63" s="1079">
        <v>0</v>
      </c>
      <c r="P63" s="217"/>
    </row>
    <row r="64" spans="1:27" ht="15" customHeight="1">
      <c r="A64" s="139" t="s">
        <v>549</v>
      </c>
      <c r="B64" s="1079">
        <v>0</v>
      </c>
      <c r="C64" s="1079">
        <v>0</v>
      </c>
      <c r="D64" s="1079">
        <v>0</v>
      </c>
      <c r="E64" s="1079">
        <v>0</v>
      </c>
      <c r="F64" s="1079">
        <v>0</v>
      </c>
      <c r="G64" s="1079">
        <v>0</v>
      </c>
      <c r="H64" s="1079">
        <v>0</v>
      </c>
      <c r="I64" s="1079">
        <v>0</v>
      </c>
      <c r="J64" s="1079">
        <v>0</v>
      </c>
      <c r="K64" s="1079">
        <v>0</v>
      </c>
      <c r="L64" s="1079">
        <v>0</v>
      </c>
      <c r="M64" s="1079">
        <v>0</v>
      </c>
      <c r="N64" s="1079">
        <v>0</v>
      </c>
      <c r="P64" s="217"/>
    </row>
    <row r="65" spans="1:26" ht="15" customHeight="1">
      <c r="A65" s="251" t="s">
        <v>291</v>
      </c>
      <c r="B65" s="1077">
        <v>34993137.789999999</v>
      </c>
      <c r="C65" s="1079">
        <v>21030372.219999999</v>
      </c>
      <c r="D65" s="1079">
        <v>140041315.66</v>
      </c>
      <c r="E65" s="1079">
        <v>4281223.34</v>
      </c>
      <c r="F65" s="1079">
        <v>24884061.300000001</v>
      </c>
      <c r="G65" s="1079">
        <v>32347932.270000003</v>
      </c>
      <c r="H65" s="1079">
        <v>6922685.2799999993</v>
      </c>
      <c r="I65" s="1079">
        <v>2801982.67</v>
      </c>
      <c r="J65" s="1079">
        <v>11718776.9</v>
      </c>
      <c r="K65" s="1079">
        <v>8321802.7399999993</v>
      </c>
      <c r="L65" s="1079">
        <v>4127170.9699999997</v>
      </c>
      <c r="M65" s="1079">
        <v>5211882.26</v>
      </c>
      <c r="N65" s="1079">
        <v>296682343.40000004</v>
      </c>
      <c r="O65" s="110"/>
      <c r="P65" s="110"/>
      <c r="Q65" s="363"/>
      <c r="R65" s="363"/>
      <c r="S65" s="363"/>
      <c r="T65" s="363"/>
      <c r="U65" s="363"/>
      <c r="V65" s="363"/>
      <c r="W65" s="363"/>
      <c r="X65" s="363"/>
      <c r="Y65" s="363"/>
      <c r="Z65" s="363"/>
    </row>
    <row r="66" spans="1:26" ht="15" customHeight="1">
      <c r="A66" s="251" t="s">
        <v>292</v>
      </c>
      <c r="B66" s="1077">
        <v>1029796404.4000001</v>
      </c>
      <c r="C66" s="1077">
        <v>955545170.92000008</v>
      </c>
      <c r="D66" s="1077">
        <v>975892824.44000006</v>
      </c>
      <c r="E66" s="1077">
        <v>1065404185.7399999</v>
      </c>
      <c r="F66" s="1077">
        <v>835201691.04000008</v>
      </c>
      <c r="G66" s="1077">
        <v>848259738.94000006</v>
      </c>
      <c r="H66" s="1077">
        <v>931458974.38999999</v>
      </c>
      <c r="I66" s="1077">
        <v>978893368.76999998</v>
      </c>
      <c r="J66" s="1077">
        <v>833691846.80000007</v>
      </c>
      <c r="K66" s="1077">
        <v>655507289.25</v>
      </c>
      <c r="L66" s="1077">
        <v>721523969.96999991</v>
      </c>
      <c r="M66" s="1077">
        <v>787244525.95999992</v>
      </c>
      <c r="N66" s="1077">
        <v>10618419990.619997</v>
      </c>
      <c r="P66" s="217"/>
    </row>
    <row r="67" spans="1:26" s="113" customFormat="1" ht="15.75" customHeight="1">
      <c r="A67" s="139" t="s">
        <v>550</v>
      </c>
      <c r="B67" s="1079">
        <v>1029796404.4000001</v>
      </c>
      <c r="C67" s="1079">
        <v>955545170.92000008</v>
      </c>
      <c r="D67" s="1079">
        <v>975892824.44000006</v>
      </c>
      <c r="E67" s="1079">
        <v>1065404185.7399999</v>
      </c>
      <c r="F67" s="1079">
        <v>835201691.04000008</v>
      </c>
      <c r="G67" s="1079">
        <v>848259738.94000006</v>
      </c>
      <c r="H67" s="1079">
        <v>931458974.38999999</v>
      </c>
      <c r="I67" s="1079">
        <v>978893368.76999998</v>
      </c>
      <c r="J67" s="1079">
        <v>833691846.80000007</v>
      </c>
      <c r="K67" s="1079">
        <v>655507289.25</v>
      </c>
      <c r="L67" s="1079">
        <v>721523969.96999991</v>
      </c>
      <c r="M67" s="1079">
        <v>787244525.95999992</v>
      </c>
      <c r="N67" s="1079">
        <v>10618419990.619997</v>
      </c>
      <c r="O67" s="413"/>
      <c r="P67" s="217"/>
    </row>
    <row r="68" spans="1:26">
      <c r="A68" s="139" t="s">
        <v>528</v>
      </c>
      <c r="B68" s="1079">
        <v>0</v>
      </c>
      <c r="C68" s="1079">
        <v>0</v>
      </c>
      <c r="D68" s="1079">
        <v>0</v>
      </c>
      <c r="E68" s="1079">
        <v>0</v>
      </c>
      <c r="F68" s="1079">
        <v>0</v>
      </c>
      <c r="G68" s="1079">
        <v>0</v>
      </c>
      <c r="H68" s="1079">
        <v>0</v>
      </c>
      <c r="I68" s="1079">
        <v>0</v>
      </c>
      <c r="J68" s="1079">
        <v>0</v>
      </c>
      <c r="K68" s="1079">
        <v>0</v>
      </c>
      <c r="L68" s="1079">
        <v>0</v>
      </c>
      <c r="M68" s="1079">
        <v>0</v>
      </c>
      <c r="N68" s="1079">
        <v>0</v>
      </c>
      <c r="O68" s="319"/>
      <c r="P68" s="217"/>
    </row>
    <row r="69" spans="1:26">
      <c r="A69" s="251" t="s">
        <v>293</v>
      </c>
      <c r="B69" s="1077">
        <v>56309853.810000002</v>
      </c>
      <c r="C69" s="1077">
        <v>79757796.780000001</v>
      </c>
      <c r="D69" s="1077">
        <v>63562046.380000003</v>
      </c>
      <c r="E69" s="1077">
        <v>60013202.409999996</v>
      </c>
      <c r="F69" s="1077">
        <v>54810032.149999999</v>
      </c>
      <c r="G69" s="1077">
        <v>57149982.729999997</v>
      </c>
      <c r="H69" s="1077">
        <v>67797747.859999999</v>
      </c>
      <c r="I69" s="1077">
        <v>52307064.409999996</v>
      </c>
      <c r="J69" s="1077">
        <v>45216325.409999996</v>
      </c>
      <c r="K69" s="1077">
        <v>71562904.049999997</v>
      </c>
      <c r="L69" s="1077">
        <v>61088693.700000003</v>
      </c>
      <c r="M69" s="1077">
        <v>78570401.060000002</v>
      </c>
      <c r="N69" s="1077">
        <v>748146050.75</v>
      </c>
      <c r="O69" s="319"/>
      <c r="P69" s="217"/>
    </row>
    <row r="70" spans="1:26">
      <c r="A70" s="139" t="s">
        <v>551</v>
      </c>
      <c r="B70" s="1079">
        <v>56309853.810000002</v>
      </c>
      <c r="C70" s="1079">
        <v>79757796.780000001</v>
      </c>
      <c r="D70" s="1079">
        <v>63562046.380000003</v>
      </c>
      <c r="E70" s="1079">
        <v>60013202.409999996</v>
      </c>
      <c r="F70" s="1079">
        <v>54810032.149999999</v>
      </c>
      <c r="G70" s="1079">
        <v>57149982.729999997</v>
      </c>
      <c r="H70" s="1079">
        <v>67797747.859999999</v>
      </c>
      <c r="I70" s="1079">
        <v>52307064.409999996</v>
      </c>
      <c r="J70" s="1079">
        <v>45216325.409999996</v>
      </c>
      <c r="K70" s="1079">
        <v>71562904.049999997</v>
      </c>
      <c r="L70" s="1079">
        <v>61088693.700000003</v>
      </c>
      <c r="M70" s="1079">
        <v>78570401.060000002</v>
      </c>
      <c r="N70" s="1079">
        <v>748146050.75</v>
      </c>
      <c r="O70" s="319"/>
      <c r="P70" s="217"/>
    </row>
    <row r="71" spans="1:26">
      <c r="A71" s="251" t="s">
        <v>294</v>
      </c>
      <c r="B71" s="1077">
        <v>419666695.5</v>
      </c>
      <c r="C71" s="1077">
        <v>562777116.29999995</v>
      </c>
      <c r="D71" s="1077">
        <v>539300811.43999994</v>
      </c>
      <c r="E71" s="1077">
        <v>549343466.69999993</v>
      </c>
      <c r="F71" s="1077">
        <v>458331556.60000002</v>
      </c>
      <c r="G71" s="1077">
        <v>442192421.60000002</v>
      </c>
      <c r="H71" s="1077">
        <v>424267260.80000001</v>
      </c>
      <c r="I71" s="1077">
        <v>435819519.09000003</v>
      </c>
      <c r="J71" s="1077">
        <v>392801691.29999995</v>
      </c>
      <c r="K71" s="1077">
        <v>377816016.5</v>
      </c>
      <c r="L71" s="1077">
        <v>420008237.77999997</v>
      </c>
      <c r="M71" s="1077">
        <v>422591343.83999997</v>
      </c>
      <c r="N71" s="1077">
        <v>5444916137.4499998</v>
      </c>
      <c r="P71" s="217"/>
    </row>
    <row r="72" spans="1:26">
      <c r="A72" s="139" t="s">
        <v>552</v>
      </c>
      <c r="B72" s="1079">
        <v>0</v>
      </c>
      <c r="C72" s="1079">
        <v>0</v>
      </c>
      <c r="D72" s="1079">
        <v>0</v>
      </c>
      <c r="E72" s="1079">
        <v>0</v>
      </c>
      <c r="F72" s="1079">
        <v>0</v>
      </c>
      <c r="G72" s="1079">
        <v>0</v>
      </c>
      <c r="H72" s="1079">
        <v>0</v>
      </c>
      <c r="I72" s="1079">
        <v>0</v>
      </c>
      <c r="J72" s="1079">
        <v>0</v>
      </c>
      <c r="K72" s="1079">
        <v>0</v>
      </c>
      <c r="L72" s="1079">
        <v>0</v>
      </c>
      <c r="M72" s="1079">
        <v>0</v>
      </c>
      <c r="N72" s="1079">
        <v>0</v>
      </c>
      <c r="P72" s="217"/>
    </row>
    <row r="73" spans="1:26">
      <c r="A73" s="139" t="s">
        <v>553</v>
      </c>
      <c r="B73" s="1079">
        <v>419512454.5</v>
      </c>
      <c r="C73" s="1079">
        <v>562643421.29999995</v>
      </c>
      <c r="D73" s="1079">
        <v>539150311.43999994</v>
      </c>
      <c r="E73" s="1079">
        <v>549141691.69999993</v>
      </c>
      <c r="F73" s="1079">
        <v>458188678.60000002</v>
      </c>
      <c r="G73" s="1079">
        <v>441990456.60000002</v>
      </c>
      <c r="H73" s="1079">
        <v>424110576.80000001</v>
      </c>
      <c r="I73" s="1079">
        <v>435672844.09000003</v>
      </c>
      <c r="J73" s="1079">
        <v>392618291.29999995</v>
      </c>
      <c r="K73" s="1079">
        <v>377610301.5</v>
      </c>
      <c r="L73" s="1079">
        <v>419871352.77999997</v>
      </c>
      <c r="M73" s="1079">
        <v>422455468.83999997</v>
      </c>
      <c r="N73" s="1079">
        <v>5442965849.4499998</v>
      </c>
      <c r="P73" s="217"/>
    </row>
    <row r="74" spans="1:26" ht="15.75" customHeight="1">
      <c r="A74" s="139" t="s">
        <v>301</v>
      </c>
      <c r="B74" s="1079">
        <v>154241</v>
      </c>
      <c r="C74" s="1079">
        <v>133695</v>
      </c>
      <c r="D74" s="1079">
        <v>150500</v>
      </c>
      <c r="E74" s="1079">
        <v>201775</v>
      </c>
      <c r="F74" s="1079">
        <v>142878</v>
      </c>
      <c r="G74" s="1079">
        <v>201965</v>
      </c>
      <c r="H74" s="1079">
        <v>156684</v>
      </c>
      <c r="I74" s="1079">
        <v>146675</v>
      </c>
      <c r="J74" s="1079">
        <v>183400</v>
      </c>
      <c r="K74" s="1079">
        <v>205715</v>
      </c>
      <c r="L74" s="1079">
        <v>136885</v>
      </c>
      <c r="M74" s="1079">
        <v>135875</v>
      </c>
      <c r="N74" s="1079">
        <v>1950288</v>
      </c>
      <c r="P74" s="217"/>
    </row>
    <row r="75" spans="1:26">
      <c r="A75" s="139" t="s">
        <v>554</v>
      </c>
      <c r="B75" s="1079">
        <v>0</v>
      </c>
      <c r="C75" s="1079">
        <v>0</v>
      </c>
      <c r="D75" s="1079">
        <v>0</v>
      </c>
      <c r="E75" s="1079">
        <v>0</v>
      </c>
      <c r="F75" s="1079">
        <v>0</v>
      </c>
      <c r="G75" s="1079">
        <v>0</v>
      </c>
      <c r="H75" s="1079">
        <v>0</v>
      </c>
      <c r="I75" s="1079">
        <v>0</v>
      </c>
      <c r="J75" s="1079">
        <v>0</v>
      </c>
      <c r="K75" s="1079">
        <v>0</v>
      </c>
      <c r="L75" s="1079">
        <v>0</v>
      </c>
      <c r="M75" s="1079">
        <v>0</v>
      </c>
      <c r="N75" s="1079">
        <v>0</v>
      </c>
      <c r="P75" s="217"/>
    </row>
    <row r="76" spans="1:26">
      <c r="A76" s="251" t="s">
        <v>302</v>
      </c>
      <c r="B76" s="1077">
        <v>740952032.11000001</v>
      </c>
      <c r="C76" s="1077">
        <v>1049752889.79</v>
      </c>
      <c r="D76" s="1077">
        <v>776409127.44999993</v>
      </c>
      <c r="E76" s="1077">
        <v>795921011.62</v>
      </c>
      <c r="F76" s="1077">
        <v>962199099.23000002</v>
      </c>
      <c r="G76" s="1077">
        <v>767790176.42000008</v>
      </c>
      <c r="H76" s="1077">
        <v>884488234.93000007</v>
      </c>
      <c r="I76" s="1077">
        <v>1231524742.25</v>
      </c>
      <c r="J76" s="1077">
        <v>997775144.11000001</v>
      </c>
      <c r="K76" s="1077">
        <v>1228548393.8600001</v>
      </c>
      <c r="L76" s="1077">
        <v>1153467286.9200001</v>
      </c>
      <c r="M76" s="1077">
        <v>1023351768.3000001</v>
      </c>
      <c r="N76" s="1077">
        <v>11612179906.99</v>
      </c>
      <c r="P76" s="217"/>
    </row>
    <row r="77" spans="1:26">
      <c r="A77" s="139" t="s">
        <v>555</v>
      </c>
      <c r="B77" s="1079">
        <v>0</v>
      </c>
      <c r="C77" s="1079">
        <v>0</v>
      </c>
      <c r="D77" s="1079">
        <v>0</v>
      </c>
      <c r="E77" s="1079">
        <v>0</v>
      </c>
      <c r="F77" s="1079">
        <v>0</v>
      </c>
      <c r="G77" s="1079">
        <v>0</v>
      </c>
      <c r="H77" s="1079">
        <v>115043369.83</v>
      </c>
      <c r="I77" s="1079">
        <v>212491781.93000001</v>
      </c>
      <c r="J77" s="1079">
        <v>221595141.28</v>
      </c>
      <c r="K77" s="1079">
        <v>296147915.88</v>
      </c>
      <c r="L77" s="1079">
        <v>335157967.56999999</v>
      </c>
      <c r="M77" s="1079">
        <v>188388468.47999999</v>
      </c>
      <c r="N77" s="1079">
        <v>1368824644.97</v>
      </c>
    </row>
    <row r="78" spans="1:26">
      <c r="A78" s="139" t="s">
        <v>432</v>
      </c>
      <c r="B78" s="1079">
        <v>166600</v>
      </c>
      <c r="C78" s="1079">
        <v>2956888</v>
      </c>
      <c r="D78" s="1079">
        <v>467670</v>
      </c>
      <c r="E78" s="1079">
        <v>0</v>
      </c>
      <c r="F78" s="1079">
        <v>276982</v>
      </c>
      <c r="G78" s="1079">
        <v>276982</v>
      </c>
      <c r="H78" s="1079">
        <v>492660</v>
      </c>
      <c r="I78" s="1079">
        <v>830946</v>
      </c>
      <c r="J78" s="1079">
        <v>301070</v>
      </c>
      <c r="K78" s="1079">
        <v>0</v>
      </c>
      <c r="L78" s="1079">
        <v>160860</v>
      </c>
      <c r="M78" s="1079">
        <v>919196</v>
      </c>
      <c r="N78" s="1079">
        <v>6849854</v>
      </c>
    </row>
    <row r="79" spans="1:26">
      <c r="A79" s="414" t="s">
        <v>556</v>
      </c>
      <c r="B79" s="1079">
        <v>4328845.2200000007</v>
      </c>
      <c r="C79" s="1079">
        <v>6335436.5499999998</v>
      </c>
      <c r="D79" s="1079">
        <v>9160458.7799999993</v>
      </c>
      <c r="E79" s="1079">
        <v>7949519.4100000001</v>
      </c>
      <c r="F79" s="1079">
        <v>2936513.6399999997</v>
      </c>
      <c r="G79" s="1079">
        <v>12801586.83</v>
      </c>
      <c r="H79" s="1079">
        <v>8975786.5800000001</v>
      </c>
      <c r="I79" s="1079">
        <v>5768739.3100000005</v>
      </c>
      <c r="J79" s="1079">
        <v>3906685.08</v>
      </c>
      <c r="K79" s="1079">
        <v>3617301.46</v>
      </c>
      <c r="L79" s="1079">
        <v>3716176.28</v>
      </c>
      <c r="M79" s="1079">
        <v>3923306.39</v>
      </c>
      <c r="N79" s="1079">
        <v>73420355.530000001</v>
      </c>
    </row>
    <row r="80" spans="1:26">
      <c r="A80" s="139" t="s">
        <v>557</v>
      </c>
      <c r="B80" s="1079">
        <v>736306905.30999994</v>
      </c>
      <c r="C80" s="1079">
        <v>1040457508.1</v>
      </c>
      <c r="D80" s="1079">
        <v>766769379.27999997</v>
      </c>
      <c r="E80" s="1079">
        <v>785794172.37</v>
      </c>
      <c r="F80" s="1079">
        <v>958953065.25999999</v>
      </c>
      <c r="G80" s="1079">
        <v>754692899.22000003</v>
      </c>
      <c r="H80" s="1079">
        <v>759976404.08000004</v>
      </c>
      <c r="I80" s="1079">
        <v>1012424340.4400001</v>
      </c>
      <c r="J80" s="1079">
        <v>771918828.41999996</v>
      </c>
      <c r="K80" s="1079">
        <v>927794458.06000006</v>
      </c>
      <c r="L80" s="1079">
        <v>813401637.92999995</v>
      </c>
      <c r="M80" s="1079">
        <v>830044694.33000004</v>
      </c>
      <c r="N80" s="1079">
        <v>10158534292.799999</v>
      </c>
    </row>
    <row r="81" spans="1:14">
      <c r="A81" s="139" t="s">
        <v>558</v>
      </c>
      <c r="B81" s="1079">
        <v>149681.57999999999</v>
      </c>
      <c r="C81" s="1079">
        <v>3057.14</v>
      </c>
      <c r="D81" s="1079">
        <v>11619.39</v>
      </c>
      <c r="E81" s="1079">
        <v>2177319.84</v>
      </c>
      <c r="F81" s="1079">
        <v>32538.329999999998</v>
      </c>
      <c r="G81" s="1079">
        <v>18708.37</v>
      </c>
      <c r="H81" s="1079">
        <v>14.44</v>
      </c>
      <c r="I81" s="1079">
        <v>8934.57</v>
      </c>
      <c r="J81" s="1079">
        <v>53419.33</v>
      </c>
      <c r="K81" s="1079">
        <v>988718.46</v>
      </c>
      <c r="L81" s="1079">
        <v>1030645.14</v>
      </c>
      <c r="M81" s="1079">
        <v>76103.099999999991</v>
      </c>
      <c r="N81" s="1079">
        <v>4550759.6899999995</v>
      </c>
    </row>
    <row r="82" spans="1:14">
      <c r="A82" s="415" t="s">
        <v>122</v>
      </c>
      <c r="B82" s="1121">
        <v>55016473338.949997</v>
      </c>
      <c r="C82" s="1121">
        <v>47791372612.060005</v>
      </c>
      <c r="D82" s="1121">
        <v>45508914968.099998</v>
      </c>
      <c r="E82" s="1121">
        <v>62387986533.710007</v>
      </c>
      <c r="F82" s="1121">
        <v>47540041371.920006</v>
      </c>
      <c r="G82" s="1121">
        <v>42265176616.820007</v>
      </c>
      <c r="H82" s="1121">
        <v>49585972138.700005</v>
      </c>
      <c r="I82" s="1121">
        <v>47011998314.380005</v>
      </c>
      <c r="J82" s="1121">
        <v>43491162145.62001</v>
      </c>
      <c r="K82" s="1121">
        <v>52348206726.060013</v>
      </c>
      <c r="L82" s="1121">
        <v>53467735135.869995</v>
      </c>
      <c r="M82" s="1121">
        <v>49916419202.119987</v>
      </c>
      <c r="N82" s="1121">
        <v>596331459104.31006</v>
      </c>
    </row>
    <row r="83" spans="1:14">
      <c r="A83" s="233" t="s">
        <v>443</v>
      </c>
    </row>
    <row r="84" spans="1:14">
      <c r="A84" s="155" t="s">
        <v>1628</v>
      </c>
    </row>
    <row r="85" spans="1:14">
      <c r="A85" s="127" t="s">
        <v>559</v>
      </c>
    </row>
    <row r="86" spans="1:14">
      <c r="C86" s="315"/>
      <c r="D86" s="315"/>
      <c r="E86" s="315"/>
      <c r="F86" s="315"/>
      <c r="G86" s="315"/>
      <c r="H86" s="315"/>
      <c r="I86" s="315"/>
      <c r="J86" s="315"/>
      <c r="K86" s="315"/>
      <c r="L86" s="315"/>
      <c r="M86" s="315"/>
      <c r="N86" s="791"/>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L86"/>
  <sheetViews>
    <sheetView showGridLines="0" zoomScale="90" zoomScaleNormal="90" workbookViewId="0">
      <pane xSplit="1" ySplit="7" topLeftCell="B43" activePane="bottomRight" state="frozen"/>
      <selection pane="topRight" activeCell="B1" sqref="B1"/>
      <selection pane="bottomLeft" activeCell="A12" sqref="A12"/>
      <selection pane="bottomRight" activeCell="K84" sqref="K84"/>
    </sheetView>
  </sheetViews>
  <sheetFormatPr defaultColWidth="9.140625" defaultRowHeight="12.75"/>
  <cols>
    <col min="1" max="1" width="70" style="109" customWidth="1"/>
    <col min="2" max="2" width="17.140625" style="109" customWidth="1"/>
    <col min="3" max="5" width="17.140625" style="416" customWidth="1"/>
    <col min="6" max="11" width="17.140625" style="109" customWidth="1"/>
    <col min="12" max="16384" width="9.140625" style="109"/>
  </cols>
  <sheetData>
    <row r="1" spans="1:12">
      <c r="A1" s="364" t="s">
        <v>115</v>
      </c>
      <c r="B1" s="364"/>
      <c r="C1" s="364"/>
      <c r="D1" s="364"/>
      <c r="E1" s="364"/>
      <c r="F1" s="137"/>
      <c r="G1" s="137"/>
      <c r="H1" s="757"/>
      <c r="I1" s="757"/>
      <c r="J1" s="757"/>
      <c r="K1" s="757">
        <v>47</v>
      </c>
    </row>
    <row r="3" spans="1:12">
      <c r="A3" s="225"/>
      <c r="B3" s="225"/>
      <c r="C3" s="381"/>
      <c r="D3" s="381"/>
      <c r="E3" s="381"/>
      <c r="F3" s="225"/>
    </row>
    <row r="4" spans="1:12">
      <c r="A4" s="226" t="s">
        <v>322</v>
      </c>
    </row>
    <row r="5" spans="1:12">
      <c r="A5" s="226" t="s">
        <v>1644</v>
      </c>
    </row>
    <row r="6" spans="1:12">
      <c r="A6" s="225" t="s">
        <v>181</v>
      </c>
    </row>
    <row r="7" spans="1:12">
      <c r="A7" s="364" t="s">
        <v>581</v>
      </c>
      <c r="B7" s="364">
        <v>2015</v>
      </c>
      <c r="C7" s="364">
        <v>2016</v>
      </c>
      <c r="D7" s="364">
        <v>2017</v>
      </c>
      <c r="E7" s="364">
        <v>2018</v>
      </c>
      <c r="F7" s="364">
        <v>2019</v>
      </c>
      <c r="G7" s="364">
        <v>2020</v>
      </c>
      <c r="H7" s="227">
        <v>2021</v>
      </c>
      <c r="I7" s="227">
        <v>2022</v>
      </c>
      <c r="J7" s="227">
        <v>2023</v>
      </c>
      <c r="K7" s="227">
        <v>2024</v>
      </c>
      <c r="L7"/>
    </row>
    <row r="8" spans="1:12">
      <c r="A8" s="228" t="s">
        <v>182</v>
      </c>
      <c r="B8" s="1077">
        <v>78872378511.350021</v>
      </c>
      <c r="C8" s="1077">
        <v>90606016072.639984</v>
      </c>
      <c r="D8" s="1077">
        <v>106624383239.54999</v>
      </c>
      <c r="E8" s="1077">
        <v>118196729100.40999</v>
      </c>
      <c r="F8" s="1077">
        <v>128673061341.30997</v>
      </c>
      <c r="G8" s="1077">
        <v>136774090501.83002</v>
      </c>
      <c r="H8" s="1077">
        <v>175351531984.15997</v>
      </c>
      <c r="I8" s="1077">
        <v>181268824417.99997</v>
      </c>
      <c r="J8" s="1077">
        <v>229151581179.33002</v>
      </c>
      <c r="K8" s="1077">
        <v>262040839824</v>
      </c>
    </row>
    <row r="9" spans="1:12">
      <c r="A9" s="228" t="s">
        <v>297</v>
      </c>
      <c r="B9" s="1077">
        <v>21784365581.490005</v>
      </c>
      <c r="C9" s="1077">
        <v>24669351368.709995</v>
      </c>
      <c r="D9" s="1077">
        <v>27756013025.57</v>
      </c>
      <c r="E9" s="1077">
        <v>33547121388.019997</v>
      </c>
      <c r="F9" s="1077">
        <v>37741576704.160004</v>
      </c>
      <c r="G9" s="1077">
        <v>38592871010.480003</v>
      </c>
      <c r="H9" s="1077">
        <v>42290110383.400002</v>
      </c>
      <c r="I9" s="1077">
        <v>56005711664.440002</v>
      </c>
      <c r="J9" s="1077">
        <v>66431828497.170006</v>
      </c>
      <c r="K9" s="1077">
        <v>76721752343.320007</v>
      </c>
    </row>
    <row r="10" spans="1:12">
      <c r="A10" s="229" t="s">
        <v>505</v>
      </c>
      <c r="B10" s="1079">
        <v>6934126.75</v>
      </c>
      <c r="C10" s="1079">
        <v>0</v>
      </c>
      <c r="D10" s="1079">
        <v>0</v>
      </c>
      <c r="E10" s="1079">
        <v>0</v>
      </c>
      <c r="F10" s="1079">
        <v>66836633.079999998</v>
      </c>
      <c r="G10" s="1079">
        <v>59218773.82</v>
      </c>
      <c r="H10" s="1079">
        <v>4605557.42</v>
      </c>
      <c r="I10" s="1079">
        <v>13479761.07</v>
      </c>
      <c r="J10" s="1079">
        <v>11368941.550000001</v>
      </c>
      <c r="K10" s="1079">
        <v>70280858.790000007</v>
      </c>
    </row>
    <row r="11" spans="1:12">
      <c r="A11" s="229" t="s">
        <v>506</v>
      </c>
      <c r="B11" s="1079">
        <v>16920053152.080002</v>
      </c>
      <c r="C11" s="1079">
        <v>18628328276.789997</v>
      </c>
      <c r="D11" s="1079">
        <v>21522781934.259998</v>
      </c>
      <c r="E11" s="1079">
        <v>26964145024.43</v>
      </c>
      <c r="F11" s="1079">
        <v>29804272925.549999</v>
      </c>
      <c r="G11" s="1079">
        <v>31482377772.390003</v>
      </c>
      <c r="H11" s="1079">
        <v>35513844312.620003</v>
      </c>
      <c r="I11" s="1079">
        <v>47010633393.23999</v>
      </c>
      <c r="J11" s="1079">
        <v>55530896172.570007</v>
      </c>
      <c r="K11" s="1079">
        <v>63819164459.209999</v>
      </c>
    </row>
    <row r="12" spans="1:12">
      <c r="A12" s="229" t="s">
        <v>507</v>
      </c>
      <c r="B12" s="1079">
        <v>1424212905.0100002</v>
      </c>
      <c r="C12" s="1079">
        <v>1411122615.21</v>
      </c>
      <c r="D12" s="1079">
        <v>1622558812.98</v>
      </c>
      <c r="E12" s="1079">
        <v>1980545856.8199997</v>
      </c>
      <c r="F12" s="1079">
        <v>2129592239.5999997</v>
      </c>
      <c r="G12" s="1079">
        <v>1998531283.6399999</v>
      </c>
      <c r="H12" s="1079">
        <v>2351875807.8199997</v>
      </c>
      <c r="I12" s="1079">
        <v>2883073603.7199998</v>
      </c>
      <c r="J12" s="1079">
        <v>3212270566.1399999</v>
      </c>
      <c r="K12" s="1079">
        <v>3720507561.7500005</v>
      </c>
    </row>
    <row r="13" spans="1:12">
      <c r="A13" s="229" t="s">
        <v>508</v>
      </c>
      <c r="B13" s="1079">
        <v>265007736.02999997</v>
      </c>
      <c r="C13" s="1079">
        <v>325469667.91000003</v>
      </c>
      <c r="D13" s="1079">
        <v>369013628.87999994</v>
      </c>
      <c r="E13" s="1079">
        <v>295534293.00999999</v>
      </c>
      <c r="F13" s="1079">
        <v>441023033.29000008</v>
      </c>
      <c r="G13" s="1079">
        <v>274821574.85000002</v>
      </c>
      <c r="H13" s="1079">
        <v>308528240.26999998</v>
      </c>
      <c r="I13" s="1079">
        <v>521425243.72000003</v>
      </c>
      <c r="J13" s="1079">
        <v>406390793.09000003</v>
      </c>
      <c r="K13" s="1079">
        <v>605550686.87</v>
      </c>
    </row>
    <row r="14" spans="1:12">
      <c r="A14" s="229" t="s">
        <v>509</v>
      </c>
      <c r="B14" s="1079">
        <v>188008606.66</v>
      </c>
      <c r="C14" s="1079">
        <v>831567236.25999999</v>
      </c>
      <c r="D14" s="1079">
        <v>212848736.60000002</v>
      </c>
      <c r="E14" s="1079">
        <v>551196713.91999996</v>
      </c>
      <c r="F14" s="1079">
        <v>481513044.56999999</v>
      </c>
      <c r="G14" s="1079">
        <v>606445298.66999996</v>
      </c>
      <c r="H14" s="1079">
        <v>302879729.88999999</v>
      </c>
      <c r="I14" s="1079">
        <v>1582159907.7599998</v>
      </c>
      <c r="J14" s="1079">
        <v>399327657.91999996</v>
      </c>
      <c r="K14" s="1079">
        <v>376701232.25999999</v>
      </c>
    </row>
    <row r="15" spans="1:12">
      <c r="A15" s="229" t="s">
        <v>510</v>
      </c>
      <c r="B15" s="1079">
        <v>933661286.67000008</v>
      </c>
      <c r="C15" s="1079">
        <v>949888841.31000006</v>
      </c>
      <c r="D15" s="1079">
        <v>1096572351.8599999</v>
      </c>
      <c r="E15" s="1079">
        <v>1095171765.4000001</v>
      </c>
      <c r="F15" s="1079">
        <v>1672793920.4200001</v>
      </c>
      <c r="G15" s="1079">
        <v>1044935708.22</v>
      </c>
      <c r="H15" s="1079">
        <v>1200229570.98</v>
      </c>
      <c r="I15" s="1079">
        <v>1273314867.2999997</v>
      </c>
      <c r="J15" s="1079">
        <v>1466437028.4799998</v>
      </c>
      <c r="K15" s="1079">
        <v>1506100805.76</v>
      </c>
    </row>
    <row r="16" spans="1:12">
      <c r="A16" s="229" t="s">
        <v>511</v>
      </c>
      <c r="B16" s="1079">
        <v>2046487768.2899997</v>
      </c>
      <c r="C16" s="1079">
        <v>2522974731.23</v>
      </c>
      <c r="D16" s="1079">
        <v>2932237560.9899998</v>
      </c>
      <c r="E16" s="1079">
        <v>2660527734.4399996</v>
      </c>
      <c r="F16" s="1079">
        <v>3145544907.6500001</v>
      </c>
      <c r="G16" s="1079">
        <v>3126540598.8899999</v>
      </c>
      <c r="H16" s="1079">
        <v>2608147164.400001</v>
      </c>
      <c r="I16" s="1079">
        <v>2721624887.6300001</v>
      </c>
      <c r="J16" s="1079">
        <v>5405137337.420001</v>
      </c>
      <c r="K16" s="1079">
        <v>6623446738.6800003</v>
      </c>
    </row>
    <row r="17" spans="1:11">
      <c r="A17" s="228" t="s">
        <v>288</v>
      </c>
      <c r="B17" s="1077">
        <v>40710952774.610008</v>
      </c>
      <c r="C17" s="1077">
        <v>47302168563.98999</v>
      </c>
      <c r="D17" s="1077">
        <v>58363369184.550003</v>
      </c>
      <c r="E17" s="1077">
        <v>62479835800.089989</v>
      </c>
      <c r="F17" s="1077">
        <v>64190619949.129982</v>
      </c>
      <c r="G17" s="1077">
        <v>67957878231.570007</v>
      </c>
      <c r="H17" s="1077">
        <v>103190282000.59998</v>
      </c>
      <c r="I17" s="1077">
        <v>89654804222.919998</v>
      </c>
      <c r="J17" s="1077">
        <v>121587665234.47</v>
      </c>
      <c r="K17" s="1077">
        <v>134158926636.13002</v>
      </c>
    </row>
    <row r="18" spans="1:11">
      <c r="A18" s="229" t="s">
        <v>512</v>
      </c>
      <c r="B18" s="1079">
        <v>33638654870.52</v>
      </c>
      <c r="C18" s="1079">
        <v>38687584913.349998</v>
      </c>
      <c r="D18" s="1079">
        <v>50876329206.989998</v>
      </c>
      <c r="E18" s="1079">
        <v>58981805478.379997</v>
      </c>
      <c r="F18" s="1079">
        <v>60323160183.069992</v>
      </c>
      <c r="G18" s="1079">
        <v>61929783975.310005</v>
      </c>
      <c r="H18" s="1079">
        <v>91784934506.61998</v>
      </c>
      <c r="I18" s="1079">
        <v>86790983295.190018</v>
      </c>
      <c r="J18" s="1079">
        <v>119954309037.68001</v>
      </c>
      <c r="K18" s="1079">
        <v>129829697923.27002</v>
      </c>
    </row>
    <row r="19" spans="1:11">
      <c r="A19" s="229" t="s">
        <v>513</v>
      </c>
      <c r="B19" s="1079">
        <v>1433954167.23</v>
      </c>
      <c r="C19" s="1079">
        <v>0</v>
      </c>
      <c r="D19" s="1079">
        <v>0</v>
      </c>
      <c r="E19" s="1079">
        <v>264592939.16999999</v>
      </c>
      <c r="F19" s="1079">
        <v>0</v>
      </c>
      <c r="G19" s="1079">
        <v>0</v>
      </c>
      <c r="H19" s="1079">
        <v>0</v>
      </c>
      <c r="I19" s="1079">
        <v>0</v>
      </c>
      <c r="J19" s="1079">
        <v>0</v>
      </c>
      <c r="K19" s="1079">
        <v>0</v>
      </c>
    </row>
    <row r="20" spans="1:11">
      <c r="A20" s="229" t="s">
        <v>514</v>
      </c>
      <c r="B20" s="1079">
        <v>5468172778.6199999</v>
      </c>
      <c r="C20" s="1079">
        <v>8428260595.71</v>
      </c>
      <c r="D20" s="1079">
        <v>7104287717.1499996</v>
      </c>
      <c r="E20" s="1079">
        <v>2550523735.71</v>
      </c>
      <c r="F20" s="1079">
        <v>3056077893.7799997</v>
      </c>
      <c r="G20" s="1079">
        <v>5263106334.4799995</v>
      </c>
      <c r="H20" s="1079">
        <v>10414080346.34</v>
      </c>
      <c r="I20" s="1079">
        <v>1573969914.1300001</v>
      </c>
      <c r="J20" s="1079">
        <v>0</v>
      </c>
      <c r="K20" s="1079">
        <v>2274966672.6399999</v>
      </c>
    </row>
    <row r="21" spans="1:11">
      <c r="A21" s="229" t="s">
        <v>515</v>
      </c>
      <c r="B21" s="1079">
        <v>53741727.25999999</v>
      </c>
      <c r="C21" s="1079">
        <v>70795409.950000003</v>
      </c>
      <c r="D21" s="1079">
        <v>105879618.58</v>
      </c>
      <c r="E21" s="1079">
        <v>159092735.80999997</v>
      </c>
      <c r="F21" s="1079">
        <v>166325396.51000002</v>
      </c>
      <c r="G21" s="1079">
        <v>180266721.41000003</v>
      </c>
      <c r="H21" s="1079">
        <v>228935158.5</v>
      </c>
      <c r="I21" s="1079">
        <v>309433320.76999998</v>
      </c>
      <c r="J21" s="1079">
        <v>338791675.51000005</v>
      </c>
      <c r="K21" s="1079">
        <v>429302822.08000004</v>
      </c>
    </row>
    <row r="22" spans="1:11">
      <c r="A22" s="229" t="s">
        <v>516</v>
      </c>
      <c r="B22" s="1079">
        <v>0</v>
      </c>
      <c r="C22" s="1079">
        <v>0</v>
      </c>
      <c r="D22" s="1079">
        <v>172534543.68000001</v>
      </c>
      <c r="E22" s="1079">
        <v>396464647.61000001</v>
      </c>
      <c r="F22" s="1079">
        <v>422654896.34000003</v>
      </c>
      <c r="G22" s="1079">
        <v>249024944.70000002</v>
      </c>
      <c r="H22" s="1079">
        <v>448736253.30000007</v>
      </c>
      <c r="I22" s="1079">
        <v>573642368.78999996</v>
      </c>
      <c r="J22" s="1079">
        <v>627935874.18999982</v>
      </c>
      <c r="K22" s="1079">
        <v>772714989.6500001</v>
      </c>
    </row>
    <row r="23" spans="1:11">
      <c r="A23" s="229" t="s">
        <v>517</v>
      </c>
      <c r="B23" s="1079">
        <v>0</v>
      </c>
      <c r="C23" s="1079">
        <v>0</v>
      </c>
      <c r="D23" s="1079">
        <v>0</v>
      </c>
      <c r="E23" s="1079">
        <v>0</v>
      </c>
      <c r="F23" s="1079">
        <v>0</v>
      </c>
      <c r="G23" s="1079">
        <v>0</v>
      </c>
      <c r="H23" s="1079">
        <v>0</v>
      </c>
      <c r="I23" s="1079">
        <v>6151704</v>
      </c>
      <c r="J23" s="1079">
        <v>0</v>
      </c>
      <c r="K23" s="1079">
        <v>0</v>
      </c>
    </row>
    <row r="24" spans="1:11">
      <c r="A24" s="229" t="s">
        <v>518</v>
      </c>
      <c r="B24" s="1079">
        <v>2822459</v>
      </c>
      <c r="C24" s="1079">
        <v>10573832.829999998</v>
      </c>
      <c r="D24" s="1079">
        <v>1497915.18</v>
      </c>
      <c r="E24" s="1079">
        <v>6897242.0699999994</v>
      </c>
      <c r="F24" s="1079">
        <v>6561353.4500000011</v>
      </c>
      <c r="G24" s="1079">
        <v>7353856.5</v>
      </c>
      <c r="H24" s="1079">
        <v>7702023.6900000013</v>
      </c>
      <c r="I24" s="1079">
        <v>20582970.539999999</v>
      </c>
      <c r="J24" s="1079">
        <v>12542717.200000001</v>
      </c>
      <c r="K24" s="1079">
        <v>15239287.320000002</v>
      </c>
    </row>
    <row r="25" spans="1:11" ht="17.25" customHeight="1">
      <c r="A25" s="229" t="s">
        <v>519</v>
      </c>
      <c r="B25" s="1079">
        <v>46379249.980000004</v>
      </c>
      <c r="C25" s="1079">
        <v>14182500.560000001</v>
      </c>
      <c r="D25" s="1079">
        <v>11435813.460000001</v>
      </c>
      <c r="E25" s="1079">
        <v>36013215.029999994</v>
      </c>
      <c r="F25" s="1079">
        <v>51009102.850000009</v>
      </c>
      <c r="G25" s="1079">
        <v>17789049.59</v>
      </c>
      <c r="H25" s="1079">
        <v>20818382.149999999</v>
      </c>
      <c r="I25" s="1079">
        <v>18143914.68</v>
      </c>
      <c r="J25" s="1079">
        <v>85994087.040000007</v>
      </c>
      <c r="K25" s="1079">
        <v>134843726.79999998</v>
      </c>
    </row>
    <row r="26" spans="1:11">
      <c r="A26" s="229" t="s">
        <v>520</v>
      </c>
      <c r="B26" s="1079">
        <v>67227522</v>
      </c>
      <c r="C26" s="1079">
        <v>90771311.589999989</v>
      </c>
      <c r="D26" s="1079">
        <v>91404369.510000005</v>
      </c>
      <c r="E26" s="1079">
        <v>84445806.310000002</v>
      </c>
      <c r="F26" s="1079">
        <v>164831123.13</v>
      </c>
      <c r="G26" s="1079">
        <v>310553349.58000004</v>
      </c>
      <c r="H26" s="1079">
        <v>285075330.00000006</v>
      </c>
      <c r="I26" s="1079">
        <v>361896734.81999999</v>
      </c>
      <c r="J26" s="1079">
        <v>568091842.85000002</v>
      </c>
      <c r="K26" s="1079">
        <v>702161214.37000012</v>
      </c>
    </row>
    <row r="27" spans="1:11">
      <c r="A27" s="228" t="s">
        <v>287</v>
      </c>
      <c r="B27" s="1077">
        <v>16023550348.589998</v>
      </c>
      <c r="C27" s="1077">
        <v>18590818631.839996</v>
      </c>
      <c r="D27" s="1077">
        <v>20173306817.419998</v>
      </c>
      <c r="E27" s="1077">
        <v>21979737329.189999</v>
      </c>
      <c r="F27" s="1077">
        <v>26520167019.459995</v>
      </c>
      <c r="G27" s="1077">
        <v>29872374774.539997</v>
      </c>
      <c r="H27" s="1077">
        <v>29629757993.370003</v>
      </c>
      <c r="I27" s="1077">
        <v>35400641410.759995</v>
      </c>
      <c r="J27" s="1077">
        <v>40938094366.279999</v>
      </c>
      <c r="K27" s="1077">
        <v>50945386700.310005</v>
      </c>
    </row>
    <row r="28" spans="1:11">
      <c r="A28" s="229" t="s">
        <v>521</v>
      </c>
      <c r="B28" s="1079">
        <v>5011468691.4799995</v>
      </c>
      <c r="C28" s="1079">
        <v>6020383678.6400003</v>
      </c>
      <c r="D28" s="1079">
        <v>6086696491.210001</v>
      </c>
      <c r="E28" s="1079">
        <v>6089753294.5799999</v>
      </c>
      <c r="F28" s="1079">
        <v>8373354873.1400003</v>
      </c>
      <c r="G28" s="1079">
        <v>11252414043.120001</v>
      </c>
      <c r="H28" s="1079">
        <v>9793362175.6700001</v>
      </c>
      <c r="I28" s="1079">
        <v>11782821861.249998</v>
      </c>
      <c r="J28" s="1079">
        <v>12224420192.91</v>
      </c>
      <c r="K28" s="1079">
        <v>16121583383.1</v>
      </c>
    </row>
    <row r="29" spans="1:11">
      <c r="A29" s="229" t="s">
        <v>522</v>
      </c>
      <c r="B29" s="1079">
        <v>914708936.05000007</v>
      </c>
      <c r="C29" s="1079">
        <v>1988854137.9200001</v>
      </c>
      <c r="D29" s="1079">
        <v>1424386598.2800002</v>
      </c>
      <c r="E29" s="1079">
        <v>1576431292.8099999</v>
      </c>
      <c r="F29" s="1079">
        <v>1627844418.4299998</v>
      </c>
      <c r="G29" s="1079">
        <v>1448270836.5500002</v>
      </c>
      <c r="H29" s="1079">
        <v>1256382750.4800003</v>
      </c>
      <c r="I29" s="1079">
        <v>1479749419.2</v>
      </c>
      <c r="J29" s="1079">
        <v>2506371069.8099999</v>
      </c>
      <c r="K29" s="1079">
        <v>2934944073.6899996</v>
      </c>
    </row>
    <row r="30" spans="1:11">
      <c r="A30" s="229" t="s">
        <v>523</v>
      </c>
      <c r="B30" s="1079">
        <v>6579228846.4599981</v>
      </c>
      <c r="C30" s="1079">
        <v>7073439965.4100008</v>
      </c>
      <c r="D30" s="1079">
        <v>7912043188.1699972</v>
      </c>
      <c r="E30" s="1079">
        <v>8631680825.0699997</v>
      </c>
      <c r="F30" s="1079">
        <v>9623357247.0599976</v>
      </c>
      <c r="G30" s="1079">
        <v>9559784398.7199993</v>
      </c>
      <c r="H30" s="1079">
        <v>10427711798.820002</v>
      </c>
      <c r="I30" s="1079">
        <v>12921026188.509998</v>
      </c>
      <c r="J30" s="1079">
        <v>14734170816.380001</v>
      </c>
      <c r="K30" s="1079">
        <v>16967371894.380001</v>
      </c>
    </row>
    <row r="31" spans="1:11">
      <c r="A31" s="229" t="s">
        <v>524</v>
      </c>
      <c r="B31" s="1079">
        <v>0</v>
      </c>
      <c r="C31" s="1079">
        <v>0</v>
      </c>
      <c r="D31" s="1079">
        <v>0</v>
      </c>
      <c r="E31" s="1079">
        <v>0</v>
      </c>
      <c r="F31" s="1079">
        <v>0</v>
      </c>
      <c r="G31" s="1079">
        <v>0</v>
      </c>
      <c r="H31" s="1079">
        <v>0</v>
      </c>
      <c r="I31" s="1079">
        <v>653547</v>
      </c>
      <c r="J31" s="1079">
        <v>0</v>
      </c>
      <c r="K31" s="1079">
        <v>0</v>
      </c>
    </row>
    <row r="32" spans="1:11">
      <c r="A32" s="229" t="s">
        <v>525</v>
      </c>
      <c r="B32" s="1079">
        <v>0</v>
      </c>
      <c r="C32" s="1079">
        <v>0</v>
      </c>
      <c r="D32" s="1079">
        <v>0</v>
      </c>
      <c r="E32" s="1079">
        <v>0</v>
      </c>
      <c r="F32" s="1079">
        <v>0</v>
      </c>
      <c r="G32" s="1079">
        <v>0</v>
      </c>
      <c r="H32" s="1079">
        <v>0</v>
      </c>
      <c r="I32" s="1079">
        <v>20185089</v>
      </c>
      <c r="J32" s="1079">
        <v>0</v>
      </c>
      <c r="K32" s="1079">
        <v>0</v>
      </c>
    </row>
    <row r="33" spans="1:11">
      <c r="A33" s="229" t="s">
        <v>526</v>
      </c>
      <c r="B33" s="1079">
        <v>3265268585.77</v>
      </c>
      <c r="C33" s="1079">
        <v>3228431460.2599998</v>
      </c>
      <c r="D33" s="1079">
        <v>4410153709.5500002</v>
      </c>
      <c r="E33" s="1079">
        <v>5219632242.1899986</v>
      </c>
      <c r="F33" s="1079">
        <v>6427370333.6000004</v>
      </c>
      <c r="G33" s="1079">
        <v>7218054643.3799992</v>
      </c>
      <c r="H33" s="1079">
        <v>6725175770.9900017</v>
      </c>
      <c r="I33" s="1079">
        <v>8698718977.3999977</v>
      </c>
      <c r="J33" s="1079">
        <v>10517414571.480001</v>
      </c>
      <c r="K33" s="1079">
        <v>11012470279.9</v>
      </c>
    </row>
    <row r="34" spans="1:11">
      <c r="A34" s="229" t="s">
        <v>527</v>
      </c>
      <c r="B34" s="1079">
        <v>27317317.780000005</v>
      </c>
      <c r="C34" s="1079">
        <v>54569093.850000001</v>
      </c>
      <c r="D34" s="1079">
        <v>49526253.170000002</v>
      </c>
      <c r="E34" s="1079">
        <v>50899413.380000003</v>
      </c>
      <c r="F34" s="1079">
        <v>49421461.219999999</v>
      </c>
      <c r="G34" s="1079">
        <v>23401000.890000001</v>
      </c>
      <c r="H34" s="1079">
        <v>29291912.079999998</v>
      </c>
      <c r="I34" s="1079">
        <v>29210982.229999997</v>
      </c>
      <c r="J34" s="1079">
        <v>0</v>
      </c>
      <c r="K34" s="1079">
        <v>0</v>
      </c>
    </row>
    <row r="35" spans="1:11">
      <c r="A35" s="229" t="s">
        <v>528</v>
      </c>
      <c r="B35" s="1079">
        <v>225557971.04999998</v>
      </c>
      <c r="C35" s="1079">
        <v>225140295.75999999</v>
      </c>
      <c r="D35" s="1079">
        <v>290500577.04000002</v>
      </c>
      <c r="E35" s="1079">
        <v>411340261.16000009</v>
      </c>
      <c r="F35" s="1079">
        <v>418818686.01000005</v>
      </c>
      <c r="G35" s="1079">
        <v>370449851.88</v>
      </c>
      <c r="H35" s="1079">
        <v>1397833585.3299999</v>
      </c>
      <c r="I35" s="1079">
        <v>468275346.17000002</v>
      </c>
      <c r="J35" s="1079">
        <v>955717715.70000005</v>
      </c>
      <c r="K35" s="1079">
        <v>3909017069.2400002</v>
      </c>
    </row>
    <row r="36" spans="1:11">
      <c r="A36" s="228" t="s">
        <v>285</v>
      </c>
      <c r="B36" s="1077">
        <v>353509806.66000003</v>
      </c>
      <c r="C36" s="1077">
        <v>43677508.099999994</v>
      </c>
      <c r="D36" s="1077">
        <v>331694212.00999999</v>
      </c>
      <c r="E36" s="1077">
        <v>190034583.10999995</v>
      </c>
      <c r="F36" s="1077">
        <v>220697668.56</v>
      </c>
      <c r="G36" s="1077">
        <v>350966485.24000007</v>
      </c>
      <c r="H36" s="1077">
        <v>241381606.79000002</v>
      </c>
      <c r="I36" s="1077">
        <v>207667119.88</v>
      </c>
      <c r="J36" s="1077">
        <v>193993081.41000003</v>
      </c>
      <c r="K36" s="1077">
        <v>214774144.24000004</v>
      </c>
    </row>
    <row r="37" spans="1:11">
      <c r="A37" s="228" t="s">
        <v>184</v>
      </c>
      <c r="B37" s="1077">
        <v>6724461205.749999</v>
      </c>
      <c r="C37" s="1077">
        <v>7267288437.8699999</v>
      </c>
      <c r="D37" s="1077">
        <v>8073850986.3900013</v>
      </c>
      <c r="E37" s="1077">
        <v>8864510019.1700001</v>
      </c>
      <c r="F37" s="1077">
        <v>9539353102.2000008</v>
      </c>
      <c r="G37" s="1077">
        <v>9599785426</v>
      </c>
      <c r="H37" s="1077">
        <v>13605630502.300001</v>
      </c>
      <c r="I37" s="1077">
        <v>15346431718.48</v>
      </c>
      <c r="J37" s="1077">
        <v>18466536147.66</v>
      </c>
      <c r="K37" s="1077">
        <v>19779632376.830002</v>
      </c>
    </row>
    <row r="38" spans="1:11">
      <c r="A38" s="229" t="s">
        <v>529</v>
      </c>
      <c r="B38" s="1079">
        <v>0</v>
      </c>
      <c r="C38" s="1079">
        <v>0</v>
      </c>
      <c r="D38" s="1079">
        <v>0</v>
      </c>
      <c r="E38" s="1079">
        <v>0</v>
      </c>
      <c r="F38" s="1079">
        <v>0</v>
      </c>
      <c r="G38" s="1079">
        <v>30221388.18</v>
      </c>
      <c r="H38" s="1079">
        <v>729405898.28000009</v>
      </c>
      <c r="I38" s="1079">
        <v>1532181.48</v>
      </c>
      <c r="J38" s="1079">
        <v>0</v>
      </c>
      <c r="K38" s="1079">
        <v>0</v>
      </c>
    </row>
    <row r="39" spans="1:11">
      <c r="A39" s="229" t="s">
        <v>530</v>
      </c>
      <c r="B39" s="1079">
        <v>512171345.22999996</v>
      </c>
      <c r="C39" s="1079">
        <v>341183835.86000001</v>
      </c>
      <c r="D39" s="1079">
        <v>555706439.74000001</v>
      </c>
      <c r="E39" s="1079">
        <v>506671186.66000003</v>
      </c>
      <c r="F39" s="1079">
        <v>420081793.55000007</v>
      </c>
      <c r="G39" s="1079">
        <v>454826403.5</v>
      </c>
      <c r="H39" s="1079">
        <v>1064277400.8900001</v>
      </c>
      <c r="I39" s="1079">
        <v>1330598717.9699998</v>
      </c>
      <c r="J39" s="1079">
        <v>1074941416.76</v>
      </c>
      <c r="K39" s="1079">
        <v>1125101989.4100001</v>
      </c>
    </row>
    <row r="40" spans="1:11">
      <c r="A40" s="229" t="s">
        <v>531</v>
      </c>
      <c r="B40" s="1079">
        <v>0</v>
      </c>
      <c r="C40" s="1079">
        <v>0</v>
      </c>
      <c r="D40" s="1079">
        <v>0</v>
      </c>
      <c r="E40" s="1079">
        <v>0</v>
      </c>
      <c r="F40" s="1079">
        <v>0</v>
      </c>
      <c r="G40" s="1079">
        <v>0</v>
      </c>
      <c r="H40" s="1079">
        <v>0</v>
      </c>
      <c r="I40" s="1079">
        <v>0</v>
      </c>
      <c r="J40" s="1079">
        <v>3521697.89</v>
      </c>
      <c r="K40" s="1079">
        <v>420426.96</v>
      </c>
    </row>
    <row r="41" spans="1:11">
      <c r="A41" s="229" t="s">
        <v>532</v>
      </c>
      <c r="B41" s="1079">
        <v>0</v>
      </c>
      <c r="C41" s="1079">
        <v>0</v>
      </c>
      <c r="D41" s="1079">
        <v>20238.7</v>
      </c>
      <c r="E41" s="1079">
        <v>2486611.15</v>
      </c>
      <c r="F41" s="1079">
        <v>607118.40999999992</v>
      </c>
      <c r="G41" s="1079">
        <v>0</v>
      </c>
      <c r="H41" s="1079">
        <v>0</v>
      </c>
      <c r="I41" s="1079">
        <v>0</v>
      </c>
      <c r="J41" s="1079">
        <v>1834896.59</v>
      </c>
      <c r="K41" s="1079">
        <v>8348700.9000000004</v>
      </c>
    </row>
    <row r="42" spans="1:11">
      <c r="A42" s="229" t="s">
        <v>533</v>
      </c>
      <c r="B42" s="1079">
        <v>0</v>
      </c>
      <c r="C42" s="1079">
        <v>0</v>
      </c>
      <c r="D42" s="1079">
        <v>0</v>
      </c>
      <c r="E42" s="1079">
        <v>0</v>
      </c>
      <c r="F42" s="1079">
        <v>0</v>
      </c>
      <c r="G42" s="1079">
        <v>0</v>
      </c>
      <c r="H42" s="1079">
        <v>0</v>
      </c>
      <c r="I42" s="1079">
        <v>0</v>
      </c>
      <c r="J42" s="1079">
        <v>0</v>
      </c>
      <c r="K42" s="1079">
        <v>0</v>
      </c>
    </row>
    <row r="43" spans="1:11">
      <c r="A43" s="229" t="s">
        <v>534</v>
      </c>
      <c r="B43" s="1079">
        <v>2887082</v>
      </c>
      <c r="C43" s="1079">
        <v>9436738.3800000008</v>
      </c>
      <c r="D43" s="1079">
        <v>7230176.8700000001</v>
      </c>
      <c r="E43" s="1079">
        <v>275541.37</v>
      </c>
      <c r="F43" s="1079">
        <v>1422861.8800000001</v>
      </c>
      <c r="G43" s="1079">
        <v>4636674.5</v>
      </c>
      <c r="H43" s="1079">
        <v>2753696.0999999996</v>
      </c>
      <c r="I43" s="1079">
        <v>3330950.3599999994</v>
      </c>
      <c r="J43" s="1079">
        <v>11197829.330000002</v>
      </c>
      <c r="K43" s="1079">
        <v>4788460.32</v>
      </c>
    </row>
    <row r="44" spans="1:11">
      <c r="A44" s="229" t="s">
        <v>535</v>
      </c>
      <c r="B44" s="1079">
        <v>303737064.03999996</v>
      </c>
      <c r="C44" s="1079">
        <v>404471855</v>
      </c>
      <c r="D44" s="1079">
        <v>433468077.04000002</v>
      </c>
      <c r="E44" s="1079">
        <v>225722141.34</v>
      </c>
      <c r="F44" s="1079">
        <v>474574583.58000004</v>
      </c>
      <c r="G44" s="1079">
        <v>498010801.51999998</v>
      </c>
      <c r="H44" s="1079">
        <v>613794445.23000002</v>
      </c>
      <c r="I44" s="1079">
        <v>505542581.25000006</v>
      </c>
      <c r="J44" s="1079">
        <v>1941817385.6600001</v>
      </c>
      <c r="K44" s="1079">
        <v>772723048.38</v>
      </c>
    </row>
    <row r="45" spans="1:11">
      <c r="A45" s="229" t="s">
        <v>536</v>
      </c>
      <c r="B45" s="1079">
        <v>5891956297.5099993</v>
      </c>
      <c r="C45" s="1079">
        <v>6510276916.7399998</v>
      </c>
      <c r="D45" s="1079">
        <v>7068510305.0800009</v>
      </c>
      <c r="E45" s="1079">
        <v>8109845047.9099998</v>
      </c>
      <c r="F45" s="1079">
        <v>8608544201.8400002</v>
      </c>
      <c r="G45" s="1079">
        <v>8602800372.7099991</v>
      </c>
      <c r="H45" s="1079">
        <v>11163903750.250002</v>
      </c>
      <c r="I45" s="1079">
        <v>13476371087.349998</v>
      </c>
      <c r="J45" s="1079">
        <v>15420242699.389999</v>
      </c>
      <c r="K45" s="1079">
        <v>17864080035.810001</v>
      </c>
    </row>
    <row r="46" spans="1:11">
      <c r="A46" s="229" t="s">
        <v>537</v>
      </c>
      <c r="B46" s="1079">
        <v>13709416.969999999</v>
      </c>
      <c r="C46" s="1079">
        <v>1919091.89</v>
      </c>
      <c r="D46" s="1079">
        <v>8915748.959999999</v>
      </c>
      <c r="E46" s="1079">
        <v>19509490.739999995</v>
      </c>
      <c r="F46" s="1079">
        <v>34122542.939999998</v>
      </c>
      <c r="G46" s="1079">
        <v>9289785.5899999999</v>
      </c>
      <c r="H46" s="1079">
        <v>31495311.550000004</v>
      </c>
      <c r="I46" s="1079">
        <v>29056200.07</v>
      </c>
      <c r="J46" s="1079">
        <v>12980222.040000001</v>
      </c>
      <c r="K46" s="1079">
        <v>4169715.0500000003</v>
      </c>
    </row>
    <row r="47" spans="1:11">
      <c r="A47" s="228" t="s">
        <v>299</v>
      </c>
      <c r="B47" s="1077">
        <v>136097253158.58002</v>
      </c>
      <c r="C47" s="1077">
        <v>145055843134.29999</v>
      </c>
      <c r="D47" s="1077">
        <v>156072509318.44</v>
      </c>
      <c r="E47" s="1077">
        <v>168012118874.17999</v>
      </c>
      <c r="F47" s="1077">
        <v>181270076819.12997</v>
      </c>
      <c r="G47" s="1077">
        <v>160879149517.60001</v>
      </c>
      <c r="H47" s="1077">
        <v>204093833982.02002</v>
      </c>
      <c r="I47" s="1077">
        <v>235037599998.20999</v>
      </c>
      <c r="J47" s="1077">
        <v>257984082903.26001</v>
      </c>
      <c r="K47" s="1077">
        <v>286087324817.66998</v>
      </c>
    </row>
    <row r="48" spans="1:11">
      <c r="A48" s="228" t="s">
        <v>300</v>
      </c>
      <c r="B48" s="1077">
        <v>55428948067.890007</v>
      </c>
      <c r="C48" s="1077">
        <v>59357314201.859993</v>
      </c>
      <c r="D48" s="1077">
        <v>62186263079.389999</v>
      </c>
      <c r="E48" s="1077">
        <v>70008352795.849991</v>
      </c>
      <c r="F48" s="1077">
        <v>76490008298.240005</v>
      </c>
      <c r="G48" s="1077">
        <v>72486407317.610001</v>
      </c>
      <c r="H48" s="1077">
        <v>84812661220.76001</v>
      </c>
      <c r="I48" s="1077">
        <v>100610888547.09001</v>
      </c>
      <c r="J48" s="1077">
        <v>117692936432.54999</v>
      </c>
      <c r="K48" s="1077">
        <v>131413873742.32001</v>
      </c>
    </row>
    <row r="49" spans="1:11">
      <c r="A49" s="229" t="s">
        <v>538</v>
      </c>
      <c r="B49" s="1079">
        <v>55428948067.890007</v>
      </c>
      <c r="C49" s="1079">
        <v>59357314201.859993</v>
      </c>
      <c r="D49" s="1079">
        <v>62186263079.389999</v>
      </c>
      <c r="E49" s="1079">
        <v>70008352795.849991</v>
      </c>
      <c r="F49" s="1079">
        <v>76490008298.240005</v>
      </c>
      <c r="G49" s="1079">
        <v>72486407317.610001</v>
      </c>
      <c r="H49" s="1079">
        <v>84812661220.76001</v>
      </c>
      <c r="I49" s="1079">
        <v>100610888547.09001</v>
      </c>
      <c r="J49" s="1079">
        <v>117692936432.54999</v>
      </c>
      <c r="K49" s="1079">
        <v>131413873742.32001</v>
      </c>
    </row>
    <row r="50" spans="1:11">
      <c r="A50" s="228" t="s">
        <v>290</v>
      </c>
      <c r="B50" s="1077">
        <v>75968783244.059998</v>
      </c>
      <c r="C50" s="1077">
        <v>79939542606.880005</v>
      </c>
      <c r="D50" s="1077">
        <v>88159967933.25</v>
      </c>
      <c r="E50" s="1077">
        <v>91735694748.769989</v>
      </c>
      <c r="F50" s="1077">
        <v>97095606520.190002</v>
      </c>
      <c r="G50" s="1077">
        <v>84070167456.770004</v>
      </c>
      <c r="H50" s="1077">
        <v>110754557855.25999</v>
      </c>
      <c r="I50" s="1077">
        <v>124862455634.60002</v>
      </c>
      <c r="J50" s="1077">
        <v>128719918169.13998</v>
      </c>
      <c r="K50" s="1077">
        <v>140550236979.94003</v>
      </c>
    </row>
    <row r="51" spans="1:11">
      <c r="A51" s="229" t="s">
        <v>539</v>
      </c>
      <c r="B51" s="1079">
        <v>4952537744.119998</v>
      </c>
      <c r="C51" s="1079">
        <v>5346367806.8200016</v>
      </c>
      <c r="D51" s="1079">
        <v>5686878733.4500008</v>
      </c>
      <c r="E51" s="1079">
        <v>6508885705.5699987</v>
      </c>
      <c r="F51" s="1079">
        <v>6468867979.7500019</v>
      </c>
      <c r="G51" s="1079">
        <v>7594701818.9900007</v>
      </c>
      <c r="H51" s="1079">
        <v>9153658856.1799965</v>
      </c>
      <c r="I51" s="1079">
        <v>9991789485.4500008</v>
      </c>
      <c r="J51" s="1079">
        <v>9553589018.6500015</v>
      </c>
      <c r="K51" s="1079">
        <v>9216348003.7000008</v>
      </c>
    </row>
    <row r="52" spans="1:11">
      <c r="A52" s="229" t="s">
        <v>540</v>
      </c>
      <c r="B52" s="1079">
        <v>11974079814.15</v>
      </c>
      <c r="C52" s="1079">
        <v>12758202349.360001</v>
      </c>
      <c r="D52" s="1079">
        <v>13536446203.93</v>
      </c>
      <c r="E52" s="1079">
        <v>15133567619.759998</v>
      </c>
      <c r="F52" s="1079">
        <v>15974847955.159998</v>
      </c>
      <c r="G52" s="1079">
        <v>14132734474.630001</v>
      </c>
      <c r="H52" s="1079">
        <v>17358448751.730003</v>
      </c>
      <c r="I52" s="1079">
        <v>17029038283.76</v>
      </c>
      <c r="J52" s="1079">
        <v>19292853183.57</v>
      </c>
      <c r="K52" s="1079">
        <v>22270862613.539997</v>
      </c>
    </row>
    <row r="53" spans="1:11">
      <c r="A53" s="229" t="s">
        <v>541</v>
      </c>
      <c r="B53" s="1079">
        <v>4194140587.0199995</v>
      </c>
      <c r="C53" s="1079">
        <v>3775356657.98</v>
      </c>
      <c r="D53" s="1079">
        <v>2848431527.4200001</v>
      </c>
      <c r="E53" s="1079">
        <v>444869264.36000001</v>
      </c>
      <c r="F53" s="1079">
        <v>350654517.58999997</v>
      </c>
      <c r="G53" s="1079">
        <v>446428556.38999999</v>
      </c>
      <c r="H53" s="1079">
        <v>514343010.32999998</v>
      </c>
      <c r="I53" s="1079">
        <v>529324357.60000002</v>
      </c>
      <c r="J53" s="1079">
        <v>493305078.25999999</v>
      </c>
      <c r="K53" s="1079">
        <v>500183868.94000006</v>
      </c>
    </row>
    <row r="54" spans="1:11">
      <c r="A54" s="229" t="s">
        <v>542</v>
      </c>
      <c r="B54" s="1079">
        <v>13326733709.650002</v>
      </c>
      <c r="C54" s="1079">
        <v>12830344266.41</v>
      </c>
      <c r="D54" s="1079">
        <v>16926652138.539997</v>
      </c>
      <c r="E54" s="1079">
        <v>20619220227.750004</v>
      </c>
      <c r="F54" s="1079">
        <v>20237652833.290001</v>
      </c>
      <c r="G54" s="1079">
        <v>14446572491.5</v>
      </c>
      <c r="H54" s="1079">
        <v>24562714562.689999</v>
      </c>
      <c r="I54" s="1079">
        <v>32896416535.689995</v>
      </c>
      <c r="J54" s="1079">
        <v>32225026678.170002</v>
      </c>
      <c r="K54" s="1079">
        <v>32047501561.68</v>
      </c>
    </row>
    <row r="55" spans="1:11">
      <c r="A55" s="229" t="s">
        <v>543</v>
      </c>
      <c r="B55" s="1079">
        <v>31155843720.829994</v>
      </c>
      <c r="C55" s="1079">
        <v>34112294084.84</v>
      </c>
      <c r="D55" s="1079">
        <v>37607966099.360001</v>
      </c>
      <c r="E55" s="1079">
        <v>36469510716.229996</v>
      </c>
      <c r="F55" s="1079">
        <v>40607745051.170006</v>
      </c>
      <c r="G55" s="1079">
        <v>33442627957.16</v>
      </c>
      <c r="H55" s="1079">
        <v>43262258950.659996</v>
      </c>
      <c r="I55" s="1079">
        <v>45678162452.799995</v>
      </c>
      <c r="J55" s="1079">
        <v>47188825730.670006</v>
      </c>
      <c r="K55" s="1079">
        <v>54123939580.830002</v>
      </c>
    </row>
    <row r="56" spans="1:11">
      <c r="A56" s="229" t="s">
        <v>544</v>
      </c>
      <c r="B56" s="1079">
        <v>6245435229.3299999</v>
      </c>
      <c r="C56" s="1079">
        <v>6530790391.5200005</v>
      </c>
      <c r="D56" s="1079">
        <v>6636157706.4499989</v>
      </c>
      <c r="E56" s="1079">
        <v>6989528799.2900009</v>
      </c>
      <c r="F56" s="1079">
        <v>7138970135.5300007</v>
      </c>
      <c r="G56" s="1079">
        <v>7317604168.9099998</v>
      </c>
      <c r="H56" s="1079">
        <v>7893659425.6300011</v>
      </c>
      <c r="I56" s="1079">
        <v>8467566530.5299997</v>
      </c>
      <c r="J56" s="1079">
        <v>8742823332.1599998</v>
      </c>
      <c r="K56" s="1079">
        <v>9104031584.3400002</v>
      </c>
    </row>
    <row r="57" spans="1:11">
      <c r="A57" s="229" t="s">
        <v>545</v>
      </c>
      <c r="B57" s="1079">
        <v>4040183194.2999997</v>
      </c>
      <c r="C57" s="1079">
        <v>4418350777.079999</v>
      </c>
      <c r="D57" s="1079">
        <v>4852907144.0200005</v>
      </c>
      <c r="E57" s="1079">
        <v>5525930499.2999992</v>
      </c>
      <c r="F57" s="1079">
        <v>6275393788.0400009</v>
      </c>
      <c r="G57" s="1079">
        <v>6649044131.4399996</v>
      </c>
      <c r="H57" s="1079">
        <v>7858067775.9500008</v>
      </c>
      <c r="I57" s="1079">
        <v>9251920996.3399982</v>
      </c>
      <c r="J57" s="1079">
        <v>11192715147.660002</v>
      </c>
      <c r="K57" s="1079">
        <v>13287369766.909998</v>
      </c>
    </row>
    <row r="58" spans="1:11">
      <c r="A58" s="229" t="s">
        <v>528</v>
      </c>
      <c r="B58" s="1079">
        <v>79829244.660000011</v>
      </c>
      <c r="C58" s="1079">
        <v>167836272.87000003</v>
      </c>
      <c r="D58" s="1079">
        <v>64528380.079999991</v>
      </c>
      <c r="E58" s="1079">
        <v>44181916.510000005</v>
      </c>
      <c r="F58" s="1079">
        <v>41474259.659999989</v>
      </c>
      <c r="G58" s="1079">
        <v>40453857.750000007</v>
      </c>
      <c r="H58" s="1079">
        <v>151406522.09</v>
      </c>
      <c r="I58" s="1079">
        <v>1018236992.4299999</v>
      </c>
      <c r="J58" s="1079">
        <v>30780000</v>
      </c>
      <c r="K58" s="1079">
        <v>0</v>
      </c>
    </row>
    <row r="59" spans="1:11">
      <c r="A59" s="228" t="s">
        <v>4</v>
      </c>
      <c r="B59" s="1077">
        <v>4632510252.0299997</v>
      </c>
      <c r="C59" s="1077">
        <v>5698883343.3699999</v>
      </c>
      <c r="D59" s="1077">
        <v>5614737154.6199989</v>
      </c>
      <c r="E59" s="1077">
        <v>6056713613.9099998</v>
      </c>
      <c r="F59" s="1077">
        <v>7569411501.1100006</v>
      </c>
      <c r="G59" s="1077">
        <v>4151735328.4700003</v>
      </c>
      <c r="H59" s="1077">
        <v>7689888519.9099998</v>
      </c>
      <c r="I59" s="1077">
        <v>9378688435.7900009</v>
      </c>
      <c r="J59" s="1077">
        <v>11166873679.25</v>
      </c>
      <c r="K59" s="1077">
        <v>13826531752.01</v>
      </c>
    </row>
    <row r="60" spans="1:11">
      <c r="A60" s="229" t="s">
        <v>546</v>
      </c>
      <c r="B60" s="1079">
        <v>3473553387.8999996</v>
      </c>
      <c r="C60" s="1079">
        <v>4294683699.0599995</v>
      </c>
      <c r="D60" s="1079">
        <v>4086749129.6199994</v>
      </c>
      <c r="E60" s="1079">
        <v>4323438513.9099998</v>
      </c>
      <c r="F60" s="1079">
        <v>4963144601.1100006</v>
      </c>
      <c r="G60" s="1079">
        <v>3478912628.4700003</v>
      </c>
      <c r="H60" s="1079">
        <v>5700617004.9099998</v>
      </c>
      <c r="I60" s="1079">
        <v>7250731883.3200006</v>
      </c>
      <c r="J60" s="1079">
        <v>9243367379.25</v>
      </c>
      <c r="K60" s="1079">
        <v>11522629252.01</v>
      </c>
    </row>
    <row r="61" spans="1:11">
      <c r="A61" s="229" t="s">
        <v>547</v>
      </c>
      <c r="B61" s="1079">
        <v>1158955600</v>
      </c>
      <c r="C61" s="1079">
        <v>1404199600</v>
      </c>
      <c r="D61" s="1079">
        <v>1527983700</v>
      </c>
      <c r="E61" s="1079">
        <v>1733275100</v>
      </c>
      <c r="F61" s="1079">
        <v>2606266900</v>
      </c>
      <c r="G61" s="1079">
        <v>672822700</v>
      </c>
      <c r="H61" s="1079">
        <v>1989271500</v>
      </c>
      <c r="I61" s="1079">
        <v>2124878600</v>
      </c>
      <c r="J61" s="1079">
        <v>1923506300</v>
      </c>
      <c r="K61" s="1079">
        <v>2303902500</v>
      </c>
    </row>
    <row r="62" spans="1:11">
      <c r="A62" s="229" t="s">
        <v>562</v>
      </c>
      <c r="B62" s="1079">
        <v>0</v>
      </c>
      <c r="C62" s="1079">
        <v>0</v>
      </c>
      <c r="D62" s="1079">
        <v>0</v>
      </c>
      <c r="E62" s="1079">
        <v>0</v>
      </c>
      <c r="F62" s="1079">
        <v>0</v>
      </c>
      <c r="G62" s="1079">
        <v>0</v>
      </c>
      <c r="H62" s="1079">
        <v>0</v>
      </c>
      <c r="I62" s="1079">
        <v>0</v>
      </c>
      <c r="J62" s="1079">
        <v>0</v>
      </c>
      <c r="K62" s="1079">
        <v>0</v>
      </c>
    </row>
    <row r="63" spans="1:11">
      <c r="A63" s="229" t="s">
        <v>548</v>
      </c>
      <c r="B63" s="1079">
        <v>0</v>
      </c>
      <c r="C63" s="1079">
        <v>0</v>
      </c>
      <c r="D63" s="1079">
        <v>0</v>
      </c>
      <c r="E63" s="1079">
        <v>0</v>
      </c>
      <c r="F63" s="1079">
        <v>0</v>
      </c>
      <c r="G63" s="1079">
        <v>0</v>
      </c>
      <c r="H63" s="1079">
        <v>0</v>
      </c>
      <c r="I63" s="1079">
        <v>3077882.93</v>
      </c>
      <c r="J63" s="1079">
        <v>0</v>
      </c>
      <c r="K63" s="1079">
        <v>0</v>
      </c>
    </row>
    <row r="64" spans="1:11">
      <c r="A64" s="229" t="s">
        <v>549</v>
      </c>
      <c r="B64" s="1079">
        <v>1264.1300000000001</v>
      </c>
      <c r="C64" s="1079">
        <v>44.31</v>
      </c>
      <c r="D64" s="1079">
        <v>4325</v>
      </c>
      <c r="E64" s="1079">
        <v>0</v>
      </c>
      <c r="F64" s="1079">
        <v>0</v>
      </c>
      <c r="G64" s="1079">
        <v>0</v>
      </c>
      <c r="H64" s="1079">
        <v>15</v>
      </c>
      <c r="I64" s="1079">
        <v>69.540000000000006</v>
      </c>
      <c r="J64" s="1079">
        <v>0</v>
      </c>
      <c r="K64" s="1079">
        <v>0</v>
      </c>
    </row>
    <row r="65" spans="1:11">
      <c r="A65" s="228" t="s">
        <v>291</v>
      </c>
      <c r="B65" s="1077">
        <v>67011594.600000016</v>
      </c>
      <c r="C65" s="1077">
        <v>60102982.190000005</v>
      </c>
      <c r="D65" s="1077">
        <v>111541151.18000001</v>
      </c>
      <c r="E65" s="1077">
        <v>211357715.65000001</v>
      </c>
      <c r="F65" s="1077">
        <v>115050499.59</v>
      </c>
      <c r="G65" s="1077">
        <v>170839414.75</v>
      </c>
      <c r="H65" s="1077">
        <v>836726386.09000027</v>
      </c>
      <c r="I65" s="1077">
        <v>185567380.73000002</v>
      </c>
      <c r="J65" s="1077">
        <v>404354622.31999999</v>
      </c>
      <c r="K65" s="1077">
        <v>296682343.40000004</v>
      </c>
    </row>
    <row r="66" spans="1:11">
      <c r="A66" s="228" t="s">
        <v>292</v>
      </c>
      <c r="B66" s="1077">
        <v>5524506777.04</v>
      </c>
      <c r="C66" s="1077">
        <v>5861879066.9000006</v>
      </c>
      <c r="D66" s="1077">
        <v>6207317363.1100006</v>
      </c>
      <c r="E66" s="1077">
        <v>6935522605.7200003</v>
      </c>
      <c r="F66" s="1077">
        <v>7181269889.9100008</v>
      </c>
      <c r="G66" s="1077">
        <v>2896721159.5799999</v>
      </c>
      <c r="H66" s="1077">
        <v>5873494634.8799992</v>
      </c>
      <c r="I66" s="1077">
        <v>8430460129.4700003</v>
      </c>
      <c r="J66" s="1077">
        <v>9655597638.2000008</v>
      </c>
      <c r="K66" s="1077">
        <v>10618419990.619997</v>
      </c>
    </row>
    <row r="67" spans="1:11">
      <c r="A67" s="229" t="s">
        <v>550</v>
      </c>
      <c r="B67" s="1079">
        <v>5521606742.8900003</v>
      </c>
      <c r="C67" s="1079">
        <v>5859819262.0200005</v>
      </c>
      <c r="D67" s="1079">
        <v>6194662516.7000008</v>
      </c>
      <c r="E67" s="1079">
        <v>6932313884.4099998</v>
      </c>
      <c r="F67" s="1079">
        <v>7178600883.1100006</v>
      </c>
      <c r="G67" s="1079">
        <v>2893205582.5799999</v>
      </c>
      <c r="H67" s="1079">
        <v>5870315045.8799992</v>
      </c>
      <c r="I67" s="1079">
        <v>8428029687.9700003</v>
      </c>
      <c r="J67" s="1079">
        <v>9655490243.2000008</v>
      </c>
      <c r="K67" s="1079">
        <v>10618419990.619997</v>
      </c>
    </row>
    <row r="68" spans="1:11">
      <c r="A68" s="229" t="s">
        <v>528</v>
      </c>
      <c r="B68" s="1079">
        <v>2900034.15</v>
      </c>
      <c r="C68" s="1079">
        <v>2059804.88</v>
      </c>
      <c r="D68" s="1079">
        <v>12654846.41</v>
      </c>
      <c r="E68" s="1079">
        <v>3208721.31</v>
      </c>
      <c r="F68" s="1079">
        <v>2669006.7999999998</v>
      </c>
      <c r="G68" s="1079">
        <v>3515577</v>
      </c>
      <c r="H68" s="1079">
        <v>3179589</v>
      </c>
      <c r="I68" s="1079">
        <v>2430441.5</v>
      </c>
      <c r="J68" s="1079">
        <v>107395</v>
      </c>
      <c r="K68" s="1079">
        <v>0</v>
      </c>
    </row>
    <row r="69" spans="1:11">
      <c r="A69" s="228" t="s">
        <v>293</v>
      </c>
      <c r="B69" s="1077">
        <v>252717827.07000002</v>
      </c>
      <c r="C69" s="1077">
        <v>314000800.94999999</v>
      </c>
      <c r="D69" s="1077">
        <v>283910207.94</v>
      </c>
      <c r="E69" s="1077">
        <v>297274284.13000005</v>
      </c>
      <c r="F69" s="1077">
        <v>340956828</v>
      </c>
      <c r="G69" s="1077">
        <v>228006114.58000001</v>
      </c>
      <c r="H69" s="1077">
        <v>384039449.37999994</v>
      </c>
      <c r="I69" s="1077">
        <v>446921413.13</v>
      </c>
      <c r="J69" s="1077">
        <v>592683635.4799999</v>
      </c>
      <c r="K69" s="1077">
        <v>748146050.75</v>
      </c>
    </row>
    <row r="70" spans="1:11">
      <c r="A70" s="229" t="s">
        <v>551</v>
      </c>
      <c r="B70" s="1079">
        <v>252717827.07000002</v>
      </c>
      <c r="C70" s="1079">
        <v>314000800.94999999</v>
      </c>
      <c r="D70" s="1079">
        <v>283910207.94</v>
      </c>
      <c r="E70" s="1079">
        <v>297274284.13000005</v>
      </c>
      <c r="F70" s="1079">
        <v>340956828</v>
      </c>
      <c r="G70" s="1079">
        <v>228006114.58000001</v>
      </c>
      <c r="H70" s="1079">
        <v>384039449.37999994</v>
      </c>
      <c r="I70" s="1079">
        <v>446921413.13</v>
      </c>
      <c r="J70" s="1079">
        <v>592683635.4799999</v>
      </c>
      <c r="K70" s="1079">
        <v>748146050.75</v>
      </c>
    </row>
    <row r="71" spans="1:11">
      <c r="A71" s="228" t="s">
        <v>294</v>
      </c>
      <c r="B71" s="1077">
        <v>1880883452.7300003</v>
      </c>
      <c r="C71" s="1077">
        <v>1931873375.4000001</v>
      </c>
      <c r="D71" s="1077">
        <v>1975365260.9999998</v>
      </c>
      <c r="E71" s="1077">
        <v>2637889832.2300005</v>
      </c>
      <c r="F71" s="1077">
        <v>3496950657.2999992</v>
      </c>
      <c r="G71" s="1077">
        <v>2009680243.7</v>
      </c>
      <c r="H71" s="1077">
        <v>3436634940.9000001</v>
      </c>
      <c r="I71" s="1077">
        <v>4354561778.1900005</v>
      </c>
      <c r="J71" s="1077">
        <v>4965916337.79</v>
      </c>
      <c r="K71" s="1077">
        <v>5444916137.4499998</v>
      </c>
    </row>
    <row r="72" spans="1:11">
      <c r="A72" s="229" t="s">
        <v>552</v>
      </c>
      <c r="B72" s="1079">
        <v>0</v>
      </c>
      <c r="C72" s="1079">
        <v>0</v>
      </c>
      <c r="D72" s="1079">
        <v>0</v>
      </c>
      <c r="E72" s="1079">
        <v>0</v>
      </c>
      <c r="F72" s="1079">
        <v>0</v>
      </c>
      <c r="G72" s="1079">
        <v>0</v>
      </c>
      <c r="H72" s="1079">
        <v>0</v>
      </c>
      <c r="I72" s="1079">
        <v>0</v>
      </c>
      <c r="J72" s="1079">
        <v>0</v>
      </c>
      <c r="K72" s="1079">
        <v>0</v>
      </c>
    </row>
    <row r="73" spans="1:11">
      <c r="A73" s="229" t="s">
        <v>553</v>
      </c>
      <c r="B73" s="1079">
        <v>1877413332.7300003</v>
      </c>
      <c r="C73" s="1079">
        <v>1928396550.4000001</v>
      </c>
      <c r="D73" s="1079">
        <v>1971979165.9999998</v>
      </c>
      <c r="E73" s="1079">
        <v>2634261934.2300005</v>
      </c>
      <c r="F73" s="1079">
        <v>3493492492.2999992</v>
      </c>
      <c r="G73" s="1079">
        <v>2008918160.7</v>
      </c>
      <c r="H73" s="1079">
        <v>3432955713.9000001</v>
      </c>
      <c r="I73" s="1079">
        <v>4350280711.1900005</v>
      </c>
      <c r="J73" s="1079">
        <v>4963924529.79</v>
      </c>
      <c r="K73" s="1079">
        <v>5442965849.4499998</v>
      </c>
    </row>
    <row r="74" spans="1:11">
      <c r="A74" s="229" t="s">
        <v>301</v>
      </c>
      <c r="B74" s="1079">
        <v>3470120</v>
      </c>
      <c r="C74" s="1079">
        <v>3476825</v>
      </c>
      <c r="D74" s="1079">
        <v>3386095</v>
      </c>
      <c r="E74" s="1079">
        <v>3627898</v>
      </c>
      <c r="F74" s="1079">
        <v>3458165</v>
      </c>
      <c r="G74" s="1079">
        <v>762083</v>
      </c>
      <c r="H74" s="1079">
        <v>3679227</v>
      </c>
      <c r="I74" s="1079">
        <v>4281067</v>
      </c>
      <c r="J74" s="1079">
        <v>1991808</v>
      </c>
      <c r="K74" s="1079">
        <v>1950288</v>
      </c>
    </row>
    <row r="75" spans="1:11">
      <c r="A75" s="229" t="s">
        <v>554</v>
      </c>
      <c r="B75" s="1079">
        <v>0</v>
      </c>
      <c r="C75" s="1079">
        <v>0</v>
      </c>
      <c r="D75" s="1079">
        <v>0</v>
      </c>
      <c r="E75" s="1079">
        <v>0</v>
      </c>
      <c r="F75" s="1079">
        <v>0</v>
      </c>
      <c r="G75" s="1079">
        <v>0</v>
      </c>
      <c r="H75" s="1079">
        <v>0</v>
      </c>
      <c r="I75" s="1079">
        <v>0</v>
      </c>
      <c r="J75" s="1079">
        <v>0</v>
      </c>
      <c r="K75" s="1079">
        <v>0</v>
      </c>
    </row>
    <row r="76" spans="1:11">
      <c r="A76" s="228" t="s">
        <v>302</v>
      </c>
      <c r="B76" s="1077">
        <v>1956842210.2600002</v>
      </c>
      <c r="C76" s="1077">
        <v>2300741578.4400001</v>
      </c>
      <c r="D76" s="1077">
        <v>2236594867.2199998</v>
      </c>
      <c r="E76" s="1077">
        <v>10402522059.91</v>
      </c>
      <c r="F76" s="1077">
        <v>11553035955.030001</v>
      </c>
      <c r="G76" s="1077">
        <v>14572027161.469999</v>
      </c>
      <c r="H76" s="1077">
        <v>15487953845.839998</v>
      </c>
      <c r="I76" s="1077">
        <v>9528453111.6699982</v>
      </c>
      <c r="J76" s="1077">
        <v>12763004860</v>
      </c>
      <c r="K76" s="1077">
        <v>11612179906.99</v>
      </c>
    </row>
    <row r="77" spans="1:11">
      <c r="A77" s="229" t="s">
        <v>555</v>
      </c>
      <c r="B77" s="1079">
        <v>1880753087.7200003</v>
      </c>
      <c r="C77" s="1079">
        <v>2240137535.7000003</v>
      </c>
      <c r="D77" s="1079">
        <v>2158700795.3099999</v>
      </c>
      <c r="E77" s="1079">
        <v>2245151146.4499998</v>
      </c>
      <c r="F77" s="1079">
        <v>2300347867.8600001</v>
      </c>
      <c r="G77" s="1079">
        <v>5646527224.0400009</v>
      </c>
      <c r="H77" s="1079">
        <v>5739414886.8999996</v>
      </c>
      <c r="I77" s="1079">
        <v>206680955.58000001</v>
      </c>
      <c r="J77" s="1079">
        <v>442377.33</v>
      </c>
      <c r="K77" s="1079">
        <v>1368824644.97</v>
      </c>
    </row>
    <row r="78" spans="1:11">
      <c r="A78" s="229" t="s">
        <v>432</v>
      </c>
      <c r="B78" s="1079">
        <v>808302.5</v>
      </c>
      <c r="C78" s="1079">
        <v>4819753.4800000004</v>
      </c>
      <c r="D78" s="1079">
        <v>28348767.879999999</v>
      </c>
      <c r="E78" s="1079">
        <v>12989249.140000001</v>
      </c>
      <c r="F78" s="1079">
        <v>5045224.32</v>
      </c>
      <c r="G78" s="1079">
        <v>4965988.37</v>
      </c>
      <c r="H78" s="1079">
        <v>16279185.609999999</v>
      </c>
      <c r="I78" s="1079">
        <v>5033870.79</v>
      </c>
      <c r="J78" s="1079">
        <v>10866740.960000001</v>
      </c>
      <c r="K78" s="1079">
        <v>6849854</v>
      </c>
    </row>
    <row r="79" spans="1:11">
      <c r="A79" s="231" t="s">
        <v>556</v>
      </c>
      <c r="B79" s="1079">
        <v>75183667.959999993</v>
      </c>
      <c r="C79" s="1079">
        <v>55687955.560000002</v>
      </c>
      <c r="D79" s="1079">
        <v>49361963.160000004</v>
      </c>
      <c r="E79" s="1079">
        <v>73412832.919999987</v>
      </c>
      <c r="F79" s="1079">
        <v>54110132.349999994</v>
      </c>
      <c r="G79" s="1079">
        <v>75913075.659999996</v>
      </c>
      <c r="H79" s="1079">
        <v>87634483.600000009</v>
      </c>
      <c r="I79" s="1079">
        <v>76442048.560000002</v>
      </c>
      <c r="J79" s="1079">
        <v>3222190780.0900002</v>
      </c>
      <c r="K79" s="1079">
        <v>73420355.530000001</v>
      </c>
    </row>
    <row r="80" spans="1:11">
      <c r="A80" s="229" t="s">
        <v>557</v>
      </c>
      <c r="B80" s="1079">
        <v>0</v>
      </c>
      <c r="C80" s="1079">
        <v>0</v>
      </c>
      <c r="D80" s="1079">
        <v>0</v>
      </c>
      <c r="E80" s="1079">
        <v>8060727900.6300001</v>
      </c>
      <c r="F80" s="1079">
        <v>9182979048.5100002</v>
      </c>
      <c r="G80" s="1079">
        <v>8831013042</v>
      </c>
      <c r="H80" s="1079">
        <v>9637811623.6499977</v>
      </c>
      <c r="I80" s="1079">
        <v>9239312629.3800011</v>
      </c>
      <c r="J80" s="1079">
        <v>9527203615.9900017</v>
      </c>
      <c r="K80" s="1079">
        <v>10158534292.799999</v>
      </c>
    </row>
    <row r="81" spans="1:11">
      <c r="A81" s="229" t="s">
        <v>558</v>
      </c>
      <c r="B81" s="1079">
        <v>97152.079999999987</v>
      </c>
      <c r="C81" s="1079">
        <v>96333.7</v>
      </c>
      <c r="D81" s="1079">
        <v>183340.87</v>
      </c>
      <c r="E81" s="1079">
        <v>10240930.77</v>
      </c>
      <c r="F81" s="1079">
        <v>10553681.989999996</v>
      </c>
      <c r="G81" s="1079">
        <v>13607831.4</v>
      </c>
      <c r="H81" s="1079">
        <v>6813666.0800000001</v>
      </c>
      <c r="I81" s="1079">
        <v>983607.35999999987</v>
      </c>
      <c r="J81" s="1079">
        <v>2301345.63</v>
      </c>
      <c r="K81" s="1079">
        <v>4550759.6899999995</v>
      </c>
    </row>
    <row r="82" spans="1:11">
      <c r="A82" s="232" t="s">
        <v>122</v>
      </c>
      <c r="B82" s="1121">
        <v>231309043142.78009</v>
      </c>
      <c r="C82" s="1121">
        <v>253337642466.49997</v>
      </c>
      <c r="D82" s="1121">
        <v>281473931243.64996</v>
      </c>
      <c r="E82" s="1121">
        <v>315346566775.74994</v>
      </c>
      <c r="F82" s="1121">
        <v>342054704592.87994</v>
      </c>
      <c r="G82" s="1121">
        <v>326959460124.76007</v>
      </c>
      <c r="H82" s="1121">
        <v>418233119339.48004</v>
      </c>
      <c r="I82" s="1121">
        <v>454413252567.14996</v>
      </c>
      <c r="J82" s="1121">
        <v>533579402701.72003</v>
      </c>
      <c r="K82" s="1121">
        <v>596331459104.31006</v>
      </c>
    </row>
    <row r="83" spans="1:11">
      <c r="A83" s="233" t="s">
        <v>443</v>
      </c>
    </row>
    <row r="84" spans="1:11">
      <c r="A84" s="155" t="s">
        <v>1628</v>
      </c>
      <c r="C84" s="109"/>
      <c r="D84" s="109"/>
      <c r="E84" s="109"/>
      <c r="H84"/>
      <c r="I84"/>
      <c r="J84"/>
      <c r="K84"/>
    </row>
    <row r="85" spans="1:11">
      <c r="A85" s="391" t="s">
        <v>559</v>
      </c>
      <c r="H85"/>
      <c r="I85"/>
      <c r="J85"/>
      <c r="K85"/>
    </row>
    <row r="86" spans="1:11">
      <c r="A86" s="127"/>
    </row>
  </sheetData>
  <pageMargins left="0.98425196850393704" right="0.15748031496062992" top="0.74803149606299213" bottom="0.74803149606299213" header="0.31496062992125984" footer="0.31496062992125984"/>
  <pageSetup scale="4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DAFA-8E05-49A7-99A1-B974C5BC78D7}">
  <dimension ref="A1:AA86"/>
  <sheetViews>
    <sheetView showGridLines="0" zoomScale="90" zoomScaleNormal="90" workbookViewId="0">
      <pane xSplit="1" ySplit="7" topLeftCell="B66" activePane="bottomRight" state="frozen"/>
      <selection pane="topRight" activeCell="B1" sqref="B1"/>
      <selection pane="bottomLeft" activeCell="A12" sqref="A12"/>
      <selection pane="bottomRight" activeCell="D82" sqref="D82"/>
    </sheetView>
  </sheetViews>
  <sheetFormatPr defaultColWidth="9.140625" defaultRowHeight="12.75"/>
  <cols>
    <col min="1" max="1" width="66.5703125" style="109" customWidth="1"/>
    <col min="2" max="14" width="13.28515625" style="109" customWidth="1"/>
    <col min="15" max="15" width="69.85546875" style="217" customWidth="1"/>
    <col min="16" max="16" width="18.85546875" style="318" customWidth="1"/>
    <col min="17" max="17" width="10.5703125" style="109" bestFit="1" customWidth="1"/>
    <col min="18" max="16384" width="9.140625" style="109"/>
  </cols>
  <sheetData>
    <row r="1" spans="1:16">
      <c r="A1" s="364" t="s">
        <v>115</v>
      </c>
      <c r="B1" s="364"/>
      <c r="C1" s="364"/>
      <c r="D1" s="364"/>
      <c r="E1" s="364"/>
      <c r="F1" s="364"/>
      <c r="G1" s="364"/>
      <c r="H1" s="364"/>
      <c r="I1" s="364"/>
      <c r="J1" s="364"/>
      <c r="K1" s="364"/>
      <c r="L1" s="364"/>
      <c r="M1" s="364"/>
      <c r="N1" s="757">
        <v>48</v>
      </c>
    </row>
    <row r="2" spans="1:16" s="185" customFormat="1">
      <c r="A2" s="753"/>
      <c r="B2" s="753"/>
      <c r="C2" s="753"/>
      <c r="D2" s="753"/>
      <c r="E2" s="753"/>
      <c r="F2" s="753"/>
      <c r="G2" s="753"/>
      <c r="H2" s="753"/>
      <c r="I2" s="753"/>
      <c r="J2" s="753"/>
      <c r="K2" s="753"/>
      <c r="L2" s="753"/>
      <c r="M2" s="753"/>
      <c r="N2" s="753"/>
      <c r="O2" s="550"/>
      <c r="P2" s="754"/>
    </row>
    <row r="3" spans="1:16">
      <c r="E3" s="316"/>
    </row>
    <row r="4" spans="1:16" ht="15" customHeight="1">
      <c r="A4" s="173" t="s">
        <v>323</v>
      </c>
      <c r="B4" s="175"/>
      <c r="C4" s="175"/>
      <c r="D4" s="175"/>
      <c r="E4" s="175"/>
      <c r="F4" s="175"/>
      <c r="G4" s="175"/>
      <c r="H4" s="175"/>
      <c r="I4" s="175"/>
      <c r="J4" s="175"/>
      <c r="K4" s="175"/>
      <c r="L4" s="175"/>
      <c r="M4" s="175"/>
      <c r="N4" s="175"/>
    </row>
    <row r="5" spans="1:16" ht="15" customHeight="1">
      <c r="A5" s="226" t="s">
        <v>1645</v>
      </c>
      <c r="B5" s="304"/>
      <c r="C5" s="304"/>
      <c r="D5" s="304"/>
      <c r="E5" s="406"/>
      <c r="F5" s="304"/>
      <c r="G5" s="304"/>
      <c r="H5" s="304"/>
      <c r="I5" s="175"/>
      <c r="J5" s="175"/>
      <c r="K5" s="175"/>
      <c r="L5" s="175"/>
      <c r="M5" s="175"/>
      <c r="N5" s="175"/>
    </row>
    <row r="6" spans="1:16" ht="15" customHeight="1">
      <c r="A6" s="304" t="s">
        <v>181</v>
      </c>
      <c r="B6" s="312"/>
      <c r="C6" s="407"/>
      <c r="D6" s="312"/>
      <c r="E6" s="312"/>
      <c r="F6" s="312"/>
      <c r="G6" s="312"/>
      <c r="H6" s="408"/>
      <c r="I6" s="311"/>
      <c r="J6" s="311"/>
      <c r="K6" s="311"/>
      <c r="L6" s="311"/>
      <c r="M6" s="311"/>
      <c r="N6" s="311"/>
    </row>
    <row r="7" spans="1:1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6" s="115" customFormat="1" ht="15" customHeight="1">
      <c r="A8" s="251" t="s">
        <v>182</v>
      </c>
      <c r="B8" s="1077">
        <v>6940414.0300000012</v>
      </c>
      <c r="C8" s="1077">
        <v>7875756.3899999997</v>
      </c>
      <c r="D8" s="1077">
        <v>6108820.8000000007</v>
      </c>
      <c r="E8" s="1077">
        <v>12381938.669999998</v>
      </c>
      <c r="F8" s="1077">
        <v>4908928.8199999994</v>
      </c>
      <c r="G8" s="1077">
        <v>8044163.0999999987</v>
      </c>
      <c r="H8" s="1077">
        <v>12180653.360000001</v>
      </c>
      <c r="I8" s="1077">
        <v>5741064.8199999994</v>
      </c>
      <c r="J8" s="1077">
        <v>8726768.1700000018</v>
      </c>
      <c r="K8" s="1077">
        <v>6171697.7599999998</v>
      </c>
      <c r="L8" s="1077">
        <v>4135241.9899999998</v>
      </c>
      <c r="M8" s="1077">
        <v>7746707.5800000001</v>
      </c>
      <c r="N8" s="1077">
        <v>90962155.49000001</v>
      </c>
      <c r="O8" s="124"/>
      <c r="P8" s="217"/>
    </row>
    <row r="9" spans="1:16" ht="15" customHeight="1">
      <c r="A9" s="251" t="s">
        <v>297</v>
      </c>
      <c r="B9" s="1077">
        <v>2004196.08</v>
      </c>
      <c r="C9" s="1077">
        <v>2058996.92</v>
      </c>
      <c r="D9" s="1077">
        <v>1637105.6099999999</v>
      </c>
      <c r="E9" s="1077">
        <v>4568240.5499999989</v>
      </c>
      <c r="F9" s="1077">
        <v>1292802.1799999997</v>
      </c>
      <c r="G9" s="1077">
        <v>3942705.6499999994</v>
      </c>
      <c r="H9" s="1077">
        <v>4551415.04</v>
      </c>
      <c r="I9" s="1077">
        <v>1269966.67</v>
      </c>
      <c r="J9" s="1077">
        <v>4262603.5600000005</v>
      </c>
      <c r="K9" s="1077">
        <v>1532422.2500000002</v>
      </c>
      <c r="L9" s="1077">
        <v>1027273.06</v>
      </c>
      <c r="M9" s="1077">
        <v>3218957.79</v>
      </c>
      <c r="N9" s="1077">
        <v>31366685.360000003</v>
      </c>
      <c r="O9" s="409"/>
      <c r="P9" s="217"/>
    </row>
    <row r="10" spans="1:16" ht="15" customHeight="1">
      <c r="A10" s="139" t="s">
        <v>505</v>
      </c>
      <c r="B10" s="1079">
        <v>1156730.52</v>
      </c>
      <c r="C10" s="1079">
        <v>682115.1</v>
      </c>
      <c r="D10" s="1079">
        <v>823122.99</v>
      </c>
      <c r="E10" s="1079">
        <v>3513280.71</v>
      </c>
      <c r="F10" s="1079">
        <v>565047.68999999994</v>
      </c>
      <c r="G10" s="1079">
        <v>3063582.4499999997</v>
      </c>
      <c r="H10" s="1079">
        <v>3772507.7</v>
      </c>
      <c r="I10" s="1079">
        <v>452035.15</v>
      </c>
      <c r="J10" s="1079">
        <v>3521799.99</v>
      </c>
      <c r="K10" s="1079">
        <v>581635.78</v>
      </c>
      <c r="L10" s="1079">
        <v>296991.95</v>
      </c>
      <c r="M10" s="1079">
        <v>2417267.0299999998</v>
      </c>
      <c r="N10" s="1079">
        <v>20846117.060000002</v>
      </c>
      <c r="O10" s="409"/>
      <c r="P10" s="217"/>
    </row>
    <row r="11" spans="1:16" ht="15" customHeight="1">
      <c r="A11" s="139" t="s">
        <v>506</v>
      </c>
      <c r="B11" s="1079">
        <v>682091.13</v>
      </c>
      <c r="C11" s="1079">
        <v>1124970.8199999998</v>
      </c>
      <c r="D11" s="1079">
        <v>691305.51</v>
      </c>
      <c r="E11" s="1079">
        <v>687007.3</v>
      </c>
      <c r="F11" s="1079">
        <v>608673.02999999991</v>
      </c>
      <c r="G11" s="1079">
        <v>715345.97</v>
      </c>
      <c r="H11" s="1079">
        <v>601259.74</v>
      </c>
      <c r="I11" s="1079">
        <v>661222.62</v>
      </c>
      <c r="J11" s="1079">
        <v>604101.25</v>
      </c>
      <c r="K11" s="1079">
        <v>772675.26</v>
      </c>
      <c r="L11" s="1079">
        <v>600916.97</v>
      </c>
      <c r="M11" s="1079">
        <v>679027.72000000009</v>
      </c>
      <c r="N11" s="1079">
        <v>8428597.3200000003</v>
      </c>
      <c r="O11" s="409"/>
      <c r="P11" s="217"/>
    </row>
    <row r="12" spans="1:16" ht="15" customHeight="1">
      <c r="A12" s="139" t="s">
        <v>507</v>
      </c>
      <c r="B12" s="1079">
        <v>152561.58000000002</v>
      </c>
      <c r="C12" s="1079">
        <v>108602.5</v>
      </c>
      <c r="D12" s="1079">
        <v>111567.45</v>
      </c>
      <c r="E12" s="1079">
        <v>198501.43</v>
      </c>
      <c r="F12" s="1079">
        <v>60809.66</v>
      </c>
      <c r="G12" s="1079">
        <v>112434.82</v>
      </c>
      <c r="H12" s="1079">
        <v>163820.39000000001</v>
      </c>
      <c r="I12" s="1079">
        <v>152143.88</v>
      </c>
      <c r="J12" s="1079">
        <v>133691.97</v>
      </c>
      <c r="K12" s="1079">
        <v>112061.61000000002</v>
      </c>
      <c r="L12" s="1079">
        <v>123853.78</v>
      </c>
      <c r="M12" s="1079">
        <v>113595.77</v>
      </c>
      <c r="N12" s="1079">
        <v>1543644.84</v>
      </c>
      <c r="O12" s="409"/>
      <c r="P12" s="217"/>
    </row>
    <row r="13" spans="1:16" ht="15" customHeight="1">
      <c r="A13" s="139" t="s">
        <v>508</v>
      </c>
      <c r="B13" s="1079">
        <v>0</v>
      </c>
      <c r="C13" s="1079">
        <v>135000</v>
      </c>
      <c r="D13" s="1079">
        <v>0</v>
      </c>
      <c r="E13" s="1079">
        <v>148375</v>
      </c>
      <c r="F13" s="1079">
        <v>0</v>
      </c>
      <c r="G13" s="1079">
        <v>0</v>
      </c>
      <c r="H13" s="1079">
        <v>0</v>
      </c>
      <c r="I13" s="1079">
        <v>0</v>
      </c>
      <c r="J13" s="1079">
        <v>0</v>
      </c>
      <c r="K13" s="1079">
        <v>0</v>
      </c>
      <c r="L13" s="1079">
        <v>0</v>
      </c>
      <c r="M13" s="1079">
        <v>0</v>
      </c>
      <c r="N13" s="1079">
        <v>283375</v>
      </c>
      <c r="O13" s="409"/>
      <c r="P13" s="217"/>
    </row>
    <row r="14" spans="1:16" ht="15" customHeight="1">
      <c r="A14" s="139" t="s">
        <v>509</v>
      </c>
      <c r="B14" s="1079">
        <v>11275.5</v>
      </c>
      <c r="C14" s="1079">
        <v>6750.83</v>
      </c>
      <c r="D14" s="1079">
        <v>9656.41</v>
      </c>
      <c r="E14" s="1079">
        <v>19645.27</v>
      </c>
      <c r="F14" s="1079">
        <v>57568.6</v>
      </c>
      <c r="G14" s="1079">
        <v>49815.61</v>
      </c>
      <c r="H14" s="1079">
        <v>12518.599999999999</v>
      </c>
      <c r="I14" s="1079">
        <v>3381.05</v>
      </c>
      <c r="J14" s="1079">
        <v>2431.37</v>
      </c>
      <c r="K14" s="1079">
        <v>65509.579999999994</v>
      </c>
      <c r="L14" s="1079">
        <v>4973.05</v>
      </c>
      <c r="M14" s="1079">
        <v>5028.6000000000004</v>
      </c>
      <c r="N14" s="1079">
        <v>248554.46999999997</v>
      </c>
      <c r="O14" s="409"/>
      <c r="P14" s="217"/>
    </row>
    <row r="15" spans="1:16" s="115" customFormat="1" ht="15" customHeight="1">
      <c r="A15" s="139" t="s">
        <v>510</v>
      </c>
      <c r="B15" s="1079">
        <v>0</v>
      </c>
      <c r="C15" s="1079">
        <v>0</v>
      </c>
      <c r="D15" s="1079">
        <v>0</v>
      </c>
      <c r="E15" s="1079">
        <v>0</v>
      </c>
      <c r="F15" s="1079">
        <v>0</v>
      </c>
      <c r="G15" s="1079">
        <v>0</v>
      </c>
      <c r="H15" s="1079">
        <v>0</v>
      </c>
      <c r="I15" s="1079">
        <v>0</v>
      </c>
      <c r="J15" s="1079">
        <v>0</v>
      </c>
      <c r="K15" s="1079">
        <v>0</v>
      </c>
      <c r="L15" s="1079">
        <v>0</v>
      </c>
      <c r="M15" s="1079">
        <v>0</v>
      </c>
      <c r="N15" s="1079">
        <v>0</v>
      </c>
      <c r="O15" s="124"/>
      <c r="P15" s="410"/>
    </row>
    <row r="16" spans="1:16" ht="15" customHeight="1">
      <c r="A16" s="139" t="s">
        <v>511</v>
      </c>
      <c r="B16" s="1079">
        <v>1537.35</v>
      </c>
      <c r="C16" s="1079">
        <v>1557.67</v>
      </c>
      <c r="D16" s="1079">
        <v>1453.25</v>
      </c>
      <c r="E16" s="1079">
        <v>1430.8400000000001</v>
      </c>
      <c r="F16" s="1079">
        <v>703.2</v>
      </c>
      <c r="G16" s="1079">
        <v>1526.8</v>
      </c>
      <c r="H16" s="1079">
        <v>1308.6100000000001</v>
      </c>
      <c r="I16" s="1079">
        <v>1183.97</v>
      </c>
      <c r="J16" s="1079">
        <v>578.98</v>
      </c>
      <c r="K16" s="1079">
        <v>540.02</v>
      </c>
      <c r="L16" s="1079">
        <v>537.30999999999995</v>
      </c>
      <c r="M16" s="1079">
        <v>4038.6699999999996</v>
      </c>
      <c r="N16" s="1079">
        <v>16396.669999999998</v>
      </c>
      <c r="P16" s="410"/>
    </row>
    <row r="17" spans="1:19" ht="15" customHeight="1">
      <c r="A17" s="251" t="s">
        <v>288</v>
      </c>
      <c r="B17" s="1077">
        <v>3031803.73</v>
      </c>
      <c r="C17" s="1077">
        <v>4923449.16</v>
      </c>
      <c r="D17" s="1077">
        <v>3064897.2600000002</v>
      </c>
      <c r="E17" s="1077">
        <v>5633070.8499999996</v>
      </c>
      <c r="F17" s="1077">
        <v>2699909.19</v>
      </c>
      <c r="G17" s="1077">
        <v>2483608.0499999998</v>
      </c>
      <c r="H17" s="1077">
        <v>5685172.5600000005</v>
      </c>
      <c r="I17" s="1077">
        <v>2758103.6799999997</v>
      </c>
      <c r="J17" s="1077">
        <v>2675159.9500000002</v>
      </c>
      <c r="K17" s="1077">
        <v>2629083.92</v>
      </c>
      <c r="L17" s="1077">
        <v>1625811.25</v>
      </c>
      <c r="M17" s="1077">
        <v>3046899.81</v>
      </c>
      <c r="N17" s="1077">
        <v>40256969.410000004</v>
      </c>
      <c r="P17" s="410"/>
    </row>
    <row r="18" spans="1:19" ht="15" customHeight="1">
      <c r="A18" s="139" t="s">
        <v>512</v>
      </c>
      <c r="B18" s="1079">
        <v>3031803.73</v>
      </c>
      <c r="C18" s="1079">
        <v>4923449.16</v>
      </c>
      <c r="D18" s="1079">
        <v>3063174.2800000003</v>
      </c>
      <c r="E18" s="1079">
        <v>5633070.8499999996</v>
      </c>
      <c r="F18" s="1079">
        <v>2699909.19</v>
      </c>
      <c r="G18" s="1079">
        <v>2482951.7999999998</v>
      </c>
      <c r="H18" s="1079">
        <v>5685172.5600000005</v>
      </c>
      <c r="I18" s="1079">
        <v>2752002.84</v>
      </c>
      <c r="J18" s="1079">
        <v>2675159.9500000002</v>
      </c>
      <c r="K18" s="1079">
        <v>2629083.92</v>
      </c>
      <c r="L18" s="1079">
        <v>1625811.25</v>
      </c>
      <c r="M18" s="1079">
        <v>3046899.81</v>
      </c>
      <c r="N18" s="1079">
        <v>40248489.340000004</v>
      </c>
      <c r="P18" s="410"/>
    </row>
    <row r="19" spans="1:19" ht="15" customHeight="1">
      <c r="A19" s="139" t="s">
        <v>513</v>
      </c>
      <c r="B19" s="1079">
        <v>0</v>
      </c>
      <c r="C19" s="1079">
        <v>0</v>
      </c>
      <c r="D19" s="1079">
        <v>0</v>
      </c>
      <c r="E19" s="1079">
        <v>0</v>
      </c>
      <c r="F19" s="1079">
        <v>0</v>
      </c>
      <c r="G19" s="1079">
        <v>0</v>
      </c>
      <c r="H19" s="1079">
        <v>0</v>
      </c>
      <c r="I19" s="1079">
        <v>0</v>
      </c>
      <c r="J19" s="1079">
        <v>0</v>
      </c>
      <c r="K19" s="1079">
        <v>0</v>
      </c>
      <c r="L19" s="1079">
        <v>0</v>
      </c>
      <c r="M19" s="1079">
        <v>0</v>
      </c>
      <c r="N19" s="1079">
        <v>0</v>
      </c>
      <c r="P19" s="410"/>
    </row>
    <row r="20" spans="1:19" ht="15" customHeight="1">
      <c r="A20" s="139" t="s">
        <v>514</v>
      </c>
      <c r="B20" s="1079">
        <v>0</v>
      </c>
      <c r="C20" s="1079">
        <v>0</v>
      </c>
      <c r="D20" s="1079">
        <v>0</v>
      </c>
      <c r="E20" s="1079">
        <v>0</v>
      </c>
      <c r="F20" s="1079">
        <v>0</v>
      </c>
      <c r="G20" s="1079">
        <v>0</v>
      </c>
      <c r="H20" s="1079">
        <v>0</v>
      </c>
      <c r="I20" s="1079">
        <v>0</v>
      </c>
      <c r="J20" s="1079">
        <v>0</v>
      </c>
      <c r="K20" s="1079">
        <v>0</v>
      </c>
      <c r="L20" s="1079">
        <v>0</v>
      </c>
      <c r="M20" s="1079">
        <v>0</v>
      </c>
      <c r="N20" s="1079">
        <v>0</v>
      </c>
      <c r="P20" s="410"/>
    </row>
    <row r="21" spans="1:19" ht="15" customHeight="1">
      <c r="A21" s="139" t="s">
        <v>515</v>
      </c>
      <c r="B21" s="1079">
        <v>0</v>
      </c>
      <c r="C21" s="1079">
        <v>0</v>
      </c>
      <c r="D21" s="1079">
        <v>0</v>
      </c>
      <c r="E21" s="1079">
        <v>0</v>
      </c>
      <c r="F21" s="1079">
        <v>0</v>
      </c>
      <c r="G21" s="1079">
        <v>0</v>
      </c>
      <c r="H21" s="1079">
        <v>0</v>
      </c>
      <c r="I21" s="1079">
        <v>0</v>
      </c>
      <c r="J21" s="1079">
        <v>0</v>
      </c>
      <c r="K21" s="1079">
        <v>0</v>
      </c>
      <c r="L21" s="1079">
        <v>0</v>
      </c>
      <c r="M21" s="1079">
        <v>0</v>
      </c>
      <c r="N21" s="1079">
        <v>0</v>
      </c>
      <c r="P21" s="410"/>
    </row>
    <row r="22" spans="1:19" ht="15" customHeight="1">
      <c r="A22" s="139" t="s">
        <v>516</v>
      </c>
      <c r="B22" s="1079">
        <v>0</v>
      </c>
      <c r="C22" s="1079">
        <v>0</v>
      </c>
      <c r="D22" s="1079">
        <v>0</v>
      </c>
      <c r="E22" s="1079">
        <v>0</v>
      </c>
      <c r="F22" s="1079">
        <v>0</v>
      </c>
      <c r="G22" s="1079">
        <v>0</v>
      </c>
      <c r="H22" s="1079">
        <v>0</v>
      </c>
      <c r="I22" s="1079">
        <v>0</v>
      </c>
      <c r="J22" s="1079">
        <v>0</v>
      </c>
      <c r="K22" s="1079">
        <v>0</v>
      </c>
      <c r="L22" s="1079">
        <v>0</v>
      </c>
      <c r="M22" s="1079">
        <v>0</v>
      </c>
      <c r="N22" s="1079">
        <v>0</v>
      </c>
      <c r="P22" s="217"/>
    </row>
    <row r="23" spans="1:19" ht="15" customHeight="1">
      <c r="A23" s="139" t="s">
        <v>517</v>
      </c>
      <c r="B23" s="1079">
        <v>0</v>
      </c>
      <c r="C23" s="1079">
        <v>0</v>
      </c>
      <c r="D23" s="1079">
        <v>0</v>
      </c>
      <c r="E23" s="1079">
        <v>0</v>
      </c>
      <c r="F23" s="1079">
        <v>0</v>
      </c>
      <c r="G23" s="1079">
        <v>0</v>
      </c>
      <c r="H23" s="1079">
        <v>0</v>
      </c>
      <c r="I23" s="1079">
        <v>0</v>
      </c>
      <c r="J23" s="1079">
        <v>0</v>
      </c>
      <c r="K23" s="1079">
        <v>0</v>
      </c>
      <c r="L23" s="1079">
        <v>0</v>
      </c>
      <c r="M23" s="1079">
        <v>0</v>
      </c>
      <c r="N23" s="1079">
        <v>0</v>
      </c>
      <c r="P23" s="217"/>
      <c r="Q23" s="128"/>
      <c r="S23" s="128"/>
    </row>
    <row r="24" spans="1:19" s="115" customFormat="1" ht="15" customHeight="1">
      <c r="A24" s="139" t="s">
        <v>518</v>
      </c>
      <c r="B24" s="1079">
        <v>0</v>
      </c>
      <c r="C24" s="1079">
        <v>0</v>
      </c>
      <c r="D24" s="1079">
        <v>1722.98</v>
      </c>
      <c r="E24" s="1079">
        <v>0</v>
      </c>
      <c r="F24" s="1079">
        <v>0</v>
      </c>
      <c r="G24" s="1079">
        <v>656.25</v>
      </c>
      <c r="H24" s="1079">
        <v>0</v>
      </c>
      <c r="I24" s="1079">
        <v>6100.84</v>
      </c>
      <c r="J24" s="1079">
        <v>0</v>
      </c>
      <c r="K24" s="1079">
        <v>0</v>
      </c>
      <c r="L24" s="1079">
        <v>0</v>
      </c>
      <c r="M24" s="1079">
        <v>0</v>
      </c>
      <c r="N24" s="1079">
        <v>8480.07</v>
      </c>
      <c r="O24" s="124"/>
      <c r="P24" s="410"/>
    </row>
    <row r="25" spans="1:19" ht="15" customHeight="1">
      <c r="A25" s="139" t="s">
        <v>519</v>
      </c>
      <c r="B25" s="1079">
        <v>0</v>
      </c>
      <c r="C25" s="1079">
        <v>0</v>
      </c>
      <c r="D25" s="1079">
        <v>0</v>
      </c>
      <c r="E25" s="1079">
        <v>0</v>
      </c>
      <c r="F25" s="1079">
        <v>0</v>
      </c>
      <c r="G25" s="1079">
        <v>0</v>
      </c>
      <c r="H25" s="1079">
        <v>0</v>
      </c>
      <c r="I25" s="1079">
        <v>0</v>
      </c>
      <c r="J25" s="1079">
        <v>0</v>
      </c>
      <c r="K25" s="1079">
        <v>0</v>
      </c>
      <c r="L25" s="1079">
        <v>0</v>
      </c>
      <c r="M25" s="1079">
        <v>0</v>
      </c>
      <c r="N25" s="1079">
        <v>0</v>
      </c>
      <c r="P25" s="217"/>
    </row>
    <row r="26" spans="1:19" ht="15" customHeight="1">
      <c r="A26" s="139" t="s">
        <v>520</v>
      </c>
      <c r="B26" s="1079">
        <v>0</v>
      </c>
      <c r="C26" s="1079">
        <v>0</v>
      </c>
      <c r="D26" s="1079">
        <v>0</v>
      </c>
      <c r="E26" s="1079">
        <v>0</v>
      </c>
      <c r="F26" s="1079">
        <v>0</v>
      </c>
      <c r="G26" s="1079">
        <v>0</v>
      </c>
      <c r="H26" s="1079">
        <v>0</v>
      </c>
      <c r="I26" s="1079">
        <v>0</v>
      </c>
      <c r="J26" s="1079">
        <v>0</v>
      </c>
      <c r="K26" s="1079">
        <v>0</v>
      </c>
      <c r="L26" s="1079">
        <v>0</v>
      </c>
      <c r="M26" s="1079">
        <v>0</v>
      </c>
      <c r="N26" s="1079">
        <v>0</v>
      </c>
      <c r="P26" s="410"/>
    </row>
    <row r="27" spans="1:19" ht="15" customHeight="1">
      <c r="A27" s="251" t="s">
        <v>287</v>
      </c>
      <c r="B27" s="1077">
        <v>1661785.06</v>
      </c>
      <c r="C27" s="1077">
        <v>642296.30000000005</v>
      </c>
      <c r="D27" s="1077">
        <v>1235053.28</v>
      </c>
      <c r="E27" s="1077">
        <v>1848913.23</v>
      </c>
      <c r="F27" s="1077">
        <v>736359.95</v>
      </c>
      <c r="G27" s="1077">
        <v>1287196.02</v>
      </c>
      <c r="H27" s="1077">
        <v>1623893.65</v>
      </c>
      <c r="I27" s="1077">
        <v>1465648.87</v>
      </c>
      <c r="J27" s="1077">
        <v>1535582.1</v>
      </c>
      <c r="K27" s="1077">
        <v>1623938.3499999999</v>
      </c>
      <c r="L27" s="1077">
        <v>1176954.95</v>
      </c>
      <c r="M27" s="1077">
        <v>882272.24</v>
      </c>
      <c r="N27" s="1077">
        <v>15719894.000000002</v>
      </c>
      <c r="P27" s="410"/>
    </row>
    <row r="28" spans="1:19" ht="15" customHeight="1">
      <c r="A28" s="139" t="s">
        <v>521</v>
      </c>
      <c r="B28" s="1079">
        <v>0</v>
      </c>
      <c r="C28" s="1079">
        <v>0</v>
      </c>
      <c r="D28" s="1079">
        <v>0</v>
      </c>
      <c r="E28" s="1079">
        <v>0</v>
      </c>
      <c r="F28" s="1079">
        <v>0</v>
      </c>
      <c r="G28" s="1079">
        <v>40000</v>
      </c>
      <c r="H28" s="1079">
        <v>0</v>
      </c>
      <c r="I28" s="1079">
        <v>0</v>
      </c>
      <c r="J28" s="1079">
        <v>0</v>
      </c>
      <c r="K28" s="1079">
        <v>87184.4</v>
      </c>
      <c r="L28" s="1079">
        <v>0</v>
      </c>
      <c r="M28" s="1079">
        <v>0</v>
      </c>
      <c r="N28" s="1079">
        <v>127184.4</v>
      </c>
      <c r="P28" s="217"/>
    </row>
    <row r="29" spans="1:19" ht="15" customHeight="1">
      <c r="A29" s="139" t="s">
        <v>522</v>
      </c>
      <c r="B29" s="1079">
        <v>116135.73</v>
      </c>
      <c r="C29" s="1079">
        <v>0</v>
      </c>
      <c r="D29" s="1079">
        <v>107045.57</v>
      </c>
      <c r="E29" s="1079">
        <v>0</v>
      </c>
      <c r="F29" s="1079">
        <v>54656.74</v>
      </c>
      <c r="G29" s="1079">
        <v>54968.62</v>
      </c>
      <c r="H29" s="1079">
        <v>0</v>
      </c>
      <c r="I29" s="1079">
        <v>56366.96</v>
      </c>
      <c r="J29" s="1079">
        <v>55062.1</v>
      </c>
      <c r="K29" s="1079">
        <v>55887.58</v>
      </c>
      <c r="L29" s="1079">
        <v>111862.78</v>
      </c>
      <c r="M29" s="1079">
        <v>55876.62</v>
      </c>
      <c r="N29" s="1079">
        <v>667862.69999999995</v>
      </c>
      <c r="P29" s="410"/>
    </row>
    <row r="30" spans="1:19" ht="15" customHeight="1">
      <c r="A30" s="139" t="s">
        <v>523</v>
      </c>
      <c r="B30" s="1079">
        <v>0</v>
      </c>
      <c r="C30" s="1079">
        <v>6272.79</v>
      </c>
      <c r="D30" s="1079">
        <v>7637.89</v>
      </c>
      <c r="E30" s="1079">
        <v>34470.480000000003</v>
      </c>
      <c r="F30" s="1079">
        <v>0</v>
      </c>
      <c r="G30" s="1079">
        <v>0</v>
      </c>
      <c r="H30" s="1079">
        <v>47273.61</v>
      </c>
      <c r="I30" s="1079">
        <v>0</v>
      </c>
      <c r="J30" s="1079">
        <v>168538.32</v>
      </c>
      <c r="K30" s="1079">
        <v>81928.850000000006</v>
      </c>
      <c r="L30" s="1079">
        <v>13668.89</v>
      </c>
      <c r="M30" s="1079">
        <v>50564.51</v>
      </c>
      <c r="N30" s="1079">
        <v>410355.34000000008</v>
      </c>
      <c r="P30" s="217"/>
      <c r="Q30" s="115"/>
    </row>
    <row r="31" spans="1:19" s="115" customFormat="1" ht="15" customHeight="1">
      <c r="A31" s="139" t="s">
        <v>524</v>
      </c>
      <c r="B31" s="1079">
        <v>104194</v>
      </c>
      <c r="C31" s="1079">
        <v>104095.98999999999</v>
      </c>
      <c r="D31" s="1079">
        <v>104292.01000000001</v>
      </c>
      <c r="E31" s="1079">
        <v>104194</v>
      </c>
      <c r="F31" s="1079">
        <v>104194</v>
      </c>
      <c r="G31" s="1079">
        <v>104194</v>
      </c>
      <c r="H31" s="1079">
        <v>104194</v>
      </c>
      <c r="I31" s="1079">
        <v>104194</v>
      </c>
      <c r="J31" s="1079">
        <v>113907</v>
      </c>
      <c r="K31" s="1079">
        <v>126269</v>
      </c>
      <c r="L31" s="1079">
        <v>135982</v>
      </c>
      <c r="M31" s="1079">
        <v>125386</v>
      </c>
      <c r="N31" s="1079">
        <v>1335096</v>
      </c>
      <c r="O31" s="217"/>
      <c r="P31" s="410"/>
    </row>
    <row r="32" spans="1:19" s="115" customFormat="1" ht="15" customHeight="1">
      <c r="A32" s="139" t="s">
        <v>525</v>
      </c>
      <c r="B32" s="1079">
        <v>0</v>
      </c>
      <c r="C32" s="1079">
        <v>0</v>
      </c>
      <c r="D32" s="1079">
        <v>0</v>
      </c>
      <c r="E32" s="1079">
        <v>0</v>
      </c>
      <c r="F32" s="1079">
        <v>0</v>
      </c>
      <c r="G32" s="1079">
        <v>0</v>
      </c>
      <c r="H32" s="1079">
        <v>0</v>
      </c>
      <c r="I32" s="1079">
        <v>0</v>
      </c>
      <c r="J32" s="1079">
        <v>0</v>
      </c>
      <c r="K32" s="1079">
        <v>0</v>
      </c>
      <c r="L32" s="1079">
        <v>0</v>
      </c>
      <c r="M32" s="1079">
        <v>0</v>
      </c>
      <c r="N32" s="1079">
        <v>0</v>
      </c>
      <c r="O32" s="217"/>
      <c r="P32" s="217"/>
      <c r="Q32" s="109"/>
    </row>
    <row r="33" spans="1:26" ht="15" customHeight="1">
      <c r="A33" s="139" t="s">
        <v>526</v>
      </c>
      <c r="B33" s="1079">
        <v>1047152.08</v>
      </c>
      <c r="C33" s="1079">
        <v>329778.7</v>
      </c>
      <c r="D33" s="1079">
        <v>792721.11</v>
      </c>
      <c r="E33" s="1079">
        <v>938822.69</v>
      </c>
      <c r="F33" s="1079">
        <v>295276.82999999996</v>
      </c>
      <c r="G33" s="1079">
        <v>375045.94</v>
      </c>
      <c r="H33" s="1079">
        <v>1038627.7200000001</v>
      </c>
      <c r="I33" s="1079">
        <v>638249.66</v>
      </c>
      <c r="J33" s="1079">
        <v>891060.76</v>
      </c>
      <c r="K33" s="1079">
        <v>203041.82</v>
      </c>
      <c r="L33" s="1079">
        <v>485436.47</v>
      </c>
      <c r="M33" s="1079">
        <v>389754.33</v>
      </c>
      <c r="N33" s="1079">
        <v>7424968.1100000003</v>
      </c>
      <c r="P33" s="217"/>
      <c r="Q33" s="217"/>
      <c r="R33" s="217"/>
      <c r="S33" s="217"/>
      <c r="T33" s="217"/>
      <c r="U33" s="217"/>
      <c r="V33" s="217"/>
      <c r="W33" s="217"/>
      <c r="X33" s="217"/>
      <c r="Y33" s="217"/>
      <c r="Z33" s="217"/>
    </row>
    <row r="34" spans="1:26" ht="15" customHeight="1">
      <c r="A34" s="139" t="s">
        <v>527</v>
      </c>
      <c r="B34" s="1079">
        <v>0</v>
      </c>
      <c r="C34" s="1079">
        <v>0</v>
      </c>
      <c r="D34" s="1079">
        <v>0</v>
      </c>
      <c r="E34" s="1079">
        <v>0</v>
      </c>
      <c r="F34" s="1079">
        <v>0</v>
      </c>
      <c r="G34" s="1079">
        <v>0</v>
      </c>
      <c r="H34" s="1079">
        <v>0</v>
      </c>
      <c r="I34" s="1079">
        <v>0</v>
      </c>
      <c r="J34" s="1079">
        <v>0</v>
      </c>
      <c r="K34" s="1079">
        <v>0</v>
      </c>
      <c r="L34" s="1079">
        <v>0</v>
      </c>
      <c r="M34" s="1079">
        <v>0</v>
      </c>
      <c r="N34" s="1079">
        <v>0</v>
      </c>
      <c r="P34" s="217"/>
    </row>
    <row r="35" spans="1:26" ht="15" customHeight="1">
      <c r="A35" s="139" t="s">
        <v>528</v>
      </c>
      <c r="B35" s="1079">
        <v>394303.25</v>
      </c>
      <c r="C35" s="1079">
        <v>202148.82</v>
      </c>
      <c r="D35" s="1079">
        <v>223356.7</v>
      </c>
      <c r="E35" s="1079">
        <v>771426.06</v>
      </c>
      <c r="F35" s="1079">
        <v>282232.38</v>
      </c>
      <c r="G35" s="1079">
        <v>712987.46</v>
      </c>
      <c r="H35" s="1079">
        <v>433798.31999999995</v>
      </c>
      <c r="I35" s="1079">
        <v>666838.25</v>
      </c>
      <c r="J35" s="1079">
        <v>307013.92</v>
      </c>
      <c r="K35" s="1079">
        <v>1069626.7</v>
      </c>
      <c r="L35" s="1079">
        <v>430004.81</v>
      </c>
      <c r="M35" s="1079">
        <v>260690.77999999997</v>
      </c>
      <c r="N35" s="1079">
        <v>5754427.4499999993</v>
      </c>
      <c r="P35" s="217"/>
    </row>
    <row r="36" spans="1:26" s="115" customFormat="1" ht="15" customHeight="1">
      <c r="A36" s="251" t="s">
        <v>285</v>
      </c>
      <c r="B36" s="1077">
        <v>242629.16</v>
      </c>
      <c r="C36" s="1077">
        <v>251014.01</v>
      </c>
      <c r="D36" s="1077">
        <v>171764.65</v>
      </c>
      <c r="E36" s="1077">
        <v>331714.04000000004</v>
      </c>
      <c r="F36" s="1077">
        <v>179857.5</v>
      </c>
      <c r="G36" s="1077">
        <v>330653.38</v>
      </c>
      <c r="H36" s="1077">
        <v>320172.11</v>
      </c>
      <c r="I36" s="1077">
        <v>247345.6</v>
      </c>
      <c r="J36" s="1077">
        <v>253422.56</v>
      </c>
      <c r="K36" s="1077">
        <v>386253.23999999993</v>
      </c>
      <c r="L36" s="1077">
        <v>305202.73000000004</v>
      </c>
      <c r="M36" s="1077">
        <v>598577.74</v>
      </c>
      <c r="N36" s="1077">
        <v>3618606.7199999997</v>
      </c>
      <c r="O36" s="124"/>
      <c r="P36" s="217"/>
      <c r="Q36" s="109"/>
    </row>
    <row r="37" spans="1:26" s="412" customFormat="1" ht="15" customHeight="1">
      <c r="A37" s="251" t="s">
        <v>184</v>
      </c>
      <c r="B37" s="1077">
        <v>1948453.97</v>
      </c>
      <c r="C37" s="1077">
        <v>2267372.7399999998</v>
      </c>
      <c r="D37" s="1077">
        <v>7075003.2999999998</v>
      </c>
      <c r="E37" s="1077">
        <v>5085626.13</v>
      </c>
      <c r="F37" s="1077">
        <v>2159093.5699999998</v>
      </c>
      <c r="G37" s="1077">
        <v>4195938.96</v>
      </c>
      <c r="H37" s="1077">
        <v>2991991.79</v>
      </c>
      <c r="I37" s="1077">
        <v>3196967.67</v>
      </c>
      <c r="J37" s="1077">
        <v>6570205.8900000006</v>
      </c>
      <c r="K37" s="1077">
        <v>3472626.43</v>
      </c>
      <c r="L37" s="1077">
        <v>4328313.09</v>
      </c>
      <c r="M37" s="1077">
        <v>1492023.92</v>
      </c>
      <c r="N37" s="1077">
        <v>44783617.460000008</v>
      </c>
      <c r="O37" s="411"/>
      <c r="P37" s="217"/>
      <c r="Q37" s="115"/>
    </row>
    <row r="38" spans="1:26" s="115" customFormat="1" ht="15" customHeight="1">
      <c r="A38" s="139" t="s">
        <v>529</v>
      </c>
      <c r="B38" s="1079">
        <v>681211.67</v>
      </c>
      <c r="C38" s="1079">
        <v>999896.72</v>
      </c>
      <c r="D38" s="1079">
        <v>1603307.79</v>
      </c>
      <c r="E38" s="1079">
        <v>2411444.54</v>
      </c>
      <c r="F38" s="1079">
        <v>591838.37</v>
      </c>
      <c r="G38" s="1079">
        <v>721345.13</v>
      </c>
      <c r="H38" s="1079">
        <v>1565967.71</v>
      </c>
      <c r="I38" s="1079">
        <v>984305.43</v>
      </c>
      <c r="J38" s="1079">
        <v>854661.98</v>
      </c>
      <c r="K38" s="1079">
        <v>927259.41</v>
      </c>
      <c r="L38" s="1079">
        <v>1017564.92</v>
      </c>
      <c r="M38" s="1079">
        <v>482516.17</v>
      </c>
      <c r="N38" s="1079">
        <v>12841319.84</v>
      </c>
      <c r="P38" s="217"/>
    </row>
    <row r="39" spans="1:26" s="115" customFormat="1" ht="15" customHeight="1">
      <c r="A39" s="139" t="s">
        <v>530</v>
      </c>
      <c r="B39" s="1079">
        <v>121687.2</v>
      </c>
      <c r="C39" s="1079">
        <v>29780.9</v>
      </c>
      <c r="D39" s="1079">
        <v>133003.46</v>
      </c>
      <c r="E39" s="1079">
        <v>1502979.53</v>
      </c>
      <c r="F39" s="1079">
        <v>294080.36</v>
      </c>
      <c r="G39" s="1079">
        <v>47551.56</v>
      </c>
      <c r="H39" s="1079">
        <v>170209.59</v>
      </c>
      <c r="I39" s="1079">
        <v>19212.91</v>
      </c>
      <c r="J39" s="1079">
        <v>76576.03</v>
      </c>
      <c r="K39" s="1079">
        <v>1279422.96</v>
      </c>
      <c r="L39" s="1079">
        <v>223738.03</v>
      </c>
      <c r="M39" s="1079">
        <v>35257.57</v>
      </c>
      <c r="N39" s="1079">
        <v>3933500.0999999996</v>
      </c>
      <c r="P39" s="217"/>
      <c r="Q39" s="109"/>
    </row>
    <row r="40" spans="1:26" s="115" customFormat="1" ht="15" customHeight="1">
      <c r="A40" s="139" t="s">
        <v>531</v>
      </c>
      <c r="B40" s="1079">
        <v>320407.63</v>
      </c>
      <c r="C40" s="1079">
        <v>321340.57</v>
      </c>
      <c r="D40" s="1079">
        <v>4000335.38</v>
      </c>
      <c r="E40" s="1079">
        <v>295946.18</v>
      </c>
      <c r="F40" s="1079">
        <v>108740.12</v>
      </c>
      <c r="G40" s="1079">
        <v>112092.46</v>
      </c>
      <c r="H40" s="1079">
        <v>37063.01</v>
      </c>
      <c r="I40" s="1079">
        <v>57439.31</v>
      </c>
      <c r="J40" s="1079">
        <v>2734709.82</v>
      </c>
      <c r="K40" s="1079">
        <v>580576.02</v>
      </c>
      <c r="L40" s="1079">
        <v>263869.12</v>
      </c>
      <c r="M40" s="1079">
        <v>95911.78</v>
      </c>
      <c r="N40" s="1079">
        <v>8928431.3999999966</v>
      </c>
      <c r="O40" s="124"/>
      <c r="P40" s="217"/>
    </row>
    <row r="41" spans="1:26" s="115" customFormat="1" ht="15" customHeight="1">
      <c r="A41" s="139" t="s">
        <v>532</v>
      </c>
      <c r="B41" s="1079">
        <v>118961.95</v>
      </c>
      <c r="C41" s="1079">
        <v>94556.88</v>
      </c>
      <c r="D41" s="1079">
        <v>399867.88</v>
      </c>
      <c r="E41" s="1079">
        <v>125556.61</v>
      </c>
      <c r="F41" s="1079">
        <v>381463.51</v>
      </c>
      <c r="G41" s="1079">
        <v>2149967.14</v>
      </c>
      <c r="H41" s="1079">
        <v>3154.16</v>
      </c>
      <c r="I41" s="1079">
        <v>369353</v>
      </c>
      <c r="J41" s="1079">
        <v>764863.31</v>
      </c>
      <c r="K41" s="1079">
        <v>284788.02</v>
      </c>
      <c r="L41" s="1079">
        <v>988497.52</v>
      </c>
      <c r="M41" s="1079">
        <v>329564.93</v>
      </c>
      <c r="N41" s="1079">
        <v>6010594.9100000001</v>
      </c>
      <c r="O41" s="217"/>
      <c r="P41" s="217"/>
      <c r="Q41" s="109"/>
    </row>
    <row r="42" spans="1:26" ht="15" customHeight="1">
      <c r="A42" s="139" t="s">
        <v>533</v>
      </c>
      <c r="B42" s="1079">
        <v>0</v>
      </c>
      <c r="C42" s="1079">
        <v>0</v>
      </c>
      <c r="D42" s="1079">
        <v>0</v>
      </c>
      <c r="E42" s="1079">
        <v>0</v>
      </c>
      <c r="F42" s="1079">
        <v>0</v>
      </c>
      <c r="G42" s="1079">
        <v>0</v>
      </c>
      <c r="H42" s="1079">
        <v>0</v>
      </c>
      <c r="I42" s="1079">
        <v>0</v>
      </c>
      <c r="J42" s="1079">
        <v>0</v>
      </c>
      <c r="K42" s="1079">
        <v>0</v>
      </c>
      <c r="L42" s="1079">
        <v>0</v>
      </c>
      <c r="M42" s="1079">
        <v>0</v>
      </c>
      <c r="N42" s="1079">
        <v>0</v>
      </c>
      <c r="P42" s="217"/>
    </row>
    <row r="43" spans="1:26" s="115" customFormat="1" ht="15" customHeight="1">
      <c r="A43" s="139" t="s">
        <v>730</v>
      </c>
      <c r="B43" s="1079">
        <v>78245.5</v>
      </c>
      <c r="C43" s="1079">
        <v>34246.660000000003</v>
      </c>
      <c r="D43" s="1079">
        <v>86244.38</v>
      </c>
      <c r="E43" s="1079">
        <v>46852.84</v>
      </c>
      <c r="F43" s="1079">
        <v>33120.57</v>
      </c>
      <c r="G43" s="1079">
        <v>32802</v>
      </c>
      <c r="H43" s="1079">
        <v>133151.39000000001</v>
      </c>
      <c r="I43" s="1079">
        <v>78411.17</v>
      </c>
      <c r="J43" s="1079">
        <v>34033.130000000005</v>
      </c>
      <c r="K43" s="1079">
        <v>24324.92</v>
      </c>
      <c r="L43" s="1079">
        <v>78773.260000000009</v>
      </c>
      <c r="M43" s="1079">
        <v>81981.34</v>
      </c>
      <c r="N43" s="1079">
        <v>742187.16</v>
      </c>
      <c r="O43" s="217"/>
      <c r="P43" s="217"/>
      <c r="Q43" s="109"/>
    </row>
    <row r="44" spans="1:26" ht="15" customHeight="1">
      <c r="A44" s="139" t="s">
        <v>535</v>
      </c>
      <c r="B44" s="1079">
        <v>15000</v>
      </c>
      <c r="C44" s="1079">
        <v>15000</v>
      </c>
      <c r="D44" s="1079">
        <v>98950</v>
      </c>
      <c r="E44" s="1079">
        <v>9050</v>
      </c>
      <c r="F44" s="1079">
        <v>12000</v>
      </c>
      <c r="G44" s="1079">
        <v>20000</v>
      </c>
      <c r="H44" s="1079">
        <v>2000</v>
      </c>
      <c r="I44" s="1079">
        <v>17000</v>
      </c>
      <c r="J44" s="1079">
        <v>10000</v>
      </c>
      <c r="K44" s="1079">
        <v>5000</v>
      </c>
      <c r="L44" s="1079">
        <v>20000</v>
      </c>
      <c r="M44" s="1079">
        <v>8000</v>
      </c>
      <c r="N44" s="1079">
        <v>232000</v>
      </c>
      <c r="P44" s="217"/>
    </row>
    <row r="45" spans="1:26" ht="14.25" customHeight="1">
      <c r="A45" s="139" t="s">
        <v>536</v>
      </c>
      <c r="B45" s="1079">
        <v>0</v>
      </c>
      <c r="C45" s="1079">
        <v>0</v>
      </c>
      <c r="D45" s="1079">
        <v>0</v>
      </c>
      <c r="E45" s="1079">
        <v>0</v>
      </c>
      <c r="F45" s="1079">
        <v>0</v>
      </c>
      <c r="G45" s="1079">
        <v>0</v>
      </c>
      <c r="H45" s="1079">
        <v>0</v>
      </c>
      <c r="I45" s="1079">
        <v>0</v>
      </c>
      <c r="J45" s="1079">
        <v>0</v>
      </c>
      <c r="K45" s="1079">
        <v>0</v>
      </c>
      <c r="L45" s="1079">
        <v>0</v>
      </c>
      <c r="M45" s="1079">
        <v>0</v>
      </c>
      <c r="N45" s="1079">
        <v>0</v>
      </c>
      <c r="P45" s="217"/>
    </row>
    <row r="46" spans="1:26" ht="15" customHeight="1">
      <c r="A46" s="139" t="s">
        <v>537</v>
      </c>
      <c r="B46" s="1079">
        <v>612940.02</v>
      </c>
      <c r="C46" s="1079">
        <v>772551.01</v>
      </c>
      <c r="D46" s="1079">
        <v>753294.41</v>
      </c>
      <c r="E46" s="1079">
        <v>693796.43</v>
      </c>
      <c r="F46" s="1079">
        <v>737850.64</v>
      </c>
      <c r="G46" s="1079">
        <v>1112180.67</v>
      </c>
      <c r="H46" s="1079">
        <v>1080445.9300000002</v>
      </c>
      <c r="I46" s="1079">
        <v>1671245.85</v>
      </c>
      <c r="J46" s="1079">
        <v>2095361.62</v>
      </c>
      <c r="K46" s="1079">
        <v>371255.10000000003</v>
      </c>
      <c r="L46" s="1079">
        <v>1735870.24</v>
      </c>
      <c r="M46" s="1079">
        <v>458792.13</v>
      </c>
      <c r="N46" s="1079">
        <v>12095584.049999999</v>
      </c>
      <c r="P46" s="217"/>
    </row>
    <row r="47" spans="1:26" ht="15" customHeight="1">
      <c r="A47" s="251" t="s">
        <v>299</v>
      </c>
      <c r="B47" s="1077">
        <v>9089288.0099999998</v>
      </c>
      <c r="C47" s="1077">
        <v>9752464.4600000009</v>
      </c>
      <c r="D47" s="1077">
        <v>9157562.8900000006</v>
      </c>
      <c r="E47" s="1077">
        <v>13017152.43</v>
      </c>
      <c r="F47" s="1077">
        <v>10465516.49</v>
      </c>
      <c r="G47" s="1077">
        <v>8634250.1600000001</v>
      </c>
      <c r="H47" s="1077">
        <v>11154206.430000002</v>
      </c>
      <c r="I47" s="1077">
        <v>8752148.6799999997</v>
      </c>
      <c r="J47" s="1077">
        <v>8647770.9100000001</v>
      </c>
      <c r="K47" s="1077">
        <v>9677761.7000000011</v>
      </c>
      <c r="L47" s="1077">
        <v>14340553.16</v>
      </c>
      <c r="M47" s="1077">
        <v>8242703.0799999991</v>
      </c>
      <c r="N47" s="1077">
        <v>120931378.40000001</v>
      </c>
      <c r="P47" s="217"/>
    </row>
    <row r="48" spans="1:26" ht="15" customHeight="1">
      <c r="A48" s="251" t="s">
        <v>300</v>
      </c>
      <c r="B48" s="1077">
        <v>8160585.5</v>
      </c>
      <c r="C48" s="1077">
        <v>8752618.0300000012</v>
      </c>
      <c r="D48" s="1077">
        <v>7792957.9400000004</v>
      </c>
      <c r="E48" s="1077">
        <v>11813740.779999999</v>
      </c>
      <c r="F48" s="1077">
        <v>9474227.9000000004</v>
      </c>
      <c r="G48" s="1077">
        <v>7428311.1800000006</v>
      </c>
      <c r="H48" s="1077">
        <v>10187851.23</v>
      </c>
      <c r="I48" s="1077">
        <v>7054066.3000000007</v>
      </c>
      <c r="J48" s="1077">
        <v>7089747.2799999993</v>
      </c>
      <c r="K48" s="1077">
        <v>8061714.4199999999</v>
      </c>
      <c r="L48" s="1077">
        <v>13161220.09</v>
      </c>
      <c r="M48" s="1077">
        <v>7148069.8599999994</v>
      </c>
      <c r="N48" s="1077">
        <v>106125110.51000001</v>
      </c>
      <c r="P48" s="217"/>
    </row>
    <row r="49" spans="1:27" s="412" customFormat="1" ht="15" customHeight="1">
      <c r="A49" s="139" t="s">
        <v>538</v>
      </c>
      <c r="B49" s="1079">
        <v>8160585.5</v>
      </c>
      <c r="C49" s="1079">
        <v>8752618.0300000012</v>
      </c>
      <c r="D49" s="1079">
        <v>7792957.9400000004</v>
      </c>
      <c r="E49" s="1079">
        <v>11813740.779999999</v>
      </c>
      <c r="F49" s="1079">
        <v>9474227.9000000004</v>
      </c>
      <c r="G49" s="1079">
        <v>7428311.1800000006</v>
      </c>
      <c r="H49" s="1079">
        <v>10187851.23</v>
      </c>
      <c r="I49" s="1079">
        <v>7054066.3000000007</v>
      </c>
      <c r="J49" s="1079">
        <v>7089747.2799999993</v>
      </c>
      <c r="K49" s="1079">
        <v>8061714.4199999999</v>
      </c>
      <c r="L49" s="1079">
        <v>13161220.09</v>
      </c>
      <c r="M49" s="1079">
        <v>7148069.8599999994</v>
      </c>
      <c r="N49" s="1079">
        <v>106125110.51000001</v>
      </c>
      <c r="O49" s="411"/>
      <c r="P49" s="217"/>
      <c r="Q49" s="115"/>
    </row>
    <row r="50" spans="1:27" ht="15" customHeight="1">
      <c r="A50" s="251" t="s">
        <v>290</v>
      </c>
      <c r="B50" s="1077">
        <v>3985</v>
      </c>
      <c r="C50" s="1077">
        <v>0</v>
      </c>
      <c r="D50" s="1077">
        <v>6170</v>
      </c>
      <c r="E50" s="1077">
        <v>0</v>
      </c>
      <c r="F50" s="1077">
        <v>0</v>
      </c>
      <c r="G50" s="1077">
        <v>9185</v>
      </c>
      <c r="H50" s="1077">
        <v>5370</v>
      </c>
      <c r="I50" s="1077">
        <v>5730</v>
      </c>
      <c r="J50" s="1077">
        <v>5890</v>
      </c>
      <c r="K50" s="1077">
        <v>6450</v>
      </c>
      <c r="L50" s="1077">
        <v>6770</v>
      </c>
      <c r="M50" s="1077">
        <v>6770</v>
      </c>
      <c r="N50" s="1077">
        <v>56320</v>
      </c>
      <c r="P50" s="217"/>
    </row>
    <row r="51" spans="1:27" s="115" customFormat="1" ht="15" customHeight="1">
      <c r="A51" s="139" t="s">
        <v>539</v>
      </c>
      <c r="B51" s="1079">
        <v>0</v>
      </c>
      <c r="C51" s="1079">
        <v>0</v>
      </c>
      <c r="D51" s="1079">
        <v>0</v>
      </c>
      <c r="E51" s="1079">
        <v>0</v>
      </c>
      <c r="F51" s="1079">
        <v>0</v>
      </c>
      <c r="G51" s="1079">
        <v>0</v>
      </c>
      <c r="H51" s="1079">
        <v>0</v>
      </c>
      <c r="I51" s="1079">
        <v>0</v>
      </c>
      <c r="J51" s="1079">
        <v>0</v>
      </c>
      <c r="K51" s="1079">
        <v>0</v>
      </c>
      <c r="L51" s="1079">
        <v>0</v>
      </c>
      <c r="M51" s="1079">
        <v>0</v>
      </c>
      <c r="N51" s="1079">
        <v>0</v>
      </c>
      <c r="O51" s="178"/>
      <c r="Q51" s="109"/>
    </row>
    <row r="52" spans="1:27" ht="15" customHeight="1">
      <c r="A52" s="139" t="s">
        <v>540</v>
      </c>
      <c r="B52" s="1079">
        <v>0</v>
      </c>
      <c r="C52" s="1079">
        <v>0</v>
      </c>
      <c r="D52" s="1079">
        <v>0</v>
      </c>
      <c r="E52" s="1079">
        <v>0</v>
      </c>
      <c r="F52" s="1079">
        <v>0</v>
      </c>
      <c r="G52" s="1079">
        <v>0</v>
      </c>
      <c r="H52" s="1079">
        <v>0</v>
      </c>
      <c r="I52" s="1079">
        <v>0</v>
      </c>
      <c r="J52" s="1079">
        <v>0</v>
      </c>
      <c r="K52" s="1079">
        <v>0</v>
      </c>
      <c r="L52" s="1079">
        <v>0</v>
      </c>
      <c r="M52" s="1079">
        <v>0</v>
      </c>
      <c r="N52" s="1079">
        <v>0</v>
      </c>
      <c r="P52" s="217"/>
      <c r="Q52" s="217"/>
      <c r="R52" s="217"/>
      <c r="S52" s="217"/>
      <c r="T52" s="217"/>
      <c r="U52" s="217"/>
      <c r="V52" s="217"/>
      <c r="W52" s="217"/>
      <c r="X52" s="217"/>
      <c r="Y52" s="217"/>
      <c r="Z52" s="217"/>
      <c r="AA52" s="217"/>
    </row>
    <row r="53" spans="1:27" s="412" customFormat="1" ht="15" customHeight="1">
      <c r="A53" s="139" t="s">
        <v>541</v>
      </c>
      <c r="B53" s="1079">
        <v>0</v>
      </c>
      <c r="C53" s="1079">
        <v>0</v>
      </c>
      <c r="D53" s="1079">
        <v>0</v>
      </c>
      <c r="E53" s="1079">
        <v>0</v>
      </c>
      <c r="F53" s="1079">
        <v>0</v>
      </c>
      <c r="G53" s="1079">
        <v>0</v>
      </c>
      <c r="H53" s="1079">
        <v>0</v>
      </c>
      <c r="I53" s="1079">
        <v>0</v>
      </c>
      <c r="J53" s="1079">
        <v>0</v>
      </c>
      <c r="K53" s="1079">
        <v>0</v>
      </c>
      <c r="L53" s="1079">
        <v>0</v>
      </c>
      <c r="M53" s="1079">
        <v>0</v>
      </c>
      <c r="N53" s="1079">
        <v>0</v>
      </c>
      <c r="O53" s="217"/>
      <c r="P53" s="217"/>
      <c r="Q53" s="115"/>
    </row>
    <row r="54" spans="1:27" ht="15" customHeight="1">
      <c r="A54" s="139" t="s">
        <v>542</v>
      </c>
      <c r="B54" s="1079">
        <v>0</v>
      </c>
      <c r="C54" s="1079">
        <v>0</v>
      </c>
      <c r="D54" s="1079">
        <v>0</v>
      </c>
      <c r="E54" s="1079">
        <v>0</v>
      </c>
      <c r="F54" s="1079">
        <v>0</v>
      </c>
      <c r="G54" s="1079">
        <v>0</v>
      </c>
      <c r="H54" s="1079">
        <v>0</v>
      </c>
      <c r="I54" s="1079">
        <v>0</v>
      </c>
      <c r="J54" s="1079">
        <v>0</v>
      </c>
      <c r="K54" s="1079">
        <v>0</v>
      </c>
      <c r="L54" s="1079">
        <v>0</v>
      </c>
      <c r="M54" s="1079">
        <v>0</v>
      </c>
      <c r="N54" s="1079">
        <v>0</v>
      </c>
      <c r="P54" s="217"/>
    </row>
    <row r="55" spans="1:27" ht="15" customHeight="1">
      <c r="A55" s="139" t="s">
        <v>543</v>
      </c>
      <c r="B55" s="1079">
        <v>0</v>
      </c>
      <c r="C55" s="1079">
        <v>0</v>
      </c>
      <c r="D55" s="1079">
        <v>0</v>
      </c>
      <c r="E55" s="1079">
        <v>0</v>
      </c>
      <c r="F55" s="1079">
        <v>0</v>
      </c>
      <c r="G55" s="1079">
        <v>0</v>
      </c>
      <c r="H55" s="1079">
        <v>0</v>
      </c>
      <c r="I55" s="1079">
        <v>0</v>
      </c>
      <c r="J55" s="1079">
        <v>0</v>
      </c>
      <c r="K55" s="1079">
        <v>0</v>
      </c>
      <c r="L55" s="1079">
        <v>0</v>
      </c>
      <c r="M55" s="1079">
        <v>0</v>
      </c>
      <c r="N55" s="1079">
        <v>0</v>
      </c>
      <c r="P55" s="217"/>
    </row>
    <row r="56" spans="1:27" s="412" customFormat="1" ht="15" customHeight="1">
      <c r="A56" s="139" t="s">
        <v>544</v>
      </c>
      <c r="B56" s="1079">
        <v>3985</v>
      </c>
      <c r="C56" s="1079">
        <v>0</v>
      </c>
      <c r="D56" s="1079">
        <v>6170</v>
      </c>
      <c r="E56" s="1079">
        <v>0</v>
      </c>
      <c r="F56" s="1079">
        <v>0</v>
      </c>
      <c r="G56" s="1079">
        <v>9185</v>
      </c>
      <c r="H56" s="1079">
        <v>5370</v>
      </c>
      <c r="I56" s="1079">
        <v>5730</v>
      </c>
      <c r="J56" s="1079">
        <v>5890</v>
      </c>
      <c r="K56" s="1079">
        <v>6450</v>
      </c>
      <c r="L56" s="1079">
        <v>6770</v>
      </c>
      <c r="M56" s="1079">
        <v>6770</v>
      </c>
      <c r="N56" s="1079">
        <v>56320</v>
      </c>
      <c r="O56" s="217"/>
      <c r="P56" s="217"/>
      <c r="Q56" s="115"/>
    </row>
    <row r="57" spans="1:27" ht="15" customHeight="1">
      <c r="A57" s="139" t="s">
        <v>545</v>
      </c>
      <c r="B57" s="1079">
        <v>0</v>
      </c>
      <c r="C57" s="1079">
        <v>0</v>
      </c>
      <c r="D57" s="1079">
        <v>0</v>
      </c>
      <c r="E57" s="1079">
        <v>0</v>
      </c>
      <c r="F57" s="1079">
        <v>0</v>
      </c>
      <c r="G57" s="1079">
        <v>0</v>
      </c>
      <c r="H57" s="1079">
        <v>0</v>
      </c>
      <c r="I57" s="1079">
        <v>0</v>
      </c>
      <c r="J57" s="1079">
        <v>0</v>
      </c>
      <c r="K57" s="1079">
        <v>0</v>
      </c>
      <c r="L57" s="1079">
        <v>0</v>
      </c>
      <c r="M57" s="1079">
        <v>0</v>
      </c>
      <c r="N57" s="1079">
        <v>0</v>
      </c>
      <c r="P57" s="217"/>
    </row>
    <row r="58" spans="1:27" s="412" customFormat="1" ht="15" customHeight="1">
      <c r="A58" s="139" t="s">
        <v>528</v>
      </c>
      <c r="B58" s="1079">
        <v>0</v>
      </c>
      <c r="C58" s="1079">
        <v>0</v>
      </c>
      <c r="D58" s="1079">
        <v>0</v>
      </c>
      <c r="E58" s="1079">
        <v>0</v>
      </c>
      <c r="F58" s="1079">
        <v>0</v>
      </c>
      <c r="G58" s="1079">
        <v>0</v>
      </c>
      <c r="H58" s="1079">
        <v>0</v>
      </c>
      <c r="I58" s="1079">
        <v>0</v>
      </c>
      <c r="J58" s="1079">
        <v>0</v>
      </c>
      <c r="K58" s="1079">
        <v>0</v>
      </c>
      <c r="L58" s="1079">
        <v>0</v>
      </c>
      <c r="M58" s="1079">
        <v>0</v>
      </c>
      <c r="N58" s="1079">
        <v>0</v>
      </c>
      <c r="O58" s="411"/>
      <c r="P58" s="217"/>
      <c r="Q58" s="115"/>
    </row>
    <row r="59" spans="1:27" ht="15" customHeight="1">
      <c r="A59" s="251" t="s">
        <v>4</v>
      </c>
      <c r="B59" s="1077">
        <v>571981.06000000006</v>
      </c>
      <c r="C59" s="1077">
        <v>604140.87</v>
      </c>
      <c r="D59" s="1077">
        <v>972404.38</v>
      </c>
      <c r="E59" s="1077">
        <v>890549.21000000008</v>
      </c>
      <c r="F59" s="1077">
        <v>625265.56000000006</v>
      </c>
      <c r="G59" s="1077">
        <v>842813.08000000007</v>
      </c>
      <c r="H59" s="1077">
        <v>619015.56000000006</v>
      </c>
      <c r="I59" s="1077">
        <v>1434926.19</v>
      </c>
      <c r="J59" s="1077">
        <v>1154565.6299999999</v>
      </c>
      <c r="K59" s="1077">
        <v>1215483.6299999999</v>
      </c>
      <c r="L59" s="1077">
        <v>759996.44</v>
      </c>
      <c r="M59" s="1077">
        <v>1028458.96</v>
      </c>
      <c r="N59" s="1077">
        <v>10719600.57</v>
      </c>
      <c r="P59" s="217"/>
    </row>
    <row r="60" spans="1:27" ht="15" customHeight="1">
      <c r="A60" s="139" t="s">
        <v>546</v>
      </c>
      <c r="B60" s="1079">
        <v>0</v>
      </c>
      <c r="C60" s="1079">
        <v>23397.02</v>
      </c>
      <c r="D60" s="1079">
        <v>297251.61</v>
      </c>
      <c r="E60" s="1079">
        <v>271393.65000000002</v>
      </c>
      <c r="F60" s="1079">
        <v>0</v>
      </c>
      <c r="G60" s="1079">
        <v>224647.52</v>
      </c>
      <c r="H60" s="1079">
        <v>0</v>
      </c>
      <c r="I60" s="1079">
        <v>824310.63</v>
      </c>
      <c r="J60" s="1079">
        <v>489113.45</v>
      </c>
      <c r="K60" s="1079">
        <v>487395.69</v>
      </c>
      <c r="L60" s="1079">
        <v>0</v>
      </c>
      <c r="M60" s="1079">
        <v>316483.44</v>
      </c>
      <c r="N60" s="1079">
        <v>2933993.0100000002</v>
      </c>
      <c r="P60" s="217"/>
    </row>
    <row r="61" spans="1:27" ht="15" customHeight="1">
      <c r="A61" s="139" t="s">
        <v>547</v>
      </c>
      <c r="B61" s="1079">
        <v>900</v>
      </c>
      <c r="C61" s="1079">
        <v>10200</v>
      </c>
      <c r="D61" s="1079">
        <v>83150</v>
      </c>
      <c r="E61" s="1079">
        <v>27650</v>
      </c>
      <c r="F61" s="1079">
        <v>33800</v>
      </c>
      <c r="G61" s="1079">
        <v>26700</v>
      </c>
      <c r="H61" s="1079">
        <v>27550</v>
      </c>
      <c r="I61" s="1079">
        <v>19150</v>
      </c>
      <c r="J61" s="1079">
        <v>18850</v>
      </c>
      <c r="K61" s="1079">
        <v>17600</v>
      </c>
      <c r="L61" s="1079">
        <v>650</v>
      </c>
      <c r="M61" s="1079">
        <v>6500</v>
      </c>
      <c r="N61" s="1079">
        <v>272700</v>
      </c>
      <c r="P61" s="217"/>
      <c r="Q61" s="115"/>
    </row>
    <row r="62" spans="1:27" ht="15" customHeight="1">
      <c r="A62" s="139" t="s">
        <v>562</v>
      </c>
      <c r="B62" s="1079">
        <v>0</v>
      </c>
      <c r="C62" s="1079">
        <v>0</v>
      </c>
      <c r="D62" s="1079">
        <v>0</v>
      </c>
      <c r="E62" s="1079">
        <v>0</v>
      </c>
      <c r="F62" s="1079">
        <v>0</v>
      </c>
      <c r="G62" s="1079">
        <v>0</v>
      </c>
      <c r="H62" s="1079">
        <v>0</v>
      </c>
      <c r="I62" s="1079">
        <v>0</v>
      </c>
      <c r="J62" s="1079">
        <v>0</v>
      </c>
      <c r="K62" s="1079">
        <v>0</v>
      </c>
      <c r="L62" s="1079">
        <v>0</v>
      </c>
      <c r="M62" s="1079">
        <v>0</v>
      </c>
      <c r="N62" s="1079">
        <v>0</v>
      </c>
      <c r="P62" s="217"/>
    </row>
    <row r="63" spans="1:27" ht="15" customHeight="1">
      <c r="A63" s="139" t="s">
        <v>548</v>
      </c>
      <c r="B63" s="1079">
        <v>571081.06000000006</v>
      </c>
      <c r="C63" s="1079">
        <v>570543.85</v>
      </c>
      <c r="D63" s="1079">
        <v>592002.77</v>
      </c>
      <c r="E63" s="1079">
        <v>591465.56000000006</v>
      </c>
      <c r="F63" s="1079">
        <v>591465.56000000006</v>
      </c>
      <c r="G63" s="1079">
        <v>591465.56000000006</v>
      </c>
      <c r="H63" s="1079">
        <v>591465.56000000006</v>
      </c>
      <c r="I63" s="1079">
        <v>591465.56000000006</v>
      </c>
      <c r="J63" s="1079">
        <v>646602.17999999993</v>
      </c>
      <c r="K63" s="1079">
        <v>710487.94</v>
      </c>
      <c r="L63" s="1079">
        <v>759336.44</v>
      </c>
      <c r="M63" s="1079">
        <v>705475.52</v>
      </c>
      <c r="N63" s="1079">
        <v>7512857.5599999987</v>
      </c>
      <c r="P63" s="217"/>
    </row>
    <row r="64" spans="1:27" ht="15" customHeight="1">
      <c r="A64" s="139" t="s">
        <v>549</v>
      </c>
      <c r="B64" s="1079">
        <v>0</v>
      </c>
      <c r="C64" s="1079">
        <v>0</v>
      </c>
      <c r="D64" s="1079">
        <v>0</v>
      </c>
      <c r="E64" s="1079">
        <v>40</v>
      </c>
      <c r="F64" s="1079">
        <v>0</v>
      </c>
      <c r="G64" s="1079">
        <v>0</v>
      </c>
      <c r="H64" s="1079">
        <v>0</v>
      </c>
      <c r="I64" s="1079">
        <v>0</v>
      </c>
      <c r="J64" s="1079">
        <v>0</v>
      </c>
      <c r="K64" s="1079">
        <v>0</v>
      </c>
      <c r="L64" s="1079">
        <v>10</v>
      </c>
      <c r="M64" s="1079">
        <v>0</v>
      </c>
      <c r="N64" s="1079">
        <v>50</v>
      </c>
      <c r="P64" s="217"/>
    </row>
    <row r="65" spans="1:26" ht="15" customHeight="1">
      <c r="A65" s="251" t="s">
        <v>291</v>
      </c>
      <c r="B65" s="1077">
        <v>352736.44999999995</v>
      </c>
      <c r="C65" s="1079">
        <v>395705.56000000006</v>
      </c>
      <c r="D65" s="1079">
        <v>386030.57</v>
      </c>
      <c r="E65" s="1079">
        <v>312862.44</v>
      </c>
      <c r="F65" s="1079">
        <v>366023.03</v>
      </c>
      <c r="G65" s="1079">
        <v>353940.9</v>
      </c>
      <c r="H65" s="1079">
        <v>341969.63999999996</v>
      </c>
      <c r="I65" s="1079">
        <v>257426.18999999997</v>
      </c>
      <c r="J65" s="1079">
        <v>397568</v>
      </c>
      <c r="K65" s="1079">
        <v>394113.64999999991</v>
      </c>
      <c r="L65" s="1079">
        <v>412566.63</v>
      </c>
      <c r="M65" s="1079">
        <v>59404.259999999995</v>
      </c>
      <c r="N65" s="1079">
        <v>4030347.32</v>
      </c>
      <c r="O65" s="110"/>
      <c r="P65" s="110"/>
      <c r="Q65" s="363"/>
      <c r="R65" s="363"/>
      <c r="S65" s="363"/>
      <c r="T65" s="363"/>
      <c r="U65" s="363"/>
      <c r="V65" s="363"/>
      <c r="W65" s="363"/>
      <c r="X65" s="363"/>
      <c r="Y65" s="363"/>
      <c r="Z65" s="363"/>
    </row>
    <row r="66" spans="1:26" ht="15" customHeight="1">
      <c r="A66" s="251" t="s">
        <v>292</v>
      </c>
      <c r="B66" s="1077">
        <v>0</v>
      </c>
      <c r="C66" s="1077">
        <v>0</v>
      </c>
      <c r="D66" s="1077">
        <v>0</v>
      </c>
      <c r="E66" s="1077">
        <v>0</v>
      </c>
      <c r="F66" s="1077">
        <v>0</v>
      </c>
      <c r="G66" s="1077">
        <v>0</v>
      </c>
      <c r="H66" s="1077">
        <v>0</v>
      </c>
      <c r="I66" s="1077">
        <v>0</v>
      </c>
      <c r="J66" s="1077">
        <v>0</v>
      </c>
      <c r="K66" s="1077">
        <v>0</v>
      </c>
      <c r="L66" s="1077">
        <v>0</v>
      </c>
      <c r="M66" s="1077">
        <v>0</v>
      </c>
      <c r="N66" s="1077">
        <v>0</v>
      </c>
      <c r="P66" s="217"/>
    </row>
    <row r="67" spans="1:26" s="113" customFormat="1" ht="15.75" customHeight="1">
      <c r="A67" s="139" t="s">
        <v>550</v>
      </c>
      <c r="B67" s="1079">
        <v>0</v>
      </c>
      <c r="C67" s="1079">
        <v>0</v>
      </c>
      <c r="D67" s="1079">
        <v>0</v>
      </c>
      <c r="E67" s="1079">
        <v>0</v>
      </c>
      <c r="F67" s="1079">
        <v>0</v>
      </c>
      <c r="G67" s="1079">
        <v>0</v>
      </c>
      <c r="H67" s="1079">
        <v>0</v>
      </c>
      <c r="I67" s="1079">
        <v>0</v>
      </c>
      <c r="J67" s="1079">
        <v>0</v>
      </c>
      <c r="K67" s="1079">
        <v>0</v>
      </c>
      <c r="L67" s="1079">
        <v>0</v>
      </c>
      <c r="M67" s="1079">
        <v>0</v>
      </c>
      <c r="N67" s="1079">
        <v>0</v>
      </c>
      <c r="O67" s="413"/>
      <c r="P67" s="217"/>
    </row>
    <row r="68" spans="1:26">
      <c r="A68" s="139" t="s">
        <v>528</v>
      </c>
      <c r="B68" s="1079">
        <v>0</v>
      </c>
      <c r="C68" s="1079">
        <v>0</v>
      </c>
      <c r="D68" s="1079">
        <v>0</v>
      </c>
      <c r="E68" s="1079">
        <v>0</v>
      </c>
      <c r="F68" s="1079">
        <v>0</v>
      </c>
      <c r="G68" s="1079">
        <v>0</v>
      </c>
      <c r="H68" s="1079">
        <v>0</v>
      </c>
      <c r="I68" s="1079">
        <v>0</v>
      </c>
      <c r="J68" s="1079">
        <v>0</v>
      </c>
      <c r="K68" s="1079">
        <v>0</v>
      </c>
      <c r="L68" s="1079">
        <v>0</v>
      </c>
      <c r="M68" s="1079">
        <v>0</v>
      </c>
      <c r="N68" s="1079">
        <v>0</v>
      </c>
      <c r="O68" s="319"/>
      <c r="P68" s="217"/>
    </row>
    <row r="69" spans="1:26">
      <c r="A69" s="251" t="s">
        <v>293</v>
      </c>
      <c r="B69" s="1077">
        <v>0</v>
      </c>
      <c r="C69" s="1077">
        <v>1376.3</v>
      </c>
      <c r="D69" s="1077">
        <v>38858.949999999997</v>
      </c>
      <c r="E69" s="1077">
        <v>31928.66</v>
      </c>
      <c r="F69" s="1077">
        <v>0</v>
      </c>
      <c r="G69" s="1077">
        <v>26429.119999999999</v>
      </c>
      <c r="H69" s="1077">
        <v>0</v>
      </c>
      <c r="I69" s="1077">
        <v>73450.179999999993</v>
      </c>
      <c r="J69" s="1077">
        <v>31589.13</v>
      </c>
      <c r="K69" s="1077">
        <v>69035.929999999993</v>
      </c>
      <c r="L69" s="1077">
        <v>0</v>
      </c>
      <c r="M69" s="1077">
        <v>27413.72</v>
      </c>
      <c r="N69" s="1077">
        <v>300081.99</v>
      </c>
      <c r="O69" s="319"/>
      <c r="P69" s="217"/>
    </row>
    <row r="70" spans="1:26">
      <c r="A70" s="139" t="s">
        <v>551</v>
      </c>
      <c r="B70" s="1079">
        <v>0</v>
      </c>
      <c r="C70" s="1079">
        <v>1376.3</v>
      </c>
      <c r="D70" s="1079">
        <v>38858.949999999997</v>
      </c>
      <c r="E70" s="1079">
        <v>31928.66</v>
      </c>
      <c r="F70" s="1079">
        <v>0</v>
      </c>
      <c r="G70" s="1079">
        <v>26429.119999999999</v>
      </c>
      <c r="H70" s="1079">
        <v>0</v>
      </c>
      <c r="I70" s="1079">
        <v>73450.179999999993</v>
      </c>
      <c r="J70" s="1079">
        <v>31589.13</v>
      </c>
      <c r="K70" s="1079">
        <v>69035.929999999993</v>
      </c>
      <c r="L70" s="1079">
        <v>0</v>
      </c>
      <c r="M70" s="1079">
        <v>27413.72</v>
      </c>
      <c r="N70" s="1079">
        <v>300081.99</v>
      </c>
      <c r="O70" s="319"/>
      <c r="P70" s="217"/>
    </row>
    <row r="71" spans="1:26">
      <c r="A71" s="251" t="s">
        <v>294</v>
      </c>
      <c r="B71" s="1077">
        <v>34636</v>
      </c>
      <c r="C71" s="1077">
        <v>32575</v>
      </c>
      <c r="D71" s="1077">
        <v>35952.300000000003</v>
      </c>
      <c r="E71" s="1077">
        <v>54890</v>
      </c>
      <c r="F71" s="1077">
        <v>49061</v>
      </c>
      <c r="G71" s="1077">
        <v>130191</v>
      </c>
      <c r="H71" s="1077">
        <v>134020</v>
      </c>
      <c r="I71" s="1077">
        <v>124792</v>
      </c>
      <c r="J71" s="1077">
        <v>127706</v>
      </c>
      <c r="K71" s="1077">
        <v>131225</v>
      </c>
      <c r="L71" s="1077">
        <v>118837</v>
      </c>
      <c r="M71" s="1077">
        <v>80455</v>
      </c>
      <c r="N71" s="1077">
        <v>1054340.3</v>
      </c>
      <c r="P71" s="217"/>
    </row>
    <row r="72" spans="1:26">
      <c r="A72" s="139" t="s">
        <v>552</v>
      </c>
      <c r="B72" s="1079">
        <v>0</v>
      </c>
      <c r="C72" s="1079">
        <v>0</v>
      </c>
      <c r="D72" s="1079">
        <v>0</v>
      </c>
      <c r="E72" s="1079">
        <v>0</v>
      </c>
      <c r="F72" s="1079">
        <v>0</v>
      </c>
      <c r="G72" s="1079">
        <v>0</v>
      </c>
      <c r="H72" s="1079">
        <v>0</v>
      </c>
      <c r="I72" s="1079">
        <v>0</v>
      </c>
      <c r="J72" s="1079">
        <v>0</v>
      </c>
      <c r="K72" s="1079">
        <v>0</v>
      </c>
      <c r="L72" s="1079">
        <v>0</v>
      </c>
      <c r="M72" s="1079">
        <v>0</v>
      </c>
      <c r="N72" s="1079">
        <v>0</v>
      </c>
      <c r="P72" s="217"/>
    </row>
    <row r="73" spans="1:26">
      <c r="A73" s="139" t="s">
        <v>553</v>
      </c>
      <c r="B73" s="1079">
        <v>0</v>
      </c>
      <c r="C73" s="1079">
        <v>0</v>
      </c>
      <c r="D73" s="1079">
        <v>0</v>
      </c>
      <c r="E73" s="1079">
        <v>0</v>
      </c>
      <c r="F73" s="1079">
        <v>0</v>
      </c>
      <c r="G73" s="1079">
        <v>0</v>
      </c>
      <c r="H73" s="1079">
        <v>0</v>
      </c>
      <c r="I73" s="1079">
        <v>0</v>
      </c>
      <c r="J73" s="1079">
        <v>0</v>
      </c>
      <c r="K73" s="1079">
        <v>0</v>
      </c>
      <c r="L73" s="1079">
        <v>0</v>
      </c>
      <c r="M73" s="1079">
        <v>0</v>
      </c>
      <c r="N73" s="1079">
        <v>0</v>
      </c>
      <c r="P73" s="217"/>
    </row>
    <row r="74" spans="1:26" ht="15.75" customHeight="1">
      <c r="A74" s="139" t="s">
        <v>301</v>
      </c>
      <c r="B74" s="1079">
        <v>34636</v>
      </c>
      <c r="C74" s="1079">
        <v>32575</v>
      </c>
      <c r="D74" s="1079">
        <v>35952.300000000003</v>
      </c>
      <c r="E74" s="1079">
        <v>54890</v>
      </c>
      <c r="F74" s="1079">
        <v>49061</v>
      </c>
      <c r="G74" s="1079">
        <v>130191</v>
      </c>
      <c r="H74" s="1079">
        <v>134020</v>
      </c>
      <c r="I74" s="1079">
        <v>124792</v>
      </c>
      <c r="J74" s="1079">
        <v>127706</v>
      </c>
      <c r="K74" s="1079">
        <v>131225</v>
      </c>
      <c r="L74" s="1079">
        <v>118837</v>
      </c>
      <c r="M74" s="1079">
        <v>80455</v>
      </c>
      <c r="N74" s="1079">
        <v>1054340.3</v>
      </c>
      <c r="P74" s="217"/>
    </row>
    <row r="75" spans="1:26">
      <c r="A75" s="139" t="s">
        <v>554</v>
      </c>
      <c r="B75" s="1079">
        <v>0</v>
      </c>
      <c r="C75" s="1079">
        <v>0</v>
      </c>
      <c r="D75" s="1079">
        <v>0</v>
      </c>
      <c r="E75" s="1079">
        <v>0</v>
      </c>
      <c r="F75" s="1079">
        <v>0</v>
      </c>
      <c r="G75" s="1079">
        <v>0</v>
      </c>
      <c r="H75" s="1079">
        <v>0</v>
      </c>
      <c r="I75" s="1079">
        <v>0</v>
      </c>
      <c r="J75" s="1079">
        <v>0</v>
      </c>
      <c r="K75" s="1079">
        <v>0</v>
      </c>
      <c r="L75" s="1079">
        <v>0</v>
      </c>
      <c r="M75" s="1079">
        <v>0</v>
      </c>
      <c r="N75" s="1079">
        <v>0</v>
      </c>
      <c r="P75" s="217"/>
    </row>
    <row r="76" spans="1:26">
      <c r="A76" s="251" t="s">
        <v>302</v>
      </c>
      <c r="B76" s="1077">
        <v>118.86</v>
      </c>
      <c r="C76" s="1077">
        <v>125.13</v>
      </c>
      <c r="D76" s="1077">
        <v>194.32000000000002</v>
      </c>
      <c r="E76" s="1077">
        <v>96.04</v>
      </c>
      <c r="F76" s="1077">
        <v>1487.99</v>
      </c>
      <c r="G76" s="1077">
        <v>201.82</v>
      </c>
      <c r="H76" s="1077">
        <v>126.38000000000001</v>
      </c>
      <c r="I76" s="1077">
        <v>196.38</v>
      </c>
      <c r="J76" s="1077">
        <v>58.81</v>
      </c>
      <c r="K76" s="1077">
        <v>384.46</v>
      </c>
      <c r="L76" s="1077">
        <v>113.19</v>
      </c>
      <c r="M76" s="1077">
        <v>429.33000000000004</v>
      </c>
      <c r="N76" s="1077">
        <v>3532.7100000000005</v>
      </c>
      <c r="P76" s="217"/>
    </row>
    <row r="77" spans="1:26">
      <c r="A77" s="139" t="s">
        <v>555</v>
      </c>
      <c r="B77" s="1079">
        <v>0</v>
      </c>
      <c r="C77" s="1079">
        <v>0</v>
      </c>
      <c r="D77" s="1079">
        <v>0</v>
      </c>
      <c r="E77" s="1079">
        <v>0</v>
      </c>
      <c r="F77" s="1079">
        <v>0</v>
      </c>
      <c r="G77" s="1079">
        <v>0</v>
      </c>
      <c r="H77" s="1079">
        <v>0</v>
      </c>
      <c r="I77" s="1079">
        <v>0</v>
      </c>
      <c r="J77" s="1079">
        <v>0</v>
      </c>
      <c r="K77" s="1079">
        <v>0</v>
      </c>
      <c r="L77" s="1079">
        <v>0</v>
      </c>
      <c r="M77" s="1079">
        <v>0</v>
      </c>
      <c r="N77" s="1079">
        <v>0</v>
      </c>
    </row>
    <row r="78" spans="1:26">
      <c r="A78" s="139" t="s">
        <v>432</v>
      </c>
      <c r="B78" s="1079">
        <v>0</v>
      </c>
      <c r="C78" s="1079">
        <v>0</v>
      </c>
      <c r="D78" s="1079">
        <v>0</v>
      </c>
      <c r="E78" s="1079">
        <v>0</v>
      </c>
      <c r="F78" s="1079">
        <v>0</v>
      </c>
      <c r="G78" s="1079">
        <v>0</v>
      </c>
      <c r="H78" s="1079">
        <v>0</v>
      </c>
      <c r="I78" s="1079">
        <v>0</v>
      </c>
      <c r="J78" s="1079">
        <v>0</v>
      </c>
      <c r="K78" s="1079">
        <v>0</v>
      </c>
      <c r="L78" s="1079">
        <v>0</v>
      </c>
      <c r="M78" s="1079">
        <v>0</v>
      </c>
      <c r="N78" s="1079">
        <v>0</v>
      </c>
    </row>
    <row r="79" spans="1:26">
      <c r="A79" s="414" t="s">
        <v>556</v>
      </c>
      <c r="B79" s="1079">
        <v>118.86</v>
      </c>
      <c r="C79" s="1079">
        <v>125.13</v>
      </c>
      <c r="D79" s="1079">
        <v>194.32000000000002</v>
      </c>
      <c r="E79" s="1079">
        <v>96.04</v>
      </c>
      <c r="F79" s="1079">
        <v>1487.99</v>
      </c>
      <c r="G79" s="1079">
        <v>201.82</v>
      </c>
      <c r="H79" s="1079">
        <v>126.38000000000001</v>
      </c>
      <c r="I79" s="1079">
        <v>87</v>
      </c>
      <c r="J79" s="1079">
        <v>58.81</v>
      </c>
      <c r="K79" s="1079">
        <v>384.46</v>
      </c>
      <c r="L79" s="1079">
        <v>113.19</v>
      </c>
      <c r="M79" s="1079">
        <v>147.33000000000001</v>
      </c>
      <c r="N79" s="1079">
        <v>3141.3300000000004</v>
      </c>
    </row>
    <row r="80" spans="1:26">
      <c r="A80" s="13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139" t="s">
        <v>558</v>
      </c>
      <c r="B81" s="1079">
        <v>0</v>
      </c>
      <c r="C81" s="1079">
        <v>0</v>
      </c>
      <c r="D81" s="1079">
        <v>0</v>
      </c>
      <c r="E81" s="1079">
        <v>0</v>
      </c>
      <c r="F81" s="1079">
        <v>0</v>
      </c>
      <c r="G81" s="1079">
        <v>0</v>
      </c>
      <c r="H81" s="1079">
        <v>0</v>
      </c>
      <c r="I81" s="1079">
        <v>109.38</v>
      </c>
      <c r="J81" s="1079">
        <v>0</v>
      </c>
      <c r="K81" s="1079">
        <v>0</v>
      </c>
      <c r="L81" s="1079">
        <v>0</v>
      </c>
      <c r="M81" s="1079">
        <v>282</v>
      </c>
      <c r="N81" s="1079">
        <v>391.38</v>
      </c>
    </row>
    <row r="82" spans="1:14">
      <c r="A82" s="415" t="s">
        <v>122</v>
      </c>
      <c r="B82" s="1121">
        <v>18012910.870000001</v>
      </c>
      <c r="C82" s="1121">
        <v>19929670.02</v>
      </c>
      <c r="D82" s="1121">
        <v>22416392.560000002</v>
      </c>
      <c r="E82" s="1121">
        <v>30571631.929999996</v>
      </c>
      <c r="F82" s="1121">
        <v>17584087.869999997</v>
      </c>
      <c r="G82" s="1121">
        <v>21031174.16</v>
      </c>
      <c r="H82" s="1121">
        <v>26460997.960000005</v>
      </c>
      <c r="I82" s="1121">
        <v>17888619.729999997</v>
      </c>
      <c r="J82" s="1121">
        <v>24104098.91</v>
      </c>
      <c r="K82" s="1121">
        <v>19522731.280000001</v>
      </c>
      <c r="L82" s="1121">
        <v>22923058.430000003</v>
      </c>
      <c r="M82" s="1121">
        <v>17589732.629999995</v>
      </c>
      <c r="N82" s="1121">
        <v>258035106.34999999</v>
      </c>
    </row>
    <row r="83" spans="1:14">
      <c r="A83" s="233" t="s">
        <v>443</v>
      </c>
    </row>
    <row r="84" spans="1:14">
      <c r="A84" s="155" t="s">
        <v>1628</v>
      </c>
    </row>
    <row r="85" spans="1:14">
      <c r="A85" s="127" t="s">
        <v>559</v>
      </c>
    </row>
    <row r="86" spans="1:14">
      <c r="C86" s="315"/>
      <c r="D86" s="315"/>
      <c r="E86" s="315"/>
      <c r="F86" s="315"/>
      <c r="G86" s="315"/>
      <c r="H86" s="315"/>
      <c r="I86" s="315"/>
      <c r="J86" s="315"/>
      <c r="K86" s="315"/>
      <c r="L86" s="315"/>
      <c r="M86" s="315"/>
      <c r="N86" s="791"/>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147D9-434D-4F72-9C1A-0FE812ACB068}">
  <dimension ref="A1:D86"/>
  <sheetViews>
    <sheetView showGridLines="0" workbookViewId="0">
      <pane ySplit="7" topLeftCell="A57" activePane="bottomLeft" state="frozen"/>
      <selection pane="bottomLeft" activeCell="G74" sqref="G74"/>
    </sheetView>
  </sheetViews>
  <sheetFormatPr defaultColWidth="9.140625" defaultRowHeight="12.75"/>
  <cols>
    <col min="1" max="1" width="69.85546875" style="109" customWidth="1"/>
    <col min="2" max="16384" width="9.140625" style="109"/>
  </cols>
  <sheetData>
    <row r="1" spans="1:4">
      <c r="A1" s="133" t="s">
        <v>115</v>
      </c>
      <c r="B1" s="136"/>
      <c r="C1" s="136"/>
      <c r="D1" s="136">
        <v>49</v>
      </c>
    </row>
    <row r="3" spans="1:4">
      <c r="A3" s="225"/>
    </row>
    <row r="4" spans="1:4">
      <c r="A4" s="226" t="s">
        <v>17</v>
      </c>
    </row>
    <row r="5" spans="1:4">
      <c r="A5" s="226" t="s">
        <v>1646</v>
      </c>
    </row>
    <row r="6" spans="1:4">
      <c r="A6" s="225" t="s">
        <v>181</v>
      </c>
    </row>
    <row r="7" spans="1:4">
      <c r="A7" s="364" t="s">
        <v>581</v>
      </c>
      <c r="B7" s="227">
        <v>2022</v>
      </c>
      <c r="C7" s="227">
        <v>2023</v>
      </c>
      <c r="D7" s="227">
        <v>2024</v>
      </c>
    </row>
    <row r="8" spans="1:4">
      <c r="A8" s="228" t="s">
        <v>182</v>
      </c>
      <c r="B8" s="1077">
        <v>75991716.449999988</v>
      </c>
      <c r="C8" s="1077">
        <v>123877824.97000001</v>
      </c>
      <c r="D8" s="1077">
        <v>90962155.49000001</v>
      </c>
    </row>
    <row r="9" spans="1:4">
      <c r="A9" s="228" t="s">
        <v>297</v>
      </c>
      <c r="B9" s="1077">
        <v>21350388.18</v>
      </c>
      <c r="C9" s="1077">
        <v>44283096.140000001</v>
      </c>
      <c r="D9" s="1077">
        <v>31366685.360000003</v>
      </c>
    </row>
    <row r="10" spans="1:4">
      <c r="A10" s="229" t="s">
        <v>505</v>
      </c>
      <c r="B10" s="1079">
        <v>17398121.370000001</v>
      </c>
      <c r="C10" s="1079">
        <v>31657523.499999996</v>
      </c>
      <c r="D10" s="1079">
        <v>20846117.060000002</v>
      </c>
    </row>
    <row r="11" spans="1:4">
      <c r="A11" s="229" t="s">
        <v>506</v>
      </c>
      <c r="B11" s="1079">
        <v>1514845.27</v>
      </c>
      <c r="C11" s="1079">
        <v>9009304.1399999987</v>
      </c>
      <c r="D11" s="1079">
        <v>8428597.3200000003</v>
      </c>
    </row>
    <row r="12" spans="1:4">
      <c r="A12" s="229" t="s">
        <v>507</v>
      </c>
      <c r="B12" s="1079">
        <v>975729.59</v>
      </c>
      <c r="C12" s="1079">
        <v>2783928.8299999996</v>
      </c>
      <c r="D12" s="1079">
        <v>1543644.84</v>
      </c>
    </row>
    <row r="13" spans="1:4">
      <c r="A13" s="229" t="s">
        <v>508</v>
      </c>
      <c r="B13" s="1079">
        <v>61.9</v>
      </c>
      <c r="C13" s="1079">
        <v>256022.27</v>
      </c>
      <c r="D13" s="1079">
        <v>283375</v>
      </c>
    </row>
    <row r="14" spans="1:4">
      <c r="A14" s="229" t="s">
        <v>509</v>
      </c>
      <c r="B14" s="1079">
        <v>159890.54</v>
      </c>
      <c r="C14" s="1079">
        <v>559080.27</v>
      </c>
      <c r="D14" s="1079">
        <v>248554.46999999997</v>
      </c>
    </row>
    <row r="15" spans="1:4">
      <c r="A15" s="229" t="s">
        <v>510</v>
      </c>
      <c r="B15" s="1079">
        <v>61.9</v>
      </c>
      <c r="C15" s="1079">
        <v>22.27</v>
      </c>
      <c r="D15" s="1079">
        <v>0</v>
      </c>
    </row>
    <row r="16" spans="1:4">
      <c r="A16" s="229" t="s">
        <v>511</v>
      </c>
      <c r="B16" s="1079">
        <v>1301677.6099999999</v>
      </c>
      <c r="C16" s="1079">
        <v>17214.86</v>
      </c>
      <c r="D16" s="1079">
        <v>16396.669999999998</v>
      </c>
    </row>
    <row r="17" spans="1:4">
      <c r="A17" s="228" t="s">
        <v>288</v>
      </c>
      <c r="B17" s="1077">
        <v>37996164.090000004</v>
      </c>
      <c r="C17" s="1077">
        <v>58513831.719999999</v>
      </c>
      <c r="D17" s="1077">
        <v>40256969.410000004</v>
      </c>
    </row>
    <row r="18" spans="1:4">
      <c r="A18" s="229" t="s">
        <v>512</v>
      </c>
      <c r="B18" s="1079">
        <v>36661735.769999996</v>
      </c>
      <c r="C18" s="1079">
        <v>58401363.910000004</v>
      </c>
      <c r="D18" s="1079">
        <v>40248489.340000004</v>
      </c>
    </row>
    <row r="19" spans="1:4">
      <c r="A19" s="229" t="s">
        <v>513</v>
      </c>
      <c r="B19" s="1079">
        <v>0</v>
      </c>
      <c r="C19" s="1079">
        <v>0</v>
      </c>
      <c r="D19" s="1079">
        <v>0</v>
      </c>
    </row>
    <row r="20" spans="1:4">
      <c r="A20" s="229" t="s">
        <v>514</v>
      </c>
      <c r="B20" s="1079">
        <v>0</v>
      </c>
      <c r="C20" s="1079">
        <v>0</v>
      </c>
      <c r="D20" s="1079">
        <v>0</v>
      </c>
    </row>
    <row r="21" spans="1:4">
      <c r="A21" s="229" t="s">
        <v>515</v>
      </c>
      <c r="B21" s="1079">
        <v>1287619.7699999998</v>
      </c>
      <c r="C21" s="1079">
        <v>0</v>
      </c>
      <c r="D21" s="1079">
        <v>0</v>
      </c>
    </row>
    <row r="22" spans="1:4">
      <c r="A22" s="229" t="s">
        <v>516</v>
      </c>
      <c r="B22" s="1079">
        <v>0</v>
      </c>
      <c r="C22" s="1079">
        <v>0</v>
      </c>
      <c r="D22" s="1079">
        <v>0</v>
      </c>
    </row>
    <row r="23" spans="1:4">
      <c r="A23" s="229" t="s">
        <v>517</v>
      </c>
      <c r="B23" s="1079">
        <v>0</v>
      </c>
      <c r="C23" s="1079">
        <v>0</v>
      </c>
      <c r="D23" s="1079">
        <v>0</v>
      </c>
    </row>
    <row r="24" spans="1:4">
      <c r="A24" s="229" t="s">
        <v>518</v>
      </c>
      <c r="B24" s="1079">
        <v>1023.8</v>
      </c>
      <c r="C24" s="1079">
        <v>1444.54</v>
      </c>
      <c r="D24" s="1079">
        <v>8480.07</v>
      </c>
    </row>
    <row r="25" spans="1:4">
      <c r="A25" s="229" t="s">
        <v>519</v>
      </c>
      <c r="B25" s="1079">
        <v>61.9</v>
      </c>
      <c r="C25" s="1079">
        <v>81749.66</v>
      </c>
      <c r="D25" s="1079">
        <v>0</v>
      </c>
    </row>
    <row r="26" spans="1:4">
      <c r="A26" s="229" t="s">
        <v>520</v>
      </c>
      <c r="B26" s="1079">
        <v>45722.85</v>
      </c>
      <c r="C26" s="1079">
        <v>29273.61</v>
      </c>
      <c r="D26" s="1079">
        <v>0</v>
      </c>
    </row>
    <row r="27" spans="1:4">
      <c r="A27" s="228" t="s">
        <v>287</v>
      </c>
      <c r="B27" s="1077">
        <v>11179077.550000001</v>
      </c>
      <c r="C27" s="1077">
        <v>18400587.600000001</v>
      </c>
      <c r="D27" s="1077">
        <v>15719894.000000002</v>
      </c>
    </row>
    <row r="28" spans="1:4">
      <c r="A28" s="229" t="s">
        <v>521</v>
      </c>
      <c r="B28" s="1079">
        <v>61.9</v>
      </c>
      <c r="C28" s="1079">
        <v>1157042.23</v>
      </c>
      <c r="D28" s="1079">
        <v>127184.4</v>
      </c>
    </row>
    <row r="29" spans="1:4">
      <c r="A29" s="229" t="s">
        <v>522</v>
      </c>
      <c r="B29" s="1079">
        <v>1349895.29</v>
      </c>
      <c r="C29" s="1079">
        <v>465354.99000000005</v>
      </c>
      <c r="D29" s="1079">
        <v>667862.69999999995</v>
      </c>
    </row>
    <row r="30" spans="1:4">
      <c r="A30" s="229" t="s">
        <v>523</v>
      </c>
      <c r="B30" s="1079">
        <v>351404.6</v>
      </c>
      <c r="C30" s="1079">
        <v>299141.05</v>
      </c>
      <c r="D30" s="1079">
        <v>410355.34000000008</v>
      </c>
    </row>
    <row r="31" spans="1:4">
      <c r="A31" s="229" t="s">
        <v>524</v>
      </c>
      <c r="B31" s="1079">
        <v>1687597.48</v>
      </c>
      <c r="C31" s="1079">
        <v>1604641.25</v>
      </c>
      <c r="D31" s="1079">
        <v>1335096</v>
      </c>
    </row>
    <row r="32" spans="1:4">
      <c r="A32" s="229" t="s">
        <v>525</v>
      </c>
      <c r="B32" s="1079">
        <v>0</v>
      </c>
      <c r="C32" s="1079">
        <v>0</v>
      </c>
      <c r="D32" s="1079">
        <v>0</v>
      </c>
    </row>
    <row r="33" spans="1:4">
      <c r="A33" s="229" t="s">
        <v>526</v>
      </c>
      <c r="B33" s="1079">
        <v>4983010.5299999993</v>
      </c>
      <c r="C33" s="1079">
        <v>7248601.8999999994</v>
      </c>
      <c r="D33" s="1079">
        <v>7424968.1100000003</v>
      </c>
    </row>
    <row r="34" spans="1:4">
      <c r="A34" s="229" t="s">
        <v>527</v>
      </c>
      <c r="B34" s="1079">
        <v>2159050.9500000002</v>
      </c>
      <c r="C34" s="1079">
        <v>0</v>
      </c>
      <c r="D34" s="1079">
        <v>0</v>
      </c>
    </row>
    <row r="35" spans="1:4">
      <c r="A35" s="229" t="s">
        <v>528</v>
      </c>
      <c r="B35" s="1079">
        <v>648056.79999999993</v>
      </c>
      <c r="C35" s="1079">
        <v>7625806.1799999997</v>
      </c>
      <c r="D35" s="1079">
        <v>5754427.4499999993</v>
      </c>
    </row>
    <row r="36" spans="1:4">
      <c r="A36" s="228" t="s">
        <v>285</v>
      </c>
      <c r="B36" s="1077">
        <v>5466086.629999999</v>
      </c>
      <c r="C36" s="1077">
        <v>2680309.5099999998</v>
      </c>
      <c r="D36" s="1077">
        <v>3618606.7199999997</v>
      </c>
    </row>
    <row r="37" spans="1:4">
      <c r="A37" s="228" t="s">
        <v>184</v>
      </c>
      <c r="B37" s="1077">
        <v>115046416.84</v>
      </c>
      <c r="C37" s="1077">
        <v>53328162.579999998</v>
      </c>
      <c r="D37" s="1077">
        <v>44783617.460000008</v>
      </c>
    </row>
    <row r="38" spans="1:4">
      <c r="A38" s="229" t="s">
        <v>529</v>
      </c>
      <c r="B38" s="1079">
        <v>86365023.670000017</v>
      </c>
      <c r="C38" s="1079">
        <v>27777001.289999999</v>
      </c>
      <c r="D38" s="1079">
        <v>12841319.84</v>
      </c>
    </row>
    <row r="39" spans="1:4">
      <c r="A39" s="229" t="s">
        <v>530</v>
      </c>
      <c r="B39" s="1079">
        <v>2804356.3600000003</v>
      </c>
      <c r="C39" s="1079">
        <v>3513892.8699999996</v>
      </c>
      <c r="D39" s="1079">
        <v>3933500.0999999996</v>
      </c>
    </row>
    <row r="40" spans="1:4">
      <c r="A40" s="229" t="s">
        <v>531</v>
      </c>
      <c r="B40" s="1079">
        <v>5234481.3600000013</v>
      </c>
      <c r="C40" s="1079">
        <v>9981300.9399999995</v>
      </c>
      <c r="D40" s="1079">
        <v>8928431.3999999966</v>
      </c>
    </row>
    <row r="41" spans="1:4" ht="15" customHeight="1">
      <c r="A41" s="229" t="s">
        <v>532</v>
      </c>
      <c r="B41" s="1079">
        <v>6561877.0800000001</v>
      </c>
      <c r="C41" s="1079">
        <v>5115242.9200000009</v>
      </c>
      <c r="D41" s="1079">
        <v>6010594.9100000001</v>
      </c>
    </row>
    <row r="42" spans="1:4">
      <c r="A42" s="229" t="s">
        <v>533</v>
      </c>
      <c r="B42" s="1079">
        <v>0</v>
      </c>
      <c r="C42" s="1079">
        <v>0</v>
      </c>
      <c r="D42" s="1079">
        <v>0</v>
      </c>
    </row>
    <row r="43" spans="1:4">
      <c r="A43" s="229" t="s">
        <v>534</v>
      </c>
      <c r="B43" s="1079">
        <v>446373.64</v>
      </c>
      <c r="C43" s="1079">
        <v>892276.77000000014</v>
      </c>
      <c r="D43" s="1079">
        <v>742187.16</v>
      </c>
    </row>
    <row r="44" spans="1:4">
      <c r="A44" s="229" t="s">
        <v>535</v>
      </c>
      <c r="B44" s="1079">
        <v>272460</v>
      </c>
      <c r="C44" s="1079">
        <v>1068000</v>
      </c>
      <c r="D44" s="1079">
        <v>232000</v>
      </c>
    </row>
    <row r="45" spans="1:4">
      <c r="A45" s="229" t="s">
        <v>536</v>
      </c>
      <c r="B45" s="1079">
        <v>0</v>
      </c>
      <c r="C45" s="1079">
        <v>0</v>
      </c>
      <c r="D45" s="1079">
        <v>0</v>
      </c>
    </row>
    <row r="46" spans="1:4">
      <c r="A46" s="229" t="s">
        <v>537</v>
      </c>
      <c r="B46" s="1079">
        <v>13361844.73</v>
      </c>
      <c r="C46" s="1079">
        <v>4980447.79</v>
      </c>
      <c r="D46" s="1079">
        <v>12095584.049999999</v>
      </c>
    </row>
    <row r="47" spans="1:4">
      <c r="A47" s="228" t="s">
        <v>299</v>
      </c>
      <c r="B47" s="1077">
        <v>46537748.409999996</v>
      </c>
      <c r="C47" s="1077">
        <v>124029686.02000001</v>
      </c>
      <c r="D47" s="1077">
        <v>120931378.40000001</v>
      </c>
    </row>
    <row r="48" spans="1:4">
      <c r="A48" s="228" t="s">
        <v>300</v>
      </c>
      <c r="B48" s="1077">
        <v>35495636.020000003</v>
      </c>
      <c r="C48" s="1077">
        <v>113214494.75999999</v>
      </c>
      <c r="D48" s="1077">
        <v>106125110.51000001</v>
      </c>
    </row>
    <row r="49" spans="1:4">
      <c r="A49" s="229" t="s">
        <v>538</v>
      </c>
      <c r="B49" s="1079">
        <v>35495636.020000003</v>
      </c>
      <c r="C49" s="1079">
        <v>113214494.75999999</v>
      </c>
      <c r="D49" s="1079">
        <v>106125110.51000001</v>
      </c>
    </row>
    <row r="50" spans="1:4">
      <c r="A50" s="228" t="s">
        <v>290</v>
      </c>
      <c r="B50" s="1077">
        <v>1430609.68</v>
      </c>
      <c r="C50" s="1077">
        <v>1085</v>
      </c>
      <c r="D50" s="1077">
        <v>56320</v>
      </c>
    </row>
    <row r="51" spans="1:4">
      <c r="A51" s="229" t="s">
        <v>539</v>
      </c>
      <c r="B51" s="1079">
        <v>0</v>
      </c>
      <c r="C51" s="1079">
        <v>0</v>
      </c>
      <c r="D51" s="1079">
        <v>0</v>
      </c>
    </row>
    <row r="52" spans="1:4">
      <c r="A52" s="229" t="s">
        <v>540</v>
      </c>
      <c r="B52" s="1079">
        <v>0</v>
      </c>
      <c r="C52" s="1079">
        <v>0</v>
      </c>
      <c r="D52" s="1079">
        <v>0</v>
      </c>
    </row>
    <row r="53" spans="1:4">
      <c r="A53" s="229" t="s">
        <v>541</v>
      </c>
      <c r="B53" s="1079">
        <v>0</v>
      </c>
      <c r="C53" s="1079">
        <v>0</v>
      </c>
      <c r="D53" s="1079">
        <v>0</v>
      </c>
    </row>
    <row r="54" spans="1:4">
      <c r="A54" s="229" t="s">
        <v>542</v>
      </c>
      <c r="B54" s="1079">
        <v>0</v>
      </c>
      <c r="C54" s="1079">
        <v>0</v>
      </c>
      <c r="D54" s="1079">
        <v>0</v>
      </c>
    </row>
    <row r="55" spans="1:4" ht="15.75" customHeight="1">
      <c r="A55" s="229" t="s">
        <v>543</v>
      </c>
      <c r="B55" s="1079">
        <v>0</v>
      </c>
      <c r="C55" s="1079">
        <v>0</v>
      </c>
      <c r="D55" s="1079">
        <v>0</v>
      </c>
    </row>
    <row r="56" spans="1:4">
      <c r="A56" s="229" t="s">
        <v>544</v>
      </c>
      <c r="B56" s="1079">
        <v>1430609.68</v>
      </c>
      <c r="C56" s="1079">
        <v>1085</v>
      </c>
      <c r="D56" s="1079">
        <v>56320</v>
      </c>
    </row>
    <row r="57" spans="1:4">
      <c r="A57" s="229" t="s">
        <v>545</v>
      </c>
      <c r="B57" s="1079">
        <v>0</v>
      </c>
      <c r="C57" s="1079">
        <v>0</v>
      </c>
      <c r="D57" s="1079">
        <v>0</v>
      </c>
    </row>
    <row r="58" spans="1:4">
      <c r="A58" s="229" t="s">
        <v>528</v>
      </c>
      <c r="B58" s="1079">
        <v>0</v>
      </c>
      <c r="C58" s="1079">
        <v>0</v>
      </c>
      <c r="D58" s="1079">
        <v>0</v>
      </c>
    </row>
    <row r="59" spans="1:4">
      <c r="A59" s="228" t="s">
        <v>4</v>
      </c>
      <c r="B59" s="1077">
        <v>8029555.7299999986</v>
      </c>
      <c r="C59" s="1077">
        <v>8127649.370000001</v>
      </c>
      <c r="D59" s="1077">
        <v>10719600.57</v>
      </c>
    </row>
    <row r="60" spans="1:4">
      <c r="A60" s="229" t="s">
        <v>546</v>
      </c>
      <c r="B60" s="1079">
        <v>929786.17</v>
      </c>
      <c r="C60" s="1079">
        <v>1099559.3700000001</v>
      </c>
      <c r="D60" s="1079">
        <v>2933993.0100000002</v>
      </c>
    </row>
    <row r="61" spans="1:4">
      <c r="A61" s="229" t="s">
        <v>547</v>
      </c>
      <c r="B61" s="1079">
        <v>113000</v>
      </c>
      <c r="C61" s="1079">
        <v>259500</v>
      </c>
      <c r="D61" s="1079">
        <v>272700</v>
      </c>
    </row>
    <row r="62" spans="1:4">
      <c r="A62" s="229" t="s">
        <v>562</v>
      </c>
      <c r="B62" s="1079">
        <v>0</v>
      </c>
      <c r="C62" s="1079">
        <v>0</v>
      </c>
      <c r="D62" s="1079">
        <v>0</v>
      </c>
    </row>
    <row r="63" spans="1:4">
      <c r="A63" s="229" t="s">
        <v>548</v>
      </c>
      <c r="B63" s="1079">
        <v>6986739.5599999987</v>
      </c>
      <c r="C63" s="1079">
        <v>6768590.0000000009</v>
      </c>
      <c r="D63" s="1079">
        <v>7512857.5599999987</v>
      </c>
    </row>
    <row r="64" spans="1:4">
      <c r="A64" s="229" t="s">
        <v>549</v>
      </c>
      <c r="B64" s="1079">
        <v>30</v>
      </c>
      <c r="C64" s="1079">
        <v>0</v>
      </c>
      <c r="D64" s="1079">
        <v>50</v>
      </c>
    </row>
    <row r="65" spans="1:4">
      <c r="A65" s="228" t="s">
        <v>291</v>
      </c>
      <c r="B65" s="1077">
        <v>1581946.98</v>
      </c>
      <c r="C65" s="1077">
        <v>2686456.89</v>
      </c>
      <c r="D65" s="1077">
        <v>4030347.32</v>
      </c>
    </row>
    <row r="66" spans="1:4">
      <c r="A66" s="228" t="s">
        <v>292</v>
      </c>
      <c r="B66" s="1077">
        <v>0</v>
      </c>
      <c r="C66" s="1077">
        <v>0</v>
      </c>
      <c r="D66" s="1077">
        <v>0</v>
      </c>
    </row>
    <row r="67" spans="1:4">
      <c r="A67" s="229" t="s">
        <v>550</v>
      </c>
      <c r="B67" s="1079">
        <v>0</v>
      </c>
      <c r="C67" s="1079">
        <v>0</v>
      </c>
      <c r="D67" s="1079">
        <v>0</v>
      </c>
    </row>
    <row r="68" spans="1:4">
      <c r="A68" s="229" t="s">
        <v>528</v>
      </c>
      <c r="B68" s="1079">
        <v>0</v>
      </c>
      <c r="C68" s="1079">
        <v>0</v>
      </c>
      <c r="D68" s="1079">
        <v>0</v>
      </c>
    </row>
    <row r="69" spans="1:4">
      <c r="A69" s="228" t="s">
        <v>293</v>
      </c>
      <c r="B69" s="1077">
        <v>0</v>
      </c>
      <c r="C69" s="1077">
        <v>80589.06</v>
      </c>
      <c r="D69" s="1077">
        <v>300081.99</v>
      </c>
    </row>
    <row r="70" spans="1:4">
      <c r="A70" s="229" t="s">
        <v>551</v>
      </c>
      <c r="B70" s="1079">
        <v>0</v>
      </c>
      <c r="C70" s="1079">
        <v>80589.06</v>
      </c>
      <c r="D70" s="1079">
        <v>300081.99</v>
      </c>
    </row>
    <row r="71" spans="1:4">
      <c r="A71" s="228" t="s">
        <v>294</v>
      </c>
      <c r="B71" s="1077">
        <v>725975.11</v>
      </c>
      <c r="C71" s="1077">
        <v>356331</v>
      </c>
      <c r="D71" s="1077">
        <v>1054340.3</v>
      </c>
    </row>
    <row r="72" spans="1:4">
      <c r="A72" s="229" t="s">
        <v>552</v>
      </c>
      <c r="B72" s="1079">
        <v>0</v>
      </c>
      <c r="C72" s="1079">
        <v>0</v>
      </c>
      <c r="D72" s="1079">
        <v>0</v>
      </c>
    </row>
    <row r="73" spans="1:4">
      <c r="A73" s="229" t="s">
        <v>553</v>
      </c>
      <c r="B73" s="1079">
        <v>0</v>
      </c>
      <c r="C73" s="1079">
        <v>0</v>
      </c>
      <c r="D73" s="1079">
        <v>0</v>
      </c>
    </row>
    <row r="74" spans="1:4">
      <c r="A74" s="229" t="s">
        <v>301</v>
      </c>
      <c r="B74" s="1079">
        <v>725975.11</v>
      </c>
      <c r="C74" s="1079">
        <v>356331</v>
      </c>
      <c r="D74" s="1079">
        <v>1054340.3</v>
      </c>
    </row>
    <row r="75" spans="1:4">
      <c r="A75" s="229" t="s">
        <v>554</v>
      </c>
      <c r="B75" s="1079">
        <v>0</v>
      </c>
      <c r="C75" s="1079">
        <v>0</v>
      </c>
      <c r="D75" s="1079">
        <v>0</v>
      </c>
    </row>
    <row r="76" spans="1:4">
      <c r="A76" s="228" t="s">
        <v>302</v>
      </c>
      <c r="B76" s="1077">
        <v>31400.75</v>
      </c>
      <c r="C76" s="1077">
        <v>2546010.38</v>
      </c>
      <c r="D76" s="1077">
        <v>3532.7100000000005</v>
      </c>
    </row>
    <row r="77" spans="1:4">
      <c r="A77" s="229" t="s">
        <v>555</v>
      </c>
      <c r="B77" s="1079">
        <v>0</v>
      </c>
      <c r="C77" s="1079">
        <v>0</v>
      </c>
      <c r="D77" s="1079">
        <v>0</v>
      </c>
    </row>
    <row r="78" spans="1:4">
      <c r="A78" s="229" t="s">
        <v>432</v>
      </c>
      <c r="B78" s="1079">
        <v>25790</v>
      </c>
      <c r="C78" s="1079">
        <v>2539521</v>
      </c>
      <c r="D78" s="1079">
        <v>0</v>
      </c>
    </row>
    <row r="79" spans="1:4">
      <c r="A79" s="231" t="s">
        <v>556</v>
      </c>
      <c r="B79" s="1079">
        <v>5159.7</v>
      </c>
      <c r="C79" s="1079">
        <v>3364.3799999999997</v>
      </c>
      <c r="D79" s="1079">
        <v>3141.3300000000004</v>
      </c>
    </row>
    <row r="80" spans="1:4">
      <c r="A80" s="229" t="s">
        <v>557</v>
      </c>
      <c r="B80" s="1079">
        <v>0</v>
      </c>
      <c r="C80" s="1079">
        <v>0</v>
      </c>
      <c r="D80" s="1079">
        <v>0</v>
      </c>
    </row>
    <row r="81" spans="1:4">
      <c r="A81" s="229" t="s">
        <v>558</v>
      </c>
      <c r="B81" s="1079">
        <v>451.05</v>
      </c>
      <c r="C81" s="1079">
        <v>3125</v>
      </c>
      <c r="D81" s="1079">
        <v>391.38</v>
      </c>
    </row>
    <row r="82" spans="1:4">
      <c r="A82" s="232" t="s">
        <v>122</v>
      </c>
      <c r="B82" s="1121">
        <v>238333257.55999994</v>
      </c>
      <c r="C82" s="1121">
        <v>304218604.01000005</v>
      </c>
      <c r="D82" s="1121">
        <v>258035106.34999999</v>
      </c>
    </row>
    <row r="83" spans="1:4">
      <c r="A83" s="121" t="s">
        <v>443</v>
      </c>
    </row>
    <row r="84" spans="1:4">
      <c r="A84" s="127" t="s">
        <v>1473</v>
      </c>
    </row>
    <row r="85" spans="1:4">
      <c r="A85" s="155" t="s">
        <v>1628</v>
      </c>
    </row>
    <row r="86" spans="1:4">
      <c r="A86" s="391" t="s">
        <v>559</v>
      </c>
    </row>
  </sheetData>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5"/>
  <sheetViews>
    <sheetView showGridLines="0" zoomScale="90" zoomScaleNormal="90" workbookViewId="0">
      <pane xSplit="1" ySplit="7" topLeftCell="B9" activePane="bottomRight" state="frozen"/>
      <selection pane="topRight" activeCell="B1" sqref="B1"/>
      <selection pane="bottomLeft" activeCell="A12" sqref="A12"/>
      <selection pane="bottomRight" activeCell="N9" sqref="N9"/>
    </sheetView>
  </sheetViews>
  <sheetFormatPr defaultColWidth="9.140625" defaultRowHeight="12.75"/>
  <cols>
    <col min="1" max="1" width="69.85546875" style="225" customWidth="1"/>
    <col min="2" max="13" width="11.85546875" style="225" customWidth="1"/>
    <col min="14" max="14" width="11.85546875" style="421" customWidth="1"/>
    <col min="15" max="16" width="15.28515625" style="225" customWidth="1"/>
    <col min="17" max="17" width="36.140625" style="225" customWidth="1"/>
    <col min="18" max="18" width="13.85546875" style="378" customWidth="1"/>
    <col min="19" max="19" width="18.5703125" style="225" bestFit="1" customWidth="1"/>
    <col min="20" max="16384" width="9.140625" style="225"/>
  </cols>
  <sheetData>
    <row r="1" spans="1:27" ht="15.75" customHeight="1">
      <c r="A1" s="364" t="s">
        <v>115</v>
      </c>
      <c r="B1" s="364"/>
      <c r="C1" s="364"/>
      <c r="D1" s="364"/>
      <c r="E1" s="364"/>
      <c r="F1" s="364"/>
      <c r="G1" s="364"/>
      <c r="H1" s="364"/>
      <c r="I1" s="364"/>
      <c r="J1" s="364"/>
      <c r="K1" s="364"/>
      <c r="L1" s="364"/>
      <c r="M1" s="364"/>
      <c r="N1" s="757">
        <v>50</v>
      </c>
    </row>
    <row r="2" spans="1:27" s="185" customFormat="1">
      <c r="A2" s="753"/>
      <c r="B2" s="753"/>
      <c r="C2" s="753"/>
      <c r="D2" s="753"/>
      <c r="E2" s="753"/>
      <c r="F2" s="753"/>
      <c r="G2" s="753"/>
      <c r="H2" s="753"/>
      <c r="I2" s="753"/>
      <c r="J2" s="753"/>
      <c r="K2" s="753"/>
      <c r="L2" s="753"/>
      <c r="M2" s="753"/>
      <c r="N2" s="753"/>
      <c r="R2" s="755"/>
    </row>
    <row r="4" spans="1:27" s="311" customFormat="1" ht="15" customHeight="1">
      <c r="A4" s="309" t="s">
        <v>324</v>
      </c>
      <c r="N4" s="422"/>
      <c r="R4" s="423"/>
    </row>
    <row r="5" spans="1:27" s="311" customFormat="1" ht="15" customHeight="1">
      <c r="A5" s="309" t="s">
        <v>1647</v>
      </c>
      <c r="N5" s="422"/>
      <c r="R5" s="423"/>
    </row>
    <row r="6" spans="1:27" s="311" customFormat="1" ht="15" customHeight="1">
      <c r="A6" s="311" t="s">
        <v>181</v>
      </c>
      <c r="N6" s="422"/>
      <c r="R6" s="423"/>
    </row>
    <row r="7" spans="1:27" s="311" customFormat="1"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c r="R7" s="423"/>
    </row>
    <row r="8" spans="1:27" s="311" customFormat="1" ht="15" customHeight="1">
      <c r="A8" s="228" t="s">
        <v>182</v>
      </c>
      <c r="B8" s="1077">
        <v>676474116.20000005</v>
      </c>
      <c r="C8" s="1077">
        <v>672658269.59000003</v>
      </c>
      <c r="D8" s="1077">
        <v>617307862.70999992</v>
      </c>
      <c r="E8" s="1077">
        <v>1611067459.8099999</v>
      </c>
      <c r="F8" s="1077">
        <v>742346608.65999997</v>
      </c>
      <c r="G8" s="1077">
        <v>753967697.5999999</v>
      </c>
      <c r="H8" s="1077">
        <v>732478540.05000007</v>
      </c>
      <c r="I8" s="1077">
        <v>644852061.38</v>
      </c>
      <c r="J8" s="1077">
        <v>649014393.20999992</v>
      </c>
      <c r="K8" s="1077">
        <v>688255734.45000005</v>
      </c>
      <c r="L8" s="1077">
        <v>635182564.56999993</v>
      </c>
      <c r="M8" s="1077">
        <v>635706188.33000004</v>
      </c>
      <c r="N8" s="1077">
        <v>9059311496.5600014</v>
      </c>
      <c r="R8" s="423"/>
    </row>
    <row r="9" spans="1:27" s="311" customFormat="1" ht="15" customHeight="1">
      <c r="A9" s="228" t="s">
        <v>297</v>
      </c>
      <c r="B9" s="1077">
        <v>234354590.53000003</v>
      </c>
      <c r="C9" s="1077">
        <v>224717925.07000002</v>
      </c>
      <c r="D9" s="1077">
        <v>216626306.37999997</v>
      </c>
      <c r="E9" s="1077">
        <v>236092582.71000001</v>
      </c>
      <c r="F9" s="1077">
        <v>313419444.23000002</v>
      </c>
      <c r="G9" s="1077">
        <v>270930518.84999996</v>
      </c>
      <c r="H9" s="1077">
        <v>179577455.25</v>
      </c>
      <c r="I9" s="1077">
        <v>188335297.38999999</v>
      </c>
      <c r="J9" s="1077">
        <v>209784932.60000002</v>
      </c>
      <c r="K9" s="1077">
        <v>171044760.25</v>
      </c>
      <c r="L9" s="1077">
        <v>191402262.25</v>
      </c>
      <c r="M9" s="1077">
        <v>204310158.66999996</v>
      </c>
      <c r="N9" s="1077">
        <v>2640596234.1799994</v>
      </c>
      <c r="O9" s="424"/>
      <c r="P9" s="424"/>
      <c r="Q9" s="424"/>
      <c r="R9" s="423"/>
    </row>
    <row r="10" spans="1:27" s="311" customFormat="1" ht="15" customHeight="1">
      <c r="A10" s="229" t="s">
        <v>505</v>
      </c>
      <c r="B10" s="1079">
        <v>9659914.5200000014</v>
      </c>
      <c r="C10" s="1079">
        <v>39331731.479999997</v>
      </c>
      <c r="D10" s="1079">
        <v>49865021.82</v>
      </c>
      <c r="E10" s="1079">
        <v>26683160.969999999</v>
      </c>
      <c r="F10" s="1079">
        <v>9056775.2300000004</v>
      </c>
      <c r="G10" s="1079">
        <v>57074617</v>
      </c>
      <c r="H10" s="1079">
        <v>23535805.670000002</v>
      </c>
      <c r="I10" s="1079">
        <v>18545770</v>
      </c>
      <c r="J10" s="1079">
        <v>46537931.290000007</v>
      </c>
      <c r="K10" s="1079">
        <v>5106748.96</v>
      </c>
      <c r="L10" s="1079">
        <v>6101171.8600000003</v>
      </c>
      <c r="M10" s="1079">
        <v>32106937.73</v>
      </c>
      <c r="N10" s="1079">
        <v>323605586.53000003</v>
      </c>
      <c r="O10" s="424"/>
      <c r="P10" s="424"/>
      <c r="Q10" s="424"/>
      <c r="R10" s="423"/>
      <c r="S10" s="424"/>
      <c r="T10" s="424"/>
      <c r="U10" s="424"/>
      <c r="V10" s="424"/>
      <c r="W10" s="424"/>
      <c r="X10" s="424"/>
      <c r="Y10" s="424"/>
      <c r="Z10" s="424"/>
      <c r="AA10" s="424"/>
    </row>
    <row r="11" spans="1:27" s="311" customFormat="1" ht="15" customHeight="1">
      <c r="A11" s="229" t="s">
        <v>506</v>
      </c>
      <c r="B11" s="1079">
        <v>198038012.70000002</v>
      </c>
      <c r="C11" s="1079">
        <v>156568360.22</v>
      </c>
      <c r="D11" s="1079">
        <v>147068218.03</v>
      </c>
      <c r="E11" s="1079">
        <v>188098661.86000001</v>
      </c>
      <c r="F11" s="1079">
        <v>283184148.88999999</v>
      </c>
      <c r="G11" s="1079">
        <v>190960851.04999998</v>
      </c>
      <c r="H11" s="1079">
        <v>134678316.75</v>
      </c>
      <c r="I11" s="1079">
        <v>148303235.06999999</v>
      </c>
      <c r="J11" s="1079">
        <v>135514299.53</v>
      </c>
      <c r="K11" s="1079">
        <v>141827658.78999999</v>
      </c>
      <c r="L11" s="1079">
        <v>161959950.79999998</v>
      </c>
      <c r="M11" s="1079">
        <v>144476275.63999999</v>
      </c>
      <c r="N11" s="1079">
        <v>2030677989.3299999</v>
      </c>
      <c r="R11" s="423"/>
    </row>
    <row r="12" spans="1:27" s="311" customFormat="1" ht="15" customHeight="1">
      <c r="A12" s="229" t="s">
        <v>507</v>
      </c>
      <c r="B12" s="1079">
        <v>14809710.65</v>
      </c>
      <c r="C12" s="1079">
        <v>15329634.109999999</v>
      </c>
      <c r="D12" s="1079">
        <v>10371343.030000001</v>
      </c>
      <c r="E12" s="1079">
        <v>11309316.699999999</v>
      </c>
      <c r="F12" s="1079">
        <v>10059012.77</v>
      </c>
      <c r="G12" s="1079">
        <v>12869065.43</v>
      </c>
      <c r="H12" s="1079">
        <v>11649587.059999999</v>
      </c>
      <c r="I12" s="1079">
        <v>11718994.140000001</v>
      </c>
      <c r="J12" s="1079">
        <v>12403654.75</v>
      </c>
      <c r="K12" s="1079">
        <v>10435570.66</v>
      </c>
      <c r="L12" s="1079">
        <v>10868754.050000001</v>
      </c>
      <c r="M12" s="1079">
        <v>11815001.809999999</v>
      </c>
      <c r="N12" s="1079">
        <v>143639645.16</v>
      </c>
      <c r="R12" s="423"/>
    </row>
    <row r="13" spans="1:27" s="311" customFormat="1" ht="15" customHeight="1">
      <c r="A13" s="229" t="s">
        <v>508</v>
      </c>
      <c r="B13" s="1079">
        <v>525423.48</v>
      </c>
      <c r="C13" s="1079">
        <v>0</v>
      </c>
      <c r="D13" s="1079">
        <v>18750</v>
      </c>
      <c r="E13" s="1079">
        <v>9875</v>
      </c>
      <c r="F13" s="1079">
        <v>40317.040000000001</v>
      </c>
      <c r="G13" s="1079">
        <v>80087.73000000001</v>
      </c>
      <c r="H13" s="1079">
        <v>267752.53000000003</v>
      </c>
      <c r="I13" s="1079">
        <v>2980</v>
      </c>
      <c r="J13" s="1079">
        <v>278071.96000000002</v>
      </c>
      <c r="K13" s="1079">
        <v>289758.53000000003</v>
      </c>
      <c r="L13" s="1079">
        <v>63417.91</v>
      </c>
      <c r="M13" s="1079">
        <v>671183.04</v>
      </c>
      <c r="N13" s="1079">
        <v>2247617.2199999997</v>
      </c>
      <c r="R13" s="423"/>
    </row>
    <row r="14" spans="1:27" s="311" customFormat="1" ht="15" customHeight="1">
      <c r="A14" s="229" t="s">
        <v>509</v>
      </c>
      <c r="B14" s="1079">
        <v>4762235.5600000005</v>
      </c>
      <c r="C14" s="1079">
        <v>7478347.0500000007</v>
      </c>
      <c r="D14" s="1079">
        <v>4020905.7</v>
      </c>
      <c r="E14" s="1079">
        <v>4257154.7</v>
      </c>
      <c r="F14" s="1079">
        <v>3954728.98</v>
      </c>
      <c r="G14" s="1079">
        <v>4130675.6500000004</v>
      </c>
      <c r="H14" s="1079">
        <v>4105514.94</v>
      </c>
      <c r="I14" s="1079">
        <v>3899622.2699999996</v>
      </c>
      <c r="J14" s="1079">
        <v>4021335.96</v>
      </c>
      <c r="K14" s="1079">
        <v>4406560.0199999996</v>
      </c>
      <c r="L14" s="1079">
        <v>4051132.5</v>
      </c>
      <c r="M14" s="1079">
        <v>3904389.1399999997</v>
      </c>
      <c r="N14" s="1079">
        <v>52992602.469999999</v>
      </c>
      <c r="R14" s="423"/>
    </row>
    <row r="15" spans="1:27" s="311" customFormat="1" ht="15" customHeight="1">
      <c r="A15" s="229" t="s">
        <v>510</v>
      </c>
      <c r="B15" s="1079">
        <v>3859409.97</v>
      </c>
      <c r="C15" s="1079">
        <v>3795084.49</v>
      </c>
      <c r="D15" s="1079">
        <v>3104039.7600000002</v>
      </c>
      <c r="E15" s="1079">
        <v>3721860.27</v>
      </c>
      <c r="F15" s="1079">
        <v>3818160.23</v>
      </c>
      <c r="G15" s="1079">
        <v>3294772.22</v>
      </c>
      <c r="H15" s="1079">
        <v>2969365.76</v>
      </c>
      <c r="I15" s="1079">
        <v>3412254.2199999997</v>
      </c>
      <c r="J15" s="1079">
        <v>4877362.5500000007</v>
      </c>
      <c r="K15" s="1079">
        <v>4319974.1500000004</v>
      </c>
      <c r="L15" s="1079">
        <v>3473920.07</v>
      </c>
      <c r="M15" s="1079">
        <v>3771079.97</v>
      </c>
      <c r="N15" s="1079">
        <v>44417283.659999996</v>
      </c>
      <c r="R15" s="423"/>
    </row>
    <row r="16" spans="1:27" s="311" customFormat="1" ht="15" customHeight="1">
      <c r="A16" s="229" t="s">
        <v>511</v>
      </c>
      <c r="B16" s="1079">
        <v>2699883.6500000004</v>
      </c>
      <c r="C16" s="1079">
        <v>2214767.7199999997</v>
      </c>
      <c r="D16" s="1079">
        <v>2178028.0399999996</v>
      </c>
      <c r="E16" s="1079">
        <v>2012553.21</v>
      </c>
      <c r="F16" s="1079">
        <v>3306301.09</v>
      </c>
      <c r="G16" s="1079">
        <v>2520449.77</v>
      </c>
      <c r="H16" s="1079">
        <v>2371112.54</v>
      </c>
      <c r="I16" s="1079">
        <v>2452441.69</v>
      </c>
      <c r="J16" s="1079">
        <v>6152276.5599999996</v>
      </c>
      <c r="K16" s="1079">
        <v>4658489.1399999997</v>
      </c>
      <c r="L16" s="1079">
        <v>4883915.0600000005</v>
      </c>
      <c r="M16" s="1079">
        <v>7565291.3399999999</v>
      </c>
      <c r="N16" s="1079">
        <v>43015509.810000002</v>
      </c>
      <c r="R16" s="423"/>
    </row>
    <row r="17" spans="1:27" s="311" customFormat="1" ht="15" customHeight="1">
      <c r="A17" s="228" t="s">
        <v>288</v>
      </c>
      <c r="B17" s="1077">
        <v>343954149.21000004</v>
      </c>
      <c r="C17" s="1077">
        <v>348794683.81</v>
      </c>
      <c r="D17" s="1077">
        <v>338686448.85999995</v>
      </c>
      <c r="E17" s="1077">
        <v>1295886545.29</v>
      </c>
      <c r="F17" s="1077">
        <v>371029484.72999996</v>
      </c>
      <c r="G17" s="1077">
        <v>395438478.67999995</v>
      </c>
      <c r="H17" s="1077">
        <v>457802169.48999995</v>
      </c>
      <c r="I17" s="1077">
        <v>377220972.82999998</v>
      </c>
      <c r="J17" s="1077">
        <v>368143196.04999995</v>
      </c>
      <c r="K17" s="1077">
        <v>386076810.14999998</v>
      </c>
      <c r="L17" s="1077">
        <v>374840014.82999998</v>
      </c>
      <c r="M17" s="1077">
        <v>360811460.81</v>
      </c>
      <c r="N17" s="1077">
        <v>5418684414.7400007</v>
      </c>
      <c r="O17" s="128"/>
      <c r="P17" s="128"/>
      <c r="Q17" s="424"/>
      <c r="R17" s="423"/>
    </row>
    <row r="18" spans="1:27" s="311" customFormat="1" ht="15" customHeight="1">
      <c r="A18" s="229" t="s">
        <v>512</v>
      </c>
      <c r="B18" s="1079">
        <v>340577480.36000001</v>
      </c>
      <c r="C18" s="1079">
        <v>343236687.01999998</v>
      </c>
      <c r="D18" s="1079">
        <v>335124574.78000003</v>
      </c>
      <c r="E18" s="1079">
        <v>1290728041.72</v>
      </c>
      <c r="F18" s="1079">
        <v>364691122.23000002</v>
      </c>
      <c r="G18" s="1079">
        <v>391088424.26999998</v>
      </c>
      <c r="H18" s="1079">
        <v>452131178.5</v>
      </c>
      <c r="I18" s="1079">
        <v>371788435.11000001</v>
      </c>
      <c r="J18" s="1079">
        <v>361746411.84000003</v>
      </c>
      <c r="K18" s="1079">
        <v>381294415.86000001</v>
      </c>
      <c r="L18" s="1079">
        <v>367600031.13</v>
      </c>
      <c r="M18" s="1079">
        <v>354390332.79000002</v>
      </c>
      <c r="N18" s="1079">
        <v>5354397135.6100006</v>
      </c>
      <c r="O18" s="128"/>
      <c r="P18" s="128"/>
      <c r="Q18" s="128"/>
      <c r="R18" s="178"/>
      <c r="S18" s="128"/>
      <c r="T18" s="128"/>
      <c r="U18" s="128"/>
      <c r="V18" s="128"/>
      <c r="W18" s="128"/>
      <c r="X18" s="128"/>
      <c r="Y18" s="128"/>
      <c r="Z18" s="128"/>
      <c r="AA18" s="128"/>
    </row>
    <row r="19" spans="1:27" s="311" customFormat="1" ht="1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109"/>
      <c r="P19" s="109"/>
      <c r="R19" s="423"/>
    </row>
    <row r="20" spans="1:27" s="311" customFormat="1" ht="1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109"/>
      <c r="P20" s="109"/>
      <c r="R20" s="423"/>
    </row>
    <row r="21" spans="1:27" s="311" customFormat="1" ht="15" customHeight="1">
      <c r="A21" s="229" t="s">
        <v>515</v>
      </c>
      <c r="B21" s="1079">
        <v>2514187.42</v>
      </c>
      <c r="C21" s="1079">
        <v>5255367.7</v>
      </c>
      <c r="D21" s="1079">
        <v>3312313.28</v>
      </c>
      <c r="E21" s="1079">
        <v>4821998.21</v>
      </c>
      <c r="F21" s="1079">
        <v>5971728.75</v>
      </c>
      <c r="G21" s="1079">
        <v>3770487.09</v>
      </c>
      <c r="H21" s="1079">
        <v>5148845.2700000005</v>
      </c>
      <c r="I21" s="1079">
        <v>4993023.21</v>
      </c>
      <c r="J21" s="1079">
        <v>3450442.57</v>
      </c>
      <c r="K21" s="1079">
        <v>3712222.7600000002</v>
      </c>
      <c r="L21" s="1079">
        <v>6039061.29</v>
      </c>
      <c r="M21" s="1079">
        <v>4284252.47</v>
      </c>
      <c r="N21" s="1079">
        <v>53273930.019999996</v>
      </c>
      <c r="O21" s="109"/>
      <c r="P21" s="109"/>
      <c r="R21" s="423"/>
    </row>
    <row r="22" spans="1:27" s="309" customFormat="1" ht="15" customHeight="1">
      <c r="A22" s="229" t="s">
        <v>516</v>
      </c>
      <c r="B22" s="1079">
        <v>169405.58</v>
      </c>
      <c r="C22" s="1079">
        <v>296967.67999999999</v>
      </c>
      <c r="D22" s="1079">
        <v>248895.02</v>
      </c>
      <c r="E22" s="1079">
        <v>333506.01</v>
      </c>
      <c r="F22" s="1079">
        <v>362393.4</v>
      </c>
      <c r="G22" s="1079">
        <v>348209.45</v>
      </c>
      <c r="H22" s="1079">
        <v>420455.61</v>
      </c>
      <c r="I22" s="1079">
        <v>438829.4</v>
      </c>
      <c r="J22" s="1079">
        <v>396276.27</v>
      </c>
      <c r="K22" s="1079">
        <v>288114.94</v>
      </c>
      <c r="L22" s="1079">
        <v>307296.14</v>
      </c>
      <c r="M22" s="1079">
        <v>368108.87</v>
      </c>
      <c r="N22" s="1079">
        <v>3978458.37</v>
      </c>
      <c r="O22" s="109"/>
      <c r="P22" s="109"/>
      <c r="R22" s="425"/>
    </row>
    <row r="23" spans="1:27" s="311" customFormat="1" ht="15" customHeight="1">
      <c r="A23" s="229" t="s">
        <v>517</v>
      </c>
      <c r="B23" s="1079">
        <v>0</v>
      </c>
      <c r="C23" s="1079">
        <v>0</v>
      </c>
      <c r="D23" s="1079">
        <v>0</v>
      </c>
      <c r="E23" s="1079">
        <v>0</v>
      </c>
      <c r="F23" s="1079">
        <v>0</v>
      </c>
      <c r="G23" s="1079">
        <v>0</v>
      </c>
      <c r="H23" s="1079">
        <v>0</v>
      </c>
      <c r="I23" s="1079">
        <v>0</v>
      </c>
      <c r="J23" s="1079">
        <v>0</v>
      </c>
      <c r="K23" s="1079">
        <v>0</v>
      </c>
      <c r="L23" s="1079">
        <v>0</v>
      </c>
      <c r="M23" s="1079">
        <v>0</v>
      </c>
      <c r="N23" s="1079">
        <v>0</v>
      </c>
      <c r="O23" s="109"/>
      <c r="P23" s="109"/>
      <c r="R23" s="423"/>
    </row>
    <row r="24" spans="1:27" s="311" customFormat="1" ht="15" customHeight="1">
      <c r="A24" s="229" t="s">
        <v>518</v>
      </c>
      <c r="B24" s="1079">
        <v>346205.46</v>
      </c>
      <c r="C24" s="1079">
        <v>0</v>
      </c>
      <c r="D24" s="1079">
        <v>0</v>
      </c>
      <c r="E24" s="1079">
        <v>2330</v>
      </c>
      <c r="F24" s="1079">
        <v>2073.7799999999997</v>
      </c>
      <c r="G24" s="1079">
        <v>115270.46</v>
      </c>
      <c r="H24" s="1079">
        <v>505.06</v>
      </c>
      <c r="I24" s="1079">
        <v>0</v>
      </c>
      <c r="J24" s="1079">
        <v>536260.56000000006</v>
      </c>
      <c r="K24" s="1079">
        <v>780757.56</v>
      </c>
      <c r="L24" s="1079">
        <v>3571.8599999999997</v>
      </c>
      <c r="M24" s="1079">
        <v>227.28</v>
      </c>
      <c r="N24" s="1079">
        <v>1787202.0200000003</v>
      </c>
      <c r="O24" s="109"/>
      <c r="P24" s="109"/>
      <c r="R24" s="423"/>
    </row>
    <row r="25" spans="1:27" s="311" customFormat="1" ht="15" customHeight="1">
      <c r="A25" s="229" t="s">
        <v>519</v>
      </c>
      <c r="B25" s="1079">
        <v>173102.73</v>
      </c>
      <c r="C25" s="1079">
        <v>5000</v>
      </c>
      <c r="D25" s="1079">
        <v>0</v>
      </c>
      <c r="E25" s="1079">
        <v>0</v>
      </c>
      <c r="F25" s="1079">
        <v>746.89</v>
      </c>
      <c r="G25" s="1079">
        <v>57775.23</v>
      </c>
      <c r="H25" s="1079">
        <v>100252.03</v>
      </c>
      <c r="I25" s="1079">
        <v>0</v>
      </c>
      <c r="J25" s="1079">
        <v>1744985.28</v>
      </c>
      <c r="K25" s="1079">
        <v>303.02999999999997</v>
      </c>
      <c r="L25" s="1079">
        <v>888516.03</v>
      </c>
      <c r="M25" s="1079">
        <v>1767716.0599999998</v>
      </c>
      <c r="N25" s="1079">
        <v>4738397.28</v>
      </c>
      <c r="O25" s="109"/>
      <c r="P25" s="109"/>
      <c r="R25" s="423"/>
    </row>
    <row r="26" spans="1:27" s="311" customFormat="1" ht="15" customHeight="1">
      <c r="A26" s="229" t="s">
        <v>520</v>
      </c>
      <c r="B26" s="1079">
        <v>173767.66</v>
      </c>
      <c r="C26" s="1079">
        <v>661.41</v>
      </c>
      <c r="D26" s="1079">
        <v>665.78</v>
      </c>
      <c r="E26" s="1079">
        <v>669.35</v>
      </c>
      <c r="F26" s="1079">
        <v>1419.68</v>
      </c>
      <c r="G26" s="1079">
        <v>58312.18</v>
      </c>
      <c r="H26" s="1079">
        <v>933.02</v>
      </c>
      <c r="I26" s="1079">
        <v>685.11</v>
      </c>
      <c r="J26" s="1079">
        <v>268819.53000000003</v>
      </c>
      <c r="K26" s="1079">
        <v>996</v>
      </c>
      <c r="L26" s="1079">
        <v>1538.38</v>
      </c>
      <c r="M26" s="1079">
        <v>823.34</v>
      </c>
      <c r="N26" s="1079">
        <v>509291.44</v>
      </c>
      <c r="O26" s="109"/>
      <c r="P26" s="109"/>
      <c r="R26" s="423"/>
    </row>
    <row r="27" spans="1:27" s="311" customFormat="1" ht="15" customHeight="1">
      <c r="A27" s="228" t="s">
        <v>287</v>
      </c>
      <c r="B27" s="1077">
        <v>89485747.680000007</v>
      </c>
      <c r="C27" s="1077">
        <v>93066790.300000012</v>
      </c>
      <c r="D27" s="1077">
        <v>54567701.370000005</v>
      </c>
      <c r="E27" s="1077">
        <v>66086700.009999998</v>
      </c>
      <c r="F27" s="1077">
        <v>46055037.049999997</v>
      </c>
      <c r="G27" s="1077">
        <v>75862394.530000001</v>
      </c>
      <c r="H27" s="1077">
        <v>82595572.180000007</v>
      </c>
      <c r="I27" s="1077">
        <v>65869506.769999996</v>
      </c>
      <c r="J27" s="1077">
        <v>60798474</v>
      </c>
      <c r="K27" s="1077">
        <v>121844058.97</v>
      </c>
      <c r="L27" s="1077">
        <v>54978534.579999998</v>
      </c>
      <c r="M27" s="1077">
        <v>58873182.770000003</v>
      </c>
      <c r="N27" s="1077">
        <v>870083700.21000016</v>
      </c>
      <c r="O27" s="109"/>
      <c r="P27" s="109"/>
      <c r="R27" s="423"/>
    </row>
    <row r="28" spans="1:27" s="311" customFormat="1" ht="15" customHeight="1">
      <c r="A28" s="229" t="s">
        <v>521</v>
      </c>
      <c r="B28" s="1079">
        <v>38065558.710000001</v>
      </c>
      <c r="C28" s="1079">
        <v>20194086.77</v>
      </c>
      <c r="D28" s="1079">
        <v>14955198.09</v>
      </c>
      <c r="E28" s="1079">
        <v>16952488.310000002</v>
      </c>
      <c r="F28" s="1079">
        <v>13704910.940000001</v>
      </c>
      <c r="G28" s="1079">
        <v>41212648.539999999</v>
      </c>
      <c r="H28" s="1079">
        <v>41554375.32</v>
      </c>
      <c r="I28" s="1079">
        <v>40510579.519999996</v>
      </c>
      <c r="J28" s="1079">
        <v>13216779.239999998</v>
      </c>
      <c r="K28" s="1079">
        <v>84737607.709999993</v>
      </c>
      <c r="L28" s="1079">
        <v>22177750.130000003</v>
      </c>
      <c r="M28" s="1079">
        <v>17559716.189999998</v>
      </c>
      <c r="N28" s="1079">
        <v>364841699.46999997</v>
      </c>
      <c r="O28" s="129"/>
      <c r="P28" s="129"/>
      <c r="R28" s="423"/>
    </row>
    <row r="29" spans="1:27" s="311" customFormat="1" ht="15" customHeight="1">
      <c r="A29" s="229" t="s">
        <v>522</v>
      </c>
      <c r="B29" s="1079">
        <v>3171435.67</v>
      </c>
      <c r="C29" s="1079">
        <v>2215623.41</v>
      </c>
      <c r="D29" s="1079">
        <v>1344404.05</v>
      </c>
      <c r="E29" s="1079">
        <v>2980377.8000000003</v>
      </c>
      <c r="F29" s="1079">
        <v>2006536.3399999999</v>
      </c>
      <c r="G29" s="1079">
        <v>2180425.6</v>
      </c>
      <c r="H29" s="1079">
        <v>2945903.25</v>
      </c>
      <c r="I29" s="1079">
        <v>1927396.7</v>
      </c>
      <c r="J29" s="1079">
        <v>2151453.38</v>
      </c>
      <c r="K29" s="1079">
        <v>3934709.08</v>
      </c>
      <c r="L29" s="1079">
        <v>1812197.3299999998</v>
      </c>
      <c r="M29" s="1079">
        <v>1979906.5699999998</v>
      </c>
      <c r="N29" s="1079">
        <v>28650369.179999992</v>
      </c>
      <c r="O29" s="129"/>
      <c r="P29" s="128"/>
      <c r="Q29" s="109"/>
      <c r="R29" s="423"/>
    </row>
    <row r="30" spans="1:27" s="311" customFormat="1" ht="15" customHeight="1">
      <c r="A30" s="229" t="s">
        <v>523</v>
      </c>
      <c r="B30" s="1079">
        <v>15667141.43</v>
      </c>
      <c r="C30" s="1079">
        <v>18813023.540000003</v>
      </c>
      <c r="D30" s="1079">
        <v>11351976.07</v>
      </c>
      <c r="E30" s="1079">
        <v>9751721.6600000001</v>
      </c>
      <c r="F30" s="1079">
        <v>7432231.0800000001</v>
      </c>
      <c r="G30" s="1079">
        <v>12412697.390000001</v>
      </c>
      <c r="H30" s="1079">
        <v>12390917.699999999</v>
      </c>
      <c r="I30" s="1079">
        <v>5760047.3899999997</v>
      </c>
      <c r="J30" s="1079">
        <v>22189272.700000003</v>
      </c>
      <c r="K30" s="1079">
        <v>10893315.229999999</v>
      </c>
      <c r="L30" s="1079">
        <v>7266479.4000000004</v>
      </c>
      <c r="M30" s="1079">
        <v>14611826.91</v>
      </c>
      <c r="N30" s="1079">
        <v>148540650.50000003</v>
      </c>
      <c r="O30" s="109"/>
      <c r="P30" s="128"/>
      <c r="R30" s="423"/>
    </row>
    <row r="31" spans="1:27" s="175" customFormat="1" ht="15" customHeight="1">
      <c r="A31" s="229" t="s">
        <v>524</v>
      </c>
      <c r="B31" s="1079">
        <v>1419066.96</v>
      </c>
      <c r="C31" s="1079">
        <v>578959.54</v>
      </c>
      <c r="D31" s="1079">
        <v>512588.08</v>
      </c>
      <c r="E31" s="1079">
        <v>498047.77</v>
      </c>
      <c r="F31" s="1079">
        <v>498679.9</v>
      </c>
      <c r="G31" s="1079">
        <v>576120.88</v>
      </c>
      <c r="H31" s="1079">
        <v>740851.7</v>
      </c>
      <c r="I31" s="1079">
        <v>481521.25</v>
      </c>
      <c r="J31" s="1079">
        <v>462641.95999999996</v>
      </c>
      <c r="K31" s="1079">
        <v>447175.23</v>
      </c>
      <c r="L31" s="1079">
        <v>669292.32000000007</v>
      </c>
      <c r="M31" s="1079">
        <v>451313.39</v>
      </c>
      <c r="N31" s="1079">
        <v>7336258.9799999995</v>
      </c>
      <c r="O31" s="109"/>
      <c r="P31" s="128"/>
      <c r="R31" s="383"/>
    </row>
    <row r="32" spans="1:27" s="311" customFormat="1" ht="15" customHeight="1">
      <c r="A32" s="229" t="s">
        <v>525</v>
      </c>
      <c r="B32" s="1079">
        <v>45018</v>
      </c>
      <c r="C32" s="1079">
        <v>46624</v>
      </c>
      <c r="D32" s="1079">
        <v>46624</v>
      </c>
      <c r="E32" s="1079">
        <v>46624</v>
      </c>
      <c r="F32" s="1079">
        <v>46624</v>
      </c>
      <c r="G32" s="1079">
        <v>46624</v>
      </c>
      <c r="H32" s="1079">
        <v>46624</v>
      </c>
      <c r="I32" s="1079">
        <v>46624</v>
      </c>
      <c r="J32" s="1079">
        <v>46624</v>
      </c>
      <c r="K32" s="1079">
        <v>46624</v>
      </c>
      <c r="L32" s="1079">
        <v>46624</v>
      </c>
      <c r="M32" s="1079">
        <v>46624</v>
      </c>
      <c r="N32" s="1079">
        <v>557882</v>
      </c>
      <c r="O32" s="129"/>
      <c r="P32" s="129"/>
      <c r="R32" s="423"/>
    </row>
    <row r="33" spans="1:28" s="311" customFormat="1" ht="15" customHeight="1">
      <c r="A33" s="229" t="s">
        <v>526</v>
      </c>
      <c r="B33" s="1079">
        <v>4918254.25</v>
      </c>
      <c r="C33" s="1079">
        <v>35407550.170000002</v>
      </c>
      <c r="D33" s="1079">
        <v>8070628.9900000002</v>
      </c>
      <c r="E33" s="1079">
        <v>8041571.2799999993</v>
      </c>
      <c r="F33" s="1079">
        <v>4135597.19</v>
      </c>
      <c r="G33" s="1079">
        <v>2492413.0499999998</v>
      </c>
      <c r="H33" s="1079">
        <v>2304508.61</v>
      </c>
      <c r="I33" s="1079">
        <v>2290558</v>
      </c>
      <c r="J33" s="1079">
        <v>5756525.3199999994</v>
      </c>
      <c r="K33" s="1079">
        <v>5850147.5199999996</v>
      </c>
      <c r="L33" s="1079">
        <v>4428281.46</v>
      </c>
      <c r="M33" s="1079">
        <v>2401577.65</v>
      </c>
      <c r="N33" s="1079">
        <v>86097613.48999998</v>
      </c>
      <c r="O33" s="128"/>
      <c r="P33" s="128"/>
      <c r="Q33" s="424"/>
      <c r="R33" s="423"/>
    </row>
    <row r="34" spans="1:28" s="311" customFormat="1" ht="1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128"/>
      <c r="P34" s="128"/>
      <c r="Q34" s="424"/>
      <c r="R34" s="423"/>
    </row>
    <row r="35" spans="1:28" s="311" customFormat="1" ht="15" customHeight="1">
      <c r="A35" s="229" t="s">
        <v>528</v>
      </c>
      <c r="B35" s="1079">
        <v>26199272.66</v>
      </c>
      <c r="C35" s="1079">
        <v>15810922.870000001</v>
      </c>
      <c r="D35" s="1079">
        <v>18286282.09</v>
      </c>
      <c r="E35" s="1079">
        <v>27815869.189999998</v>
      </c>
      <c r="F35" s="1079">
        <v>18230457.600000001</v>
      </c>
      <c r="G35" s="1079">
        <v>16941465.07</v>
      </c>
      <c r="H35" s="1079">
        <v>22612391.600000001</v>
      </c>
      <c r="I35" s="1079">
        <v>14852779.91</v>
      </c>
      <c r="J35" s="1079">
        <v>16975177.400000002</v>
      </c>
      <c r="K35" s="1079">
        <v>15934480.199999999</v>
      </c>
      <c r="L35" s="1079">
        <v>18577909.939999998</v>
      </c>
      <c r="M35" s="1079">
        <v>21822218.060000002</v>
      </c>
      <c r="N35" s="1079">
        <v>234059226.58999997</v>
      </c>
      <c r="O35" s="128"/>
      <c r="P35" s="128"/>
      <c r="Q35" s="128"/>
      <c r="R35" s="178"/>
      <c r="S35" s="128"/>
      <c r="T35" s="128"/>
      <c r="U35" s="128"/>
      <c r="V35" s="128"/>
      <c r="W35" s="128"/>
      <c r="X35" s="128"/>
      <c r="Y35" s="128"/>
      <c r="Z35" s="128"/>
      <c r="AA35" s="128"/>
      <c r="AB35" s="128"/>
    </row>
    <row r="36" spans="1:28" s="311" customFormat="1" ht="15" customHeight="1">
      <c r="A36" s="228" t="s">
        <v>285</v>
      </c>
      <c r="B36" s="1077">
        <v>8679628.7799999993</v>
      </c>
      <c r="C36" s="1077">
        <v>6078870.4100000001</v>
      </c>
      <c r="D36" s="1077">
        <v>7427406.1000000006</v>
      </c>
      <c r="E36" s="1077">
        <v>13001631.800000001</v>
      </c>
      <c r="F36" s="1077">
        <v>11842642.65</v>
      </c>
      <c r="G36" s="1077">
        <v>11736305.539999999</v>
      </c>
      <c r="H36" s="1077">
        <v>12503343.130000001</v>
      </c>
      <c r="I36" s="1077">
        <v>13426284.390000001</v>
      </c>
      <c r="J36" s="1077">
        <v>10287790.560000001</v>
      </c>
      <c r="K36" s="1077">
        <v>9290105.0800000001</v>
      </c>
      <c r="L36" s="1077">
        <v>13961752.91</v>
      </c>
      <c r="M36" s="1077">
        <v>11711386.08</v>
      </c>
      <c r="N36" s="1077">
        <v>129947147.42999999</v>
      </c>
      <c r="O36" s="109"/>
      <c r="P36" s="109"/>
      <c r="R36" s="423"/>
    </row>
    <row r="37" spans="1:28" s="311" customFormat="1" ht="15" customHeight="1">
      <c r="A37" s="228" t="s">
        <v>184</v>
      </c>
      <c r="B37" s="1077">
        <v>97848637.420000017</v>
      </c>
      <c r="C37" s="1077">
        <v>83067983.650000021</v>
      </c>
      <c r="D37" s="1077">
        <v>161499127.59999999</v>
      </c>
      <c r="E37" s="1077">
        <v>247141305.43000001</v>
      </c>
      <c r="F37" s="1077">
        <v>116053969.86999999</v>
      </c>
      <c r="G37" s="1077">
        <v>103151811.92000002</v>
      </c>
      <c r="H37" s="1077">
        <v>89137727.24000001</v>
      </c>
      <c r="I37" s="1077">
        <v>68405440.069999993</v>
      </c>
      <c r="J37" s="1077">
        <v>168129940.71999997</v>
      </c>
      <c r="K37" s="1077">
        <v>192994760.20999998</v>
      </c>
      <c r="L37" s="1077">
        <v>86344499.800000012</v>
      </c>
      <c r="M37" s="1077">
        <v>84608860.24000001</v>
      </c>
      <c r="N37" s="1077">
        <v>1498384064.1700001</v>
      </c>
      <c r="O37" s="109"/>
      <c r="P37" s="109"/>
      <c r="R37" s="423"/>
    </row>
    <row r="38" spans="1:28" s="309" customFormat="1" ht="15" customHeight="1">
      <c r="A38" s="229" t="s">
        <v>529</v>
      </c>
      <c r="B38" s="1079">
        <v>54811112.700000003</v>
      </c>
      <c r="C38" s="1079">
        <v>36736665.670000002</v>
      </c>
      <c r="D38" s="1079">
        <v>49751626.969999999</v>
      </c>
      <c r="E38" s="1079">
        <v>39425772.130000003</v>
      </c>
      <c r="F38" s="1079">
        <v>67683424.069999993</v>
      </c>
      <c r="G38" s="1079">
        <v>48840118.759999998</v>
      </c>
      <c r="H38" s="1079">
        <v>50790595.210000001</v>
      </c>
      <c r="I38" s="1079">
        <v>29315157.68</v>
      </c>
      <c r="J38" s="1079">
        <v>53061741.560000002</v>
      </c>
      <c r="K38" s="1079">
        <v>46005794.630000003</v>
      </c>
      <c r="L38" s="1079">
        <v>46507791.119999997</v>
      </c>
      <c r="M38" s="1079">
        <v>54385536.329999998</v>
      </c>
      <c r="N38" s="1079">
        <v>577315336.83000004</v>
      </c>
      <c r="O38" s="115"/>
      <c r="P38" s="115"/>
      <c r="R38" s="425"/>
    </row>
    <row r="39" spans="1:28" s="173" customFormat="1" ht="15" customHeight="1">
      <c r="A39" s="229" t="s">
        <v>530</v>
      </c>
      <c r="B39" s="1079">
        <v>20928699.16</v>
      </c>
      <c r="C39" s="1079">
        <v>10948174.48</v>
      </c>
      <c r="D39" s="1079">
        <v>6646963.8899999997</v>
      </c>
      <c r="E39" s="1079">
        <v>182410516.03</v>
      </c>
      <c r="F39" s="1079">
        <v>23019501.079999998</v>
      </c>
      <c r="G39" s="1079">
        <v>12126012.859999999</v>
      </c>
      <c r="H39" s="1079">
        <v>19266736.670000002</v>
      </c>
      <c r="I39" s="1079">
        <v>7540520.2400000002</v>
      </c>
      <c r="J39" s="1079">
        <v>17173916.41</v>
      </c>
      <c r="K39" s="1079">
        <v>126387785.23</v>
      </c>
      <c r="L39" s="1079">
        <v>11888112.5</v>
      </c>
      <c r="M39" s="1079">
        <v>8198839.2199999997</v>
      </c>
      <c r="N39" s="1079">
        <v>446535777.7700001</v>
      </c>
      <c r="R39" s="384"/>
    </row>
    <row r="40" spans="1:28" s="311" customFormat="1" ht="15" customHeight="1">
      <c r="A40" s="229" t="s">
        <v>531</v>
      </c>
      <c r="B40" s="1079">
        <v>10126865.84</v>
      </c>
      <c r="C40" s="1079">
        <v>27059611.030000001</v>
      </c>
      <c r="D40" s="1079">
        <v>89774912.290000007</v>
      </c>
      <c r="E40" s="1079">
        <v>14031954</v>
      </c>
      <c r="F40" s="1079">
        <v>8674445.3499999996</v>
      </c>
      <c r="G40" s="1079">
        <v>10471905.33</v>
      </c>
      <c r="H40" s="1079">
        <v>4875347.3</v>
      </c>
      <c r="I40" s="1079">
        <v>16406671.800000001</v>
      </c>
      <c r="J40" s="1079">
        <v>79903702.159999996</v>
      </c>
      <c r="K40" s="1079">
        <v>7941911.5700000003</v>
      </c>
      <c r="L40" s="1079">
        <v>4852047.83</v>
      </c>
      <c r="M40" s="1079">
        <v>5693138.9699999997</v>
      </c>
      <c r="N40" s="1079">
        <v>279812513.47000009</v>
      </c>
      <c r="R40" s="423"/>
    </row>
    <row r="41" spans="1:28" s="311" customFormat="1" ht="15" customHeight="1">
      <c r="A41" s="229" t="s">
        <v>532</v>
      </c>
      <c r="B41" s="1079">
        <v>2387018.79</v>
      </c>
      <c r="C41" s="1079">
        <v>1183395.18</v>
      </c>
      <c r="D41" s="1079">
        <v>2752831.34</v>
      </c>
      <c r="E41" s="1079">
        <v>1042963.81</v>
      </c>
      <c r="F41" s="1079">
        <v>2509059.31</v>
      </c>
      <c r="G41" s="1079">
        <v>2424641.7799999998</v>
      </c>
      <c r="H41" s="1079">
        <v>3578931.29</v>
      </c>
      <c r="I41" s="1079">
        <v>1622281.42</v>
      </c>
      <c r="J41" s="1079">
        <v>1731628.57</v>
      </c>
      <c r="K41" s="1079">
        <v>2303101.0099999998</v>
      </c>
      <c r="L41" s="1079">
        <v>4012938.49</v>
      </c>
      <c r="M41" s="1079">
        <v>2116429.4300000002</v>
      </c>
      <c r="N41" s="1079">
        <v>27665220.420000002</v>
      </c>
      <c r="O41" s="424"/>
      <c r="P41" s="424"/>
      <c r="Q41" s="424"/>
      <c r="R41" s="423"/>
    </row>
    <row r="42" spans="1:28" s="311" customFormat="1" ht="1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287"/>
      <c r="P42" s="287"/>
      <c r="Q42" s="287"/>
      <c r="R42" s="384"/>
      <c r="S42" s="287"/>
      <c r="T42" s="287"/>
      <c r="U42" s="287"/>
      <c r="V42" s="287"/>
      <c r="W42" s="287"/>
      <c r="X42" s="287"/>
      <c r="Y42" s="287"/>
      <c r="Z42" s="287"/>
      <c r="AA42" s="287"/>
    </row>
    <row r="43" spans="1:28" s="311" customFormat="1" ht="15" customHeight="1">
      <c r="A43" s="229" t="s">
        <v>730</v>
      </c>
      <c r="B43" s="1079">
        <v>282640.7</v>
      </c>
      <c r="C43" s="1079">
        <v>206558.31</v>
      </c>
      <c r="D43" s="1079">
        <v>312175.98</v>
      </c>
      <c r="E43" s="1079">
        <v>229751.81</v>
      </c>
      <c r="F43" s="1079">
        <v>244678.7</v>
      </c>
      <c r="G43" s="1079">
        <v>198348.37</v>
      </c>
      <c r="H43" s="1079">
        <v>229429.39</v>
      </c>
      <c r="I43" s="1079">
        <v>169790.26</v>
      </c>
      <c r="J43" s="1079">
        <v>394444.38</v>
      </c>
      <c r="K43" s="1079">
        <v>142370.48000000001</v>
      </c>
      <c r="L43" s="1079">
        <v>169227.45</v>
      </c>
      <c r="M43" s="1079">
        <v>153695.76</v>
      </c>
      <c r="N43" s="1079">
        <v>2733111.5900000008</v>
      </c>
      <c r="R43" s="423"/>
    </row>
    <row r="44" spans="1:28" s="311" customFormat="1" ht="15" customHeight="1">
      <c r="A44" s="229" t="s">
        <v>535</v>
      </c>
      <c r="B44" s="1079">
        <v>1509459.5</v>
      </c>
      <c r="C44" s="1079">
        <v>936000</v>
      </c>
      <c r="D44" s="1079">
        <v>1234911.03</v>
      </c>
      <c r="E44" s="1079">
        <v>1100976</v>
      </c>
      <c r="F44" s="1079">
        <v>927000</v>
      </c>
      <c r="G44" s="1079">
        <v>18517668</v>
      </c>
      <c r="H44" s="1079">
        <v>770180</v>
      </c>
      <c r="I44" s="1079">
        <v>2085500</v>
      </c>
      <c r="J44" s="1079">
        <v>5690300</v>
      </c>
      <c r="K44" s="1079">
        <v>752800</v>
      </c>
      <c r="L44" s="1079">
        <v>10437869.48</v>
      </c>
      <c r="M44" s="1079">
        <v>841819</v>
      </c>
      <c r="N44" s="1079">
        <v>44804483.010000005</v>
      </c>
      <c r="R44" s="423"/>
    </row>
    <row r="45" spans="1:28" s="311" customFormat="1" ht="15" customHeight="1">
      <c r="A45" s="229" t="s">
        <v>536</v>
      </c>
      <c r="B45" s="1079">
        <v>0</v>
      </c>
      <c r="C45" s="1079">
        <v>0</v>
      </c>
      <c r="D45" s="1079">
        <v>0</v>
      </c>
      <c r="E45" s="1079">
        <v>0</v>
      </c>
      <c r="F45" s="1079">
        <v>0</v>
      </c>
      <c r="G45" s="1079">
        <v>0</v>
      </c>
      <c r="H45" s="1079">
        <v>0</v>
      </c>
      <c r="I45" s="1079">
        <v>0</v>
      </c>
      <c r="J45" s="1079">
        <v>0</v>
      </c>
      <c r="K45" s="1079">
        <v>0</v>
      </c>
      <c r="L45" s="1079">
        <v>0</v>
      </c>
      <c r="M45" s="1079">
        <v>0</v>
      </c>
      <c r="N45" s="1079">
        <v>0</v>
      </c>
      <c r="R45" s="423"/>
    </row>
    <row r="46" spans="1:28" s="311" customFormat="1" ht="15" customHeight="1">
      <c r="A46" s="229" t="s">
        <v>537</v>
      </c>
      <c r="B46" s="1079">
        <v>7802840.7300000004</v>
      </c>
      <c r="C46" s="1079">
        <v>5997578.9799999995</v>
      </c>
      <c r="D46" s="1079">
        <v>11025706.1</v>
      </c>
      <c r="E46" s="1079">
        <v>8899371.6499999985</v>
      </c>
      <c r="F46" s="1079">
        <v>12995861.360000001</v>
      </c>
      <c r="G46" s="1079">
        <v>10573116.82</v>
      </c>
      <c r="H46" s="1079">
        <v>9626507.3800000027</v>
      </c>
      <c r="I46" s="1079">
        <v>11265518.67</v>
      </c>
      <c r="J46" s="1079">
        <v>10174207.640000001</v>
      </c>
      <c r="K46" s="1079">
        <v>9460997.290000001</v>
      </c>
      <c r="L46" s="1079">
        <v>8476512.9299999997</v>
      </c>
      <c r="M46" s="1079">
        <v>13219401.530000001</v>
      </c>
      <c r="N46" s="1079">
        <v>119517621.08000001</v>
      </c>
      <c r="R46" s="423"/>
    </row>
    <row r="47" spans="1:28" s="311" customFormat="1" ht="15" customHeight="1">
      <c r="A47" s="228" t="s">
        <v>299</v>
      </c>
      <c r="B47" s="1077">
        <v>774189153.97000015</v>
      </c>
      <c r="C47" s="1077">
        <v>604537915.41999996</v>
      </c>
      <c r="D47" s="1077">
        <v>532623978.81999993</v>
      </c>
      <c r="E47" s="1077">
        <v>626217525.61000001</v>
      </c>
      <c r="F47" s="1077">
        <v>590771057.03999996</v>
      </c>
      <c r="G47" s="1077">
        <v>586604358.16999996</v>
      </c>
      <c r="H47" s="1077">
        <v>589626611.73000002</v>
      </c>
      <c r="I47" s="1077">
        <v>596114054.28000009</v>
      </c>
      <c r="J47" s="1077">
        <v>589462420.66999996</v>
      </c>
      <c r="K47" s="1077">
        <v>563676948.28999996</v>
      </c>
      <c r="L47" s="1077">
        <v>630355034.43999994</v>
      </c>
      <c r="M47" s="1077">
        <v>679506571.3299998</v>
      </c>
      <c r="N47" s="1077">
        <v>7363685629.7699995</v>
      </c>
      <c r="O47" s="128"/>
      <c r="P47" s="128"/>
      <c r="Q47" s="424"/>
      <c r="R47" s="423"/>
    </row>
    <row r="48" spans="1:28" s="311" customFormat="1" ht="15" customHeight="1">
      <c r="A48" s="228" t="s">
        <v>300</v>
      </c>
      <c r="B48" s="1077">
        <v>706186921.70000005</v>
      </c>
      <c r="C48" s="1077">
        <v>548898812.93000007</v>
      </c>
      <c r="D48" s="1077">
        <v>470095819.78999996</v>
      </c>
      <c r="E48" s="1077">
        <v>559685970.46000004</v>
      </c>
      <c r="F48" s="1077">
        <v>522645378.40999997</v>
      </c>
      <c r="G48" s="1077">
        <v>527767620.01999998</v>
      </c>
      <c r="H48" s="1077">
        <v>515606735.56999999</v>
      </c>
      <c r="I48" s="1077">
        <v>542368353.69000006</v>
      </c>
      <c r="J48" s="1077">
        <v>528101360.88999999</v>
      </c>
      <c r="K48" s="1077">
        <v>502564412.5</v>
      </c>
      <c r="L48" s="1077">
        <v>573760115.09000003</v>
      </c>
      <c r="M48" s="1077">
        <v>582818407.04999995</v>
      </c>
      <c r="N48" s="1077">
        <v>6580499908.1000004</v>
      </c>
      <c r="R48" s="423"/>
    </row>
    <row r="49" spans="1:18" s="175" customFormat="1" ht="15" customHeight="1">
      <c r="A49" s="229" t="s">
        <v>538</v>
      </c>
      <c r="B49" s="1079">
        <v>706186921.70000005</v>
      </c>
      <c r="C49" s="1079">
        <v>548898812.93000007</v>
      </c>
      <c r="D49" s="1079">
        <v>470095819.78999996</v>
      </c>
      <c r="E49" s="1079">
        <v>559685970.46000004</v>
      </c>
      <c r="F49" s="1079">
        <v>522645378.40999997</v>
      </c>
      <c r="G49" s="1079">
        <v>527767620.01999998</v>
      </c>
      <c r="H49" s="1079">
        <v>515606735.56999999</v>
      </c>
      <c r="I49" s="1079">
        <v>542368353.69000006</v>
      </c>
      <c r="J49" s="1079">
        <v>528101360.88999999</v>
      </c>
      <c r="K49" s="1079">
        <v>502564412.5</v>
      </c>
      <c r="L49" s="1079">
        <v>573760115.09000003</v>
      </c>
      <c r="M49" s="1079">
        <v>582818407.04999995</v>
      </c>
      <c r="N49" s="1079">
        <v>6580499908.1000004</v>
      </c>
      <c r="R49" s="383"/>
    </row>
    <row r="50" spans="1:18" s="175" customFormat="1" ht="15" customHeight="1">
      <c r="A50" s="228" t="s">
        <v>290</v>
      </c>
      <c r="B50" s="1077">
        <v>1488508.69</v>
      </c>
      <c r="C50" s="1077">
        <v>1650858.89</v>
      </c>
      <c r="D50" s="1077">
        <v>1602378.9100000001</v>
      </c>
      <c r="E50" s="1077">
        <v>1817748.66</v>
      </c>
      <c r="F50" s="1077">
        <v>1752195.33</v>
      </c>
      <c r="G50" s="1077">
        <v>1743540.78</v>
      </c>
      <c r="H50" s="1077">
        <v>1767050.51</v>
      </c>
      <c r="I50" s="1077">
        <v>1788329.91</v>
      </c>
      <c r="J50" s="1077">
        <v>1751201.41</v>
      </c>
      <c r="K50" s="1077">
        <v>1792850.8</v>
      </c>
      <c r="L50" s="1077">
        <v>1754846.68</v>
      </c>
      <c r="M50" s="1077">
        <v>1991048.17</v>
      </c>
      <c r="N50" s="1077">
        <v>20900558.740000002</v>
      </c>
      <c r="R50" s="383"/>
    </row>
    <row r="51" spans="1:18" s="175" customFormat="1" ht="1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R51" s="383"/>
    </row>
    <row r="52" spans="1:18" s="175" customFormat="1"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R52" s="383"/>
    </row>
    <row r="53" spans="1:18" s="175" customFormat="1" ht="1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R53" s="383"/>
    </row>
    <row r="54" spans="1:18" s="175" customFormat="1" ht="1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R54" s="383"/>
    </row>
    <row r="55" spans="1:18" s="175" customFormat="1" ht="15"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R55" s="383"/>
    </row>
    <row r="56" spans="1:18" s="311" customFormat="1" ht="15" customHeight="1">
      <c r="A56" s="229" t="s">
        <v>544</v>
      </c>
      <c r="B56" s="1079">
        <v>1488508.69</v>
      </c>
      <c r="C56" s="1079">
        <v>1650858.89</v>
      </c>
      <c r="D56" s="1079">
        <v>1602378.9100000001</v>
      </c>
      <c r="E56" s="1079">
        <v>1817748.66</v>
      </c>
      <c r="F56" s="1079">
        <v>1752195.33</v>
      </c>
      <c r="G56" s="1079">
        <v>1743540.78</v>
      </c>
      <c r="H56" s="1079">
        <v>1767050.51</v>
      </c>
      <c r="I56" s="1079">
        <v>1788329.91</v>
      </c>
      <c r="J56" s="1079">
        <v>1751201.41</v>
      </c>
      <c r="K56" s="1079">
        <v>1792850.8</v>
      </c>
      <c r="L56" s="1079">
        <v>1754846.68</v>
      </c>
      <c r="M56" s="1079">
        <v>1991048.17</v>
      </c>
      <c r="N56" s="1079">
        <v>20900558.740000002</v>
      </c>
      <c r="R56" s="423"/>
    </row>
    <row r="57" spans="1:18" s="311" customFormat="1" ht="15" customHeight="1">
      <c r="A57" s="229" t="s">
        <v>545</v>
      </c>
      <c r="B57" s="1079">
        <v>0</v>
      </c>
      <c r="C57" s="1079">
        <v>0</v>
      </c>
      <c r="D57" s="1079">
        <v>0</v>
      </c>
      <c r="E57" s="1079">
        <v>0</v>
      </c>
      <c r="F57" s="1079">
        <v>0</v>
      </c>
      <c r="G57" s="1079">
        <v>0</v>
      </c>
      <c r="H57" s="1079">
        <v>0</v>
      </c>
      <c r="I57" s="1079">
        <v>0</v>
      </c>
      <c r="J57" s="1079">
        <v>0</v>
      </c>
      <c r="K57" s="1079">
        <v>0</v>
      </c>
      <c r="L57" s="1079">
        <v>0</v>
      </c>
      <c r="M57" s="1079">
        <v>0</v>
      </c>
      <c r="N57" s="1079">
        <v>0</v>
      </c>
      <c r="R57" s="423"/>
    </row>
    <row r="58" spans="1:18" s="311" customFormat="1" ht="15" customHeight="1">
      <c r="A58" s="229" t="s">
        <v>528</v>
      </c>
      <c r="B58" s="1079">
        <v>0</v>
      </c>
      <c r="C58" s="1079">
        <v>0</v>
      </c>
      <c r="D58" s="1079">
        <v>0</v>
      </c>
      <c r="E58" s="1079">
        <v>0</v>
      </c>
      <c r="F58" s="1079">
        <v>0</v>
      </c>
      <c r="G58" s="1079">
        <v>0</v>
      </c>
      <c r="H58" s="1079">
        <v>0</v>
      </c>
      <c r="I58" s="1079">
        <v>0</v>
      </c>
      <c r="J58" s="1079">
        <v>0</v>
      </c>
      <c r="K58" s="1079">
        <v>0</v>
      </c>
      <c r="L58" s="1079">
        <v>0</v>
      </c>
      <c r="M58" s="1079">
        <v>0</v>
      </c>
      <c r="N58" s="1079">
        <v>0</v>
      </c>
      <c r="R58" s="423"/>
    </row>
    <row r="59" spans="1:18" s="311" customFormat="1" ht="15" customHeight="1">
      <c r="A59" s="228" t="s">
        <v>4</v>
      </c>
      <c r="B59" s="1077">
        <v>57715381.730000004</v>
      </c>
      <c r="C59" s="1077">
        <v>47965004.189999998</v>
      </c>
      <c r="D59" s="1077">
        <v>55119004.219999999</v>
      </c>
      <c r="E59" s="1077">
        <v>51688492.909999996</v>
      </c>
      <c r="F59" s="1077">
        <v>59556277.459999993</v>
      </c>
      <c r="G59" s="1077">
        <v>46725608.619999997</v>
      </c>
      <c r="H59" s="1077">
        <v>63283305.039999999</v>
      </c>
      <c r="I59" s="1077">
        <v>39434435.450000003</v>
      </c>
      <c r="J59" s="1077">
        <v>49559471.710000001</v>
      </c>
      <c r="K59" s="1077">
        <v>51082905.840000004</v>
      </c>
      <c r="L59" s="1077">
        <v>45945641.269999996</v>
      </c>
      <c r="M59" s="1077">
        <v>82582070.439999998</v>
      </c>
      <c r="N59" s="1077">
        <v>650657598.87999988</v>
      </c>
      <c r="R59" s="423"/>
    </row>
    <row r="60" spans="1:18" s="311" customFormat="1" ht="15" customHeight="1">
      <c r="A60" s="229" t="s">
        <v>546</v>
      </c>
      <c r="B60" s="1079">
        <v>48422173.560000002</v>
      </c>
      <c r="C60" s="1079">
        <v>43296496.469999999</v>
      </c>
      <c r="D60" s="1079">
        <v>50183725.130000003</v>
      </c>
      <c r="E60" s="1079">
        <v>47146401.579999998</v>
      </c>
      <c r="F60" s="1079">
        <v>54687078.839999996</v>
      </c>
      <c r="G60" s="1079">
        <v>41768354.049999997</v>
      </c>
      <c r="H60" s="1079">
        <v>56829531.25</v>
      </c>
      <c r="I60" s="1079">
        <v>35140375.980000004</v>
      </c>
      <c r="J60" s="1079">
        <v>45169464.219999999</v>
      </c>
      <c r="K60" s="1079">
        <v>46747869.960000001</v>
      </c>
      <c r="L60" s="1079">
        <v>39970496.079999998</v>
      </c>
      <c r="M60" s="1079">
        <v>77870356.549999997</v>
      </c>
      <c r="N60" s="1079">
        <v>587232323.66999996</v>
      </c>
      <c r="O60" s="424"/>
      <c r="P60" s="424"/>
      <c r="R60" s="423"/>
    </row>
    <row r="61" spans="1:18" s="311" customFormat="1" ht="15" customHeight="1">
      <c r="A61" s="229" t="s">
        <v>547</v>
      </c>
      <c r="B61" s="1079">
        <v>1732100</v>
      </c>
      <c r="C61" s="1079">
        <v>1347850</v>
      </c>
      <c r="D61" s="1079">
        <v>1673050</v>
      </c>
      <c r="E61" s="1079">
        <v>1442100</v>
      </c>
      <c r="F61" s="1079">
        <v>1649850</v>
      </c>
      <c r="G61" s="1079">
        <v>1452800</v>
      </c>
      <c r="H61" s="1079">
        <v>1869300</v>
      </c>
      <c r="I61" s="1079">
        <v>1177750</v>
      </c>
      <c r="J61" s="1079">
        <v>1450200</v>
      </c>
      <c r="K61" s="1079">
        <v>1409400</v>
      </c>
      <c r="L61" s="1079">
        <v>1848125</v>
      </c>
      <c r="M61" s="1079">
        <v>1739700</v>
      </c>
      <c r="N61" s="1079">
        <v>18792225</v>
      </c>
      <c r="R61" s="423"/>
    </row>
    <row r="62" spans="1:18" s="311" customFormat="1" ht="15" customHeight="1">
      <c r="A62" s="229" t="s">
        <v>562</v>
      </c>
      <c r="B62" s="1079">
        <v>0</v>
      </c>
      <c r="C62" s="1079">
        <v>0</v>
      </c>
      <c r="D62" s="1079">
        <v>0</v>
      </c>
      <c r="E62" s="1079">
        <v>0</v>
      </c>
      <c r="F62" s="1079">
        <v>0</v>
      </c>
      <c r="G62" s="1079">
        <v>0</v>
      </c>
      <c r="H62" s="1079">
        <v>0</v>
      </c>
      <c r="I62" s="1079">
        <v>0</v>
      </c>
      <c r="J62" s="1079">
        <v>0</v>
      </c>
      <c r="K62" s="1079">
        <v>0</v>
      </c>
      <c r="L62" s="1079">
        <v>0</v>
      </c>
      <c r="M62" s="1079">
        <v>0</v>
      </c>
      <c r="N62" s="1079">
        <v>0</v>
      </c>
      <c r="R62" s="423"/>
    </row>
    <row r="63" spans="1:18" s="311" customFormat="1" ht="15" customHeight="1">
      <c r="A63" s="229" t="s">
        <v>548</v>
      </c>
      <c r="B63" s="1079">
        <v>7561108.1699999999</v>
      </c>
      <c r="C63" s="1079">
        <v>3320657.7199999997</v>
      </c>
      <c r="D63" s="1079">
        <v>3262229.09</v>
      </c>
      <c r="E63" s="1079">
        <v>3099991.33</v>
      </c>
      <c r="F63" s="1079">
        <v>3219348.62</v>
      </c>
      <c r="G63" s="1079">
        <v>3504434.5700000003</v>
      </c>
      <c r="H63" s="1079">
        <v>4584473.79</v>
      </c>
      <c r="I63" s="1079">
        <v>3116309.47</v>
      </c>
      <c r="J63" s="1079">
        <v>2939707.49</v>
      </c>
      <c r="K63" s="1079">
        <v>2925635.8800000004</v>
      </c>
      <c r="L63" s="1079">
        <v>4127020.19</v>
      </c>
      <c r="M63" s="1079">
        <v>2972013.89</v>
      </c>
      <c r="N63" s="1079">
        <v>44632930.210000001</v>
      </c>
      <c r="O63" s="424"/>
      <c r="P63" s="424"/>
      <c r="R63" s="423"/>
    </row>
    <row r="64" spans="1:18" s="311" customFormat="1" ht="15" customHeight="1">
      <c r="A64" s="229" t="s">
        <v>549</v>
      </c>
      <c r="B64" s="1079">
        <v>0</v>
      </c>
      <c r="C64" s="1079">
        <v>0</v>
      </c>
      <c r="D64" s="1079">
        <v>0</v>
      </c>
      <c r="E64" s="1079">
        <v>0</v>
      </c>
      <c r="F64" s="1079">
        <v>0</v>
      </c>
      <c r="G64" s="1079">
        <v>20</v>
      </c>
      <c r="H64" s="1079">
        <v>0</v>
      </c>
      <c r="I64" s="1079">
        <v>0</v>
      </c>
      <c r="J64" s="1079">
        <v>100</v>
      </c>
      <c r="K64" s="1079">
        <v>0</v>
      </c>
      <c r="L64" s="1079">
        <v>0</v>
      </c>
      <c r="M64" s="1079">
        <v>0</v>
      </c>
      <c r="N64" s="1079">
        <v>120</v>
      </c>
      <c r="O64" s="424"/>
      <c r="P64" s="424"/>
      <c r="R64" s="423"/>
    </row>
    <row r="65" spans="1:16">
      <c r="A65" s="228" t="s">
        <v>291</v>
      </c>
      <c r="B65" s="1077">
        <v>8798341.8499999996</v>
      </c>
      <c r="C65" s="1079">
        <v>6023239.4100000001</v>
      </c>
      <c r="D65" s="1079">
        <v>5806775.8999999994</v>
      </c>
      <c r="E65" s="1079">
        <v>13025313.579999998</v>
      </c>
      <c r="F65" s="1079">
        <v>6817205.8399999999</v>
      </c>
      <c r="G65" s="1079">
        <v>10367588.75</v>
      </c>
      <c r="H65" s="1079">
        <v>8969520.6099999994</v>
      </c>
      <c r="I65" s="1079">
        <v>12522935.230000002</v>
      </c>
      <c r="J65" s="1079">
        <v>10050386.659999998</v>
      </c>
      <c r="K65" s="1079">
        <v>8236779.1499999994</v>
      </c>
      <c r="L65" s="1079">
        <v>8894431.4000000004</v>
      </c>
      <c r="M65" s="1079">
        <v>12115045.670000002</v>
      </c>
      <c r="N65" s="1079">
        <v>111627564.05000001</v>
      </c>
      <c r="O65" s="423"/>
      <c r="P65" s="423"/>
    </row>
    <row r="66" spans="1:16">
      <c r="A66" s="228" t="s">
        <v>292</v>
      </c>
      <c r="B66" s="1077">
        <v>0</v>
      </c>
      <c r="C66" s="1077">
        <v>0</v>
      </c>
      <c r="D66" s="1077">
        <v>0</v>
      </c>
      <c r="E66" s="1077">
        <v>0</v>
      </c>
      <c r="F66" s="1077">
        <v>0</v>
      </c>
      <c r="G66" s="1077">
        <v>0</v>
      </c>
      <c r="H66" s="1077">
        <v>0</v>
      </c>
      <c r="I66" s="1077">
        <v>0</v>
      </c>
      <c r="J66" s="1077">
        <v>0</v>
      </c>
      <c r="K66" s="1077">
        <v>0</v>
      </c>
      <c r="L66" s="1077">
        <v>0</v>
      </c>
      <c r="M66" s="1077">
        <v>0</v>
      </c>
      <c r="N66" s="1077">
        <v>0</v>
      </c>
      <c r="O66" s="258"/>
      <c r="P66" s="258"/>
    </row>
    <row r="67" spans="1:16">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6">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6">
      <c r="A69" s="228" t="s">
        <v>293</v>
      </c>
      <c r="B69" s="1077">
        <v>4373679.79</v>
      </c>
      <c r="C69" s="1077">
        <v>4162515.83</v>
      </c>
      <c r="D69" s="1077">
        <v>4668176.99</v>
      </c>
      <c r="E69" s="1077">
        <v>4883885.05</v>
      </c>
      <c r="F69" s="1077">
        <v>5219188.82</v>
      </c>
      <c r="G69" s="1077">
        <v>4535595.08</v>
      </c>
      <c r="H69" s="1077">
        <v>5620409.4299999997</v>
      </c>
      <c r="I69" s="1077">
        <v>3831639.31</v>
      </c>
      <c r="J69" s="1077">
        <v>4482994.57</v>
      </c>
      <c r="K69" s="1077">
        <v>3871829.69</v>
      </c>
      <c r="L69" s="1077">
        <v>3712136.02</v>
      </c>
      <c r="M69" s="1077">
        <v>4197209.51</v>
      </c>
      <c r="N69" s="1077">
        <v>53559260.090000004</v>
      </c>
    </row>
    <row r="70" spans="1:16">
      <c r="A70" s="229" t="s">
        <v>551</v>
      </c>
      <c r="B70" s="1079">
        <v>4373679.79</v>
      </c>
      <c r="C70" s="1079">
        <v>4162515.83</v>
      </c>
      <c r="D70" s="1079">
        <v>4668176.99</v>
      </c>
      <c r="E70" s="1079">
        <v>4883885.05</v>
      </c>
      <c r="F70" s="1079">
        <v>5219188.82</v>
      </c>
      <c r="G70" s="1079">
        <v>4535595.08</v>
      </c>
      <c r="H70" s="1079">
        <v>5620409.4299999997</v>
      </c>
      <c r="I70" s="1079">
        <v>3831639.31</v>
      </c>
      <c r="J70" s="1079">
        <v>4482994.57</v>
      </c>
      <c r="K70" s="1079">
        <v>3871829.69</v>
      </c>
      <c r="L70" s="1079">
        <v>3712136.02</v>
      </c>
      <c r="M70" s="1079">
        <v>4197209.51</v>
      </c>
      <c r="N70" s="1079">
        <v>53559260.090000004</v>
      </c>
    </row>
    <row r="71" spans="1:16">
      <c r="A71" s="228" t="s">
        <v>294</v>
      </c>
      <c r="B71" s="1077">
        <v>165601.68</v>
      </c>
      <c r="C71" s="1077">
        <v>171293</v>
      </c>
      <c r="D71" s="1077">
        <v>159832</v>
      </c>
      <c r="E71" s="1077">
        <v>169913</v>
      </c>
      <c r="F71" s="1077">
        <v>185200</v>
      </c>
      <c r="G71" s="1077">
        <v>168194</v>
      </c>
      <c r="H71" s="1077">
        <v>212748</v>
      </c>
      <c r="I71" s="1077">
        <v>266831</v>
      </c>
      <c r="J71" s="1077">
        <v>153677</v>
      </c>
      <c r="K71" s="1077">
        <v>177802</v>
      </c>
      <c r="L71" s="1077">
        <v>139601</v>
      </c>
      <c r="M71" s="1077">
        <v>95380</v>
      </c>
      <c r="N71" s="1077">
        <v>2066072.68</v>
      </c>
    </row>
    <row r="72" spans="1:16">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6">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6">
      <c r="A74" s="229" t="s">
        <v>301</v>
      </c>
      <c r="B74" s="1079">
        <v>165601.68</v>
      </c>
      <c r="C74" s="1079">
        <v>171293</v>
      </c>
      <c r="D74" s="1079">
        <v>159832</v>
      </c>
      <c r="E74" s="1079">
        <v>169913</v>
      </c>
      <c r="F74" s="1079">
        <v>185200</v>
      </c>
      <c r="G74" s="1079">
        <v>168194</v>
      </c>
      <c r="H74" s="1079">
        <v>212748</v>
      </c>
      <c r="I74" s="1079">
        <v>266831</v>
      </c>
      <c r="J74" s="1079">
        <v>153677</v>
      </c>
      <c r="K74" s="1079">
        <v>177802</v>
      </c>
      <c r="L74" s="1079">
        <v>139601</v>
      </c>
      <c r="M74" s="1079">
        <v>95380</v>
      </c>
      <c r="N74" s="1079">
        <v>2066072.68</v>
      </c>
    </row>
    <row r="75" spans="1:16">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6">
      <c r="A76" s="228" t="s">
        <v>302</v>
      </c>
      <c r="B76" s="1077">
        <v>2208893.69</v>
      </c>
      <c r="C76" s="1077">
        <v>1945628.6900000002</v>
      </c>
      <c r="D76" s="1077">
        <v>1237818.28</v>
      </c>
      <c r="E76" s="1077">
        <v>4690820.9399999995</v>
      </c>
      <c r="F76" s="1077">
        <v>509148.18</v>
      </c>
      <c r="G76" s="1077">
        <v>804363.45</v>
      </c>
      <c r="H76" s="1077">
        <v>1026395.62</v>
      </c>
      <c r="I76" s="1077">
        <v>1804214.83</v>
      </c>
      <c r="J76" s="1077">
        <v>1585281.8900000001</v>
      </c>
      <c r="K76" s="1077">
        <v>466011.04</v>
      </c>
      <c r="L76" s="1077">
        <v>1129436.97</v>
      </c>
      <c r="M76" s="1077">
        <v>916101.55</v>
      </c>
      <c r="N76" s="1077">
        <v>18324115.129999999</v>
      </c>
    </row>
    <row r="77" spans="1:16">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6">
      <c r="A78" s="229" t="s">
        <v>432</v>
      </c>
      <c r="B78" s="1079">
        <v>2203895.33</v>
      </c>
      <c r="C78" s="1079">
        <v>1856370.9100000001</v>
      </c>
      <c r="D78" s="1079">
        <v>1230022.96</v>
      </c>
      <c r="E78" s="1079">
        <v>4681579.9399999995</v>
      </c>
      <c r="F78" s="1079">
        <v>484992</v>
      </c>
      <c r="G78" s="1079">
        <v>748896</v>
      </c>
      <c r="H78" s="1079">
        <v>969985</v>
      </c>
      <c r="I78" s="1079">
        <v>1797909</v>
      </c>
      <c r="J78" s="1079">
        <v>1550088</v>
      </c>
      <c r="K78" s="1079">
        <v>457674.01</v>
      </c>
      <c r="L78" s="1079">
        <v>1126535.8399999999</v>
      </c>
      <c r="M78" s="1079">
        <v>911768.02</v>
      </c>
      <c r="N78" s="1079">
        <v>18019717.010000002</v>
      </c>
    </row>
    <row r="79" spans="1:16">
      <c r="A79" s="231" t="s">
        <v>556</v>
      </c>
      <c r="B79" s="1079">
        <v>3466.38</v>
      </c>
      <c r="C79" s="1079">
        <v>39397.68</v>
      </c>
      <c r="D79" s="1079">
        <v>7118.7300000000005</v>
      </c>
      <c r="E79" s="1079">
        <v>6591.72</v>
      </c>
      <c r="F79" s="1079">
        <v>8674.8200000000015</v>
      </c>
      <c r="G79" s="1079">
        <v>9415.5</v>
      </c>
      <c r="H79" s="1079">
        <v>7600.92</v>
      </c>
      <c r="I79" s="1079">
        <v>2325.62</v>
      </c>
      <c r="J79" s="1079">
        <v>725.12</v>
      </c>
      <c r="K79" s="1079">
        <v>3098.43</v>
      </c>
      <c r="L79" s="1079">
        <v>2344.37</v>
      </c>
      <c r="M79" s="1079">
        <v>3933.53</v>
      </c>
      <c r="N79" s="1079">
        <v>94692.819999999978</v>
      </c>
    </row>
    <row r="80" spans="1:16">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1531.98</v>
      </c>
      <c r="C81" s="1079">
        <v>49860.099999999991</v>
      </c>
      <c r="D81" s="1079">
        <v>676.59</v>
      </c>
      <c r="E81" s="1079">
        <v>2649.28</v>
      </c>
      <c r="F81" s="1079">
        <v>15481.36</v>
      </c>
      <c r="G81" s="1079">
        <v>46051.950000000004</v>
      </c>
      <c r="H81" s="1079">
        <v>48809.7</v>
      </c>
      <c r="I81" s="1079">
        <v>3980.21</v>
      </c>
      <c r="J81" s="1079">
        <v>34468.769999999997</v>
      </c>
      <c r="K81" s="1079">
        <v>5238.6000000000004</v>
      </c>
      <c r="L81" s="1079">
        <v>556.76</v>
      </c>
      <c r="M81" s="1079">
        <v>400</v>
      </c>
      <c r="N81" s="1079">
        <v>209705.30000000002</v>
      </c>
    </row>
    <row r="82" spans="1:14">
      <c r="A82" s="232" t="s">
        <v>122</v>
      </c>
      <c r="B82" s="1121">
        <v>1555260082.7500002</v>
      </c>
      <c r="C82" s="1121">
        <v>1366543606.1799998</v>
      </c>
      <c r="D82" s="1121">
        <v>1317496796.3999999</v>
      </c>
      <c r="E82" s="1121">
        <v>2494170909.8400002</v>
      </c>
      <c r="F82" s="1121">
        <v>1455085172.5699999</v>
      </c>
      <c r="G82" s="1121">
        <v>1449232020.22</v>
      </c>
      <c r="H82" s="1121">
        <v>1418102432.0699999</v>
      </c>
      <c r="I82" s="1121">
        <v>1315274240.8699999</v>
      </c>
      <c r="J82" s="1121">
        <v>1412828708.0599999</v>
      </c>
      <c r="K82" s="1121">
        <v>1449443085.6800001</v>
      </c>
      <c r="L82" s="1121">
        <v>1356863272.8</v>
      </c>
      <c r="M82" s="1121">
        <v>1405030310.9599998</v>
      </c>
      <c r="N82" s="1121">
        <v>17995330638.399998</v>
      </c>
    </row>
    <row r="83" spans="1:14">
      <c r="A83" s="121" t="s">
        <v>443</v>
      </c>
      <c r="B83" s="109"/>
      <c r="C83" s="109"/>
      <c r="D83" s="109"/>
      <c r="E83" s="109"/>
      <c r="F83" s="109"/>
      <c r="G83" s="109"/>
      <c r="H83" s="109"/>
      <c r="I83" s="109"/>
      <c r="J83" s="109"/>
      <c r="K83" s="109"/>
      <c r="L83" s="109"/>
      <c r="M83" s="109"/>
      <c r="N83" s="318"/>
    </row>
    <row r="84" spans="1:14">
      <c r="A84" s="155" t="s">
        <v>1628</v>
      </c>
      <c r="B84" s="109"/>
      <c r="C84" s="109"/>
      <c r="D84" s="109"/>
      <c r="E84" s="109"/>
      <c r="F84" s="109"/>
      <c r="G84" s="109"/>
      <c r="H84" s="109"/>
      <c r="I84" s="109"/>
      <c r="J84" s="109"/>
      <c r="K84" s="109"/>
      <c r="L84" s="109"/>
      <c r="M84" s="109"/>
      <c r="N84" s="109"/>
    </row>
    <row r="85" spans="1:14">
      <c r="A85" s="121" t="s">
        <v>559</v>
      </c>
      <c r="B85" s="109"/>
      <c r="C85" s="109"/>
      <c r="D85" s="109"/>
      <c r="E85" s="109"/>
      <c r="F85" s="109"/>
      <c r="G85" s="109"/>
      <c r="H85" s="109"/>
      <c r="I85" s="109"/>
      <c r="J85" s="109"/>
      <c r="K85" s="109"/>
      <c r="L85" s="109"/>
      <c r="M85" s="109"/>
      <c r="N85" s="318"/>
    </row>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K90"/>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69" style="109" bestFit="1" customWidth="1"/>
    <col min="2" max="11" width="10.140625" style="109" customWidth="1"/>
    <col min="12" max="16384" width="9.140625" style="109"/>
  </cols>
  <sheetData>
    <row r="1" spans="1:11">
      <c r="A1" s="133" t="s">
        <v>115</v>
      </c>
      <c r="B1" s="135"/>
      <c r="C1" s="135"/>
      <c r="D1" s="135"/>
      <c r="E1" s="135"/>
      <c r="F1" s="137"/>
      <c r="G1" s="137"/>
      <c r="H1" s="757"/>
      <c r="I1" s="757"/>
      <c r="J1" s="757"/>
      <c r="K1" s="757">
        <v>51</v>
      </c>
    </row>
    <row r="3" spans="1:11">
      <c r="A3" s="225"/>
      <c r="B3" s="225"/>
      <c r="C3" s="225"/>
      <c r="D3" s="225"/>
      <c r="E3" s="225"/>
      <c r="F3" s="225"/>
    </row>
    <row r="4" spans="1:11">
      <c r="A4" s="226" t="s">
        <v>18</v>
      </c>
    </row>
    <row r="5" spans="1:11">
      <c r="A5" s="226" t="s">
        <v>1648</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7">
        <v>3302524424.3299999</v>
      </c>
      <c r="C8" s="1077">
        <v>3708988532.9899998</v>
      </c>
      <c r="D8" s="1077">
        <v>3864813993.250001</v>
      </c>
      <c r="E8" s="1077">
        <v>3882661233.6800003</v>
      </c>
      <c r="F8" s="1077">
        <v>4661781141.7299995</v>
      </c>
      <c r="G8" s="1077">
        <v>3842183196.1499996</v>
      </c>
      <c r="H8" s="1077">
        <v>7451899788.5600004</v>
      </c>
      <c r="I8" s="1077">
        <v>7268819613.1499996</v>
      </c>
      <c r="J8" s="1077">
        <v>8494173376.9700012</v>
      </c>
      <c r="K8" s="1077">
        <v>9059311496.5600014</v>
      </c>
    </row>
    <row r="9" spans="1:11">
      <c r="A9" s="228" t="s">
        <v>297</v>
      </c>
      <c r="B9" s="1077">
        <v>923192969.17999983</v>
      </c>
      <c r="C9" s="1077">
        <v>1023888441.77</v>
      </c>
      <c r="D9" s="1077">
        <v>1090319920.5100002</v>
      </c>
      <c r="E9" s="1077">
        <v>1186428003.8899999</v>
      </c>
      <c r="F9" s="1077">
        <v>1471049212.9099996</v>
      </c>
      <c r="G9" s="1077">
        <v>1409823126.5499995</v>
      </c>
      <c r="H9" s="1077">
        <v>1981683488.5100002</v>
      </c>
      <c r="I9" s="1077">
        <v>2084094347.1199999</v>
      </c>
      <c r="J9" s="1077">
        <v>2409509114.6400003</v>
      </c>
      <c r="K9" s="1077">
        <v>2640596234.1799994</v>
      </c>
    </row>
    <row r="10" spans="1:11">
      <c r="A10" s="229" t="s">
        <v>505</v>
      </c>
      <c r="B10" s="1079">
        <v>115329095.46000001</v>
      </c>
      <c r="C10" s="1079">
        <v>123731210.36999999</v>
      </c>
      <c r="D10" s="1079">
        <v>117784852.08</v>
      </c>
      <c r="E10" s="1079">
        <v>179568591.88000003</v>
      </c>
      <c r="F10" s="1079">
        <v>277438878.47000003</v>
      </c>
      <c r="G10" s="1079">
        <v>170393581.28</v>
      </c>
      <c r="H10" s="1079">
        <v>347328230.23000002</v>
      </c>
      <c r="I10" s="1079">
        <v>327408560.69</v>
      </c>
      <c r="J10" s="1079">
        <v>317695008.92999995</v>
      </c>
      <c r="K10" s="1079">
        <v>323605586.53000003</v>
      </c>
    </row>
    <row r="11" spans="1:11">
      <c r="A11" s="229" t="s">
        <v>506</v>
      </c>
      <c r="B11" s="1079">
        <v>637460133.53999984</v>
      </c>
      <c r="C11" s="1079">
        <v>763885805.51999998</v>
      </c>
      <c r="D11" s="1079">
        <v>824712156.37000012</v>
      </c>
      <c r="E11" s="1079">
        <v>836628323.23999989</v>
      </c>
      <c r="F11" s="1079">
        <v>1011489197.92</v>
      </c>
      <c r="G11" s="1079">
        <v>1089221440.9299998</v>
      </c>
      <c r="H11" s="1079">
        <v>1438121270.48</v>
      </c>
      <c r="I11" s="1079">
        <v>1572442969.3300006</v>
      </c>
      <c r="J11" s="1079">
        <v>1877396850.1300001</v>
      </c>
      <c r="K11" s="1079">
        <v>2030677989.3299999</v>
      </c>
    </row>
    <row r="12" spans="1:11">
      <c r="A12" s="229" t="s">
        <v>507</v>
      </c>
      <c r="B12" s="1079">
        <v>63622569.689999998</v>
      </c>
      <c r="C12" s="1079">
        <v>67940499.510000005</v>
      </c>
      <c r="D12" s="1079">
        <v>78694085.350000009</v>
      </c>
      <c r="E12" s="1079">
        <v>88060197.099999994</v>
      </c>
      <c r="F12" s="1079">
        <v>91366027.529999986</v>
      </c>
      <c r="G12" s="1079">
        <v>78559592.320000008</v>
      </c>
      <c r="H12" s="1079">
        <v>100668243.92999999</v>
      </c>
      <c r="I12" s="1079">
        <v>105092682.52000001</v>
      </c>
      <c r="J12" s="1079">
        <v>121320549.36000001</v>
      </c>
      <c r="K12" s="1079">
        <v>143639645.16</v>
      </c>
    </row>
    <row r="13" spans="1:11">
      <c r="A13" s="229" t="s">
        <v>508</v>
      </c>
      <c r="B13" s="1079">
        <v>5052131.6500000004</v>
      </c>
      <c r="C13" s="1079">
        <v>4323537.8400000008</v>
      </c>
      <c r="D13" s="1079">
        <v>2434900.2200000002</v>
      </c>
      <c r="E13" s="1079">
        <v>2419144.2300000004</v>
      </c>
      <c r="F13" s="1079">
        <v>5078292.5599999996</v>
      </c>
      <c r="G13" s="1079">
        <v>2313592.09</v>
      </c>
      <c r="H13" s="1079">
        <v>6954559.9800000004</v>
      </c>
      <c r="I13" s="1079">
        <v>5398764.9399999995</v>
      </c>
      <c r="J13" s="1079">
        <v>3841543.4200000009</v>
      </c>
      <c r="K13" s="1079">
        <v>2247617.2199999997</v>
      </c>
    </row>
    <row r="14" spans="1:11">
      <c r="A14" s="229" t="s">
        <v>509</v>
      </c>
      <c r="B14" s="1079">
        <v>23213914.359999999</v>
      </c>
      <c r="C14" s="1079">
        <v>25002482.080000002</v>
      </c>
      <c r="D14" s="1079">
        <v>25390469.260000002</v>
      </c>
      <c r="E14" s="1079">
        <v>26915939.139999997</v>
      </c>
      <c r="F14" s="1079">
        <v>29321837.359999992</v>
      </c>
      <c r="G14" s="1079">
        <v>26754799.710000001</v>
      </c>
      <c r="H14" s="1079">
        <v>32003907.18</v>
      </c>
      <c r="I14" s="1079">
        <v>40142385.57</v>
      </c>
      <c r="J14" s="1079">
        <v>44658708.090000004</v>
      </c>
      <c r="K14" s="1079">
        <v>52992602.469999999</v>
      </c>
    </row>
    <row r="15" spans="1:11">
      <c r="A15" s="229" t="s">
        <v>510</v>
      </c>
      <c r="B15" s="1079">
        <v>24266734.380000003</v>
      </c>
      <c r="C15" s="1079">
        <v>29316203.640000001</v>
      </c>
      <c r="D15" s="1079">
        <v>31877215.07</v>
      </c>
      <c r="E15" s="1079">
        <v>44547569.869999997</v>
      </c>
      <c r="F15" s="1079">
        <v>44087062.620000005</v>
      </c>
      <c r="G15" s="1079">
        <v>33520441.359999999</v>
      </c>
      <c r="H15" s="1079">
        <v>33026536.199999996</v>
      </c>
      <c r="I15" s="1079">
        <v>28128279.800000004</v>
      </c>
      <c r="J15" s="1079">
        <v>34047025.460000008</v>
      </c>
      <c r="K15" s="1079">
        <v>44417283.659999996</v>
      </c>
    </row>
    <row r="16" spans="1:11">
      <c r="A16" s="229" t="s">
        <v>511</v>
      </c>
      <c r="B16" s="1079">
        <v>54248390.100000001</v>
      </c>
      <c r="C16" s="1079">
        <v>9688702.8100000005</v>
      </c>
      <c r="D16" s="1079">
        <v>9426242.1600000001</v>
      </c>
      <c r="E16" s="1079">
        <v>8288238.4300000006</v>
      </c>
      <c r="F16" s="1079">
        <v>12267916.449999999</v>
      </c>
      <c r="G16" s="1079">
        <v>9059678.8599999994</v>
      </c>
      <c r="H16" s="1079">
        <v>23580740.510000002</v>
      </c>
      <c r="I16" s="1079">
        <v>5480704.2699999996</v>
      </c>
      <c r="J16" s="1079">
        <v>10549429.25</v>
      </c>
      <c r="K16" s="1079">
        <v>43015509.810000002</v>
      </c>
    </row>
    <row r="17" spans="1:11">
      <c r="A17" s="228" t="s">
        <v>288</v>
      </c>
      <c r="B17" s="1077">
        <v>1875206969.5999997</v>
      </c>
      <c r="C17" s="1077">
        <v>2245398797.4299998</v>
      </c>
      <c r="D17" s="1077">
        <v>2311783792.4700007</v>
      </c>
      <c r="E17" s="1077">
        <v>2243393053.9700003</v>
      </c>
      <c r="F17" s="1077">
        <v>2712147599.73</v>
      </c>
      <c r="G17" s="1077">
        <v>2061343482.9299998</v>
      </c>
      <c r="H17" s="1077">
        <v>4717218319.5900002</v>
      </c>
      <c r="I17" s="1077">
        <v>4467041557.0599995</v>
      </c>
      <c r="J17" s="1077">
        <v>5252184887.5</v>
      </c>
      <c r="K17" s="1077">
        <v>5418684414.7400007</v>
      </c>
    </row>
    <row r="18" spans="1:11">
      <c r="A18" s="229" t="s">
        <v>512</v>
      </c>
      <c r="B18" s="1079">
        <v>1847343804.9999998</v>
      </c>
      <c r="C18" s="1079">
        <v>2204732237.6999998</v>
      </c>
      <c r="D18" s="1079">
        <v>2259440536.4300003</v>
      </c>
      <c r="E18" s="1079">
        <v>2139010582.5700002</v>
      </c>
      <c r="F18" s="1079">
        <v>2651707118.0500002</v>
      </c>
      <c r="G18" s="1079">
        <v>1995679798.46</v>
      </c>
      <c r="H18" s="1079">
        <v>4661108033.8500004</v>
      </c>
      <c r="I18" s="1079">
        <v>4429404087.9200001</v>
      </c>
      <c r="J18" s="1079">
        <v>5206742500.9599991</v>
      </c>
      <c r="K18" s="1079">
        <v>5354397135.6100006</v>
      </c>
    </row>
    <row r="19" spans="1:11">
      <c r="A19" s="229" t="s">
        <v>513</v>
      </c>
      <c r="B19" s="1079">
        <v>0</v>
      </c>
      <c r="C19" s="1079">
        <v>0</v>
      </c>
      <c r="D19" s="1079">
        <v>0</v>
      </c>
      <c r="E19" s="1079">
        <v>0</v>
      </c>
      <c r="F19" s="1079">
        <v>0</v>
      </c>
      <c r="G19" s="1079">
        <v>0</v>
      </c>
      <c r="H19" s="1079">
        <v>0</v>
      </c>
      <c r="I19" s="1079">
        <v>0</v>
      </c>
      <c r="J19" s="1079">
        <v>0</v>
      </c>
      <c r="K19" s="1079">
        <v>0</v>
      </c>
    </row>
    <row r="20" spans="1:11">
      <c r="A20" s="229" t="s">
        <v>514</v>
      </c>
      <c r="B20" s="1079">
        <v>0</v>
      </c>
      <c r="C20" s="1079">
        <v>0</v>
      </c>
      <c r="D20" s="1079">
        <v>0</v>
      </c>
      <c r="E20" s="1079">
        <v>0</v>
      </c>
      <c r="F20" s="1079">
        <v>0</v>
      </c>
      <c r="G20" s="1079">
        <v>0</v>
      </c>
      <c r="H20" s="1079">
        <v>0</v>
      </c>
      <c r="I20" s="1079">
        <v>0</v>
      </c>
      <c r="J20" s="1079">
        <v>0</v>
      </c>
      <c r="K20" s="1079">
        <v>0</v>
      </c>
    </row>
    <row r="21" spans="1:11">
      <c r="A21" s="229" t="s">
        <v>515</v>
      </c>
      <c r="B21" s="1079">
        <v>23497681.949999999</v>
      </c>
      <c r="C21" s="1079">
        <v>35075425.539999999</v>
      </c>
      <c r="D21" s="1079">
        <v>48064187.039999992</v>
      </c>
      <c r="E21" s="1079">
        <v>51034184.990000002</v>
      </c>
      <c r="F21" s="1079">
        <v>58995427.689999998</v>
      </c>
      <c r="G21" s="1079">
        <v>64934595.11999999</v>
      </c>
      <c r="H21" s="1079">
        <v>54072947.490000002</v>
      </c>
      <c r="I21" s="1079">
        <v>26958341.68</v>
      </c>
      <c r="J21" s="1079">
        <v>42095271.219999999</v>
      </c>
      <c r="K21" s="1079">
        <v>53273930.019999996</v>
      </c>
    </row>
    <row r="22" spans="1:11">
      <c r="A22" s="229" t="s">
        <v>516</v>
      </c>
      <c r="B22" s="1079">
        <v>0</v>
      </c>
      <c r="C22" s="1079">
        <v>0</v>
      </c>
      <c r="D22" s="1079">
        <v>0</v>
      </c>
      <c r="E22" s="1079">
        <v>0</v>
      </c>
      <c r="F22" s="1079">
        <v>54275.070000000007</v>
      </c>
      <c r="G22" s="1079">
        <v>184897.59</v>
      </c>
      <c r="H22" s="1079">
        <v>314825.60000000003</v>
      </c>
      <c r="I22" s="1079">
        <v>347767.55000000005</v>
      </c>
      <c r="J22" s="1079">
        <v>484084.44</v>
      </c>
      <c r="K22" s="1079">
        <v>3978458.37</v>
      </c>
    </row>
    <row r="23" spans="1:11">
      <c r="A23" s="229" t="s">
        <v>517</v>
      </c>
      <c r="B23" s="1079">
        <v>0</v>
      </c>
      <c r="C23" s="1079">
        <v>0</v>
      </c>
      <c r="D23" s="1079">
        <v>0</v>
      </c>
      <c r="E23" s="1079">
        <v>0</v>
      </c>
      <c r="F23" s="1079">
        <v>0</v>
      </c>
      <c r="G23" s="1079">
        <v>0</v>
      </c>
      <c r="H23" s="1079">
        <v>0</v>
      </c>
      <c r="I23" s="1079">
        <v>0</v>
      </c>
      <c r="J23" s="1079">
        <v>0</v>
      </c>
      <c r="K23" s="1079">
        <v>0</v>
      </c>
    </row>
    <row r="24" spans="1:11">
      <c r="A24" s="229" t="s">
        <v>518</v>
      </c>
      <c r="B24" s="1079">
        <v>1557943.55</v>
      </c>
      <c r="C24" s="1079">
        <v>1750674.8900000001</v>
      </c>
      <c r="D24" s="1079">
        <v>2043568.05</v>
      </c>
      <c r="E24" s="1079">
        <v>1302791.06</v>
      </c>
      <c r="F24" s="1079">
        <v>62079.49</v>
      </c>
      <c r="G24" s="1079">
        <v>260301.24000000002</v>
      </c>
      <c r="H24" s="1079">
        <v>321325.19</v>
      </c>
      <c r="I24" s="1079">
        <v>686459.58</v>
      </c>
      <c r="J24" s="1079">
        <v>219766.26</v>
      </c>
      <c r="K24" s="1079">
        <v>1787202.0200000003</v>
      </c>
    </row>
    <row r="25" spans="1:11">
      <c r="A25" s="229" t="s">
        <v>519</v>
      </c>
      <c r="B25" s="1079">
        <v>1422023.5999999999</v>
      </c>
      <c r="C25" s="1079">
        <v>2179703.19</v>
      </c>
      <c r="D25" s="1079">
        <v>1453687.9</v>
      </c>
      <c r="E25" s="1079">
        <v>52003768.009999998</v>
      </c>
      <c r="F25" s="1079">
        <v>1298694.08</v>
      </c>
      <c r="G25" s="1079">
        <v>176510.52</v>
      </c>
      <c r="H25" s="1079">
        <v>1350371.61</v>
      </c>
      <c r="I25" s="1079">
        <v>9177862.6099999994</v>
      </c>
      <c r="J25" s="1079">
        <v>2474048.85</v>
      </c>
      <c r="K25" s="1079">
        <v>4738397.28</v>
      </c>
    </row>
    <row r="26" spans="1:11">
      <c r="A26" s="229" t="s">
        <v>520</v>
      </c>
      <c r="B26" s="1079">
        <v>1385515.5</v>
      </c>
      <c r="C26" s="1079">
        <v>1660756.1099999999</v>
      </c>
      <c r="D26" s="1079">
        <v>781813.05</v>
      </c>
      <c r="E26" s="1079">
        <v>41727.339999999997</v>
      </c>
      <c r="F26" s="1079">
        <v>30005.35</v>
      </c>
      <c r="G26" s="1079">
        <v>107380</v>
      </c>
      <c r="H26" s="1079">
        <v>50815.85</v>
      </c>
      <c r="I26" s="1079">
        <v>467037.72</v>
      </c>
      <c r="J26" s="1079">
        <v>169215.77</v>
      </c>
      <c r="K26" s="1079">
        <v>509291.44</v>
      </c>
    </row>
    <row r="27" spans="1:11">
      <c r="A27" s="228" t="s">
        <v>287</v>
      </c>
      <c r="B27" s="1077">
        <v>463550059.75999999</v>
      </c>
      <c r="C27" s="1077">
        <v>376469022.38999999</v>
      </c>
      <c r="D27" s="1077">
        <v>384259640.84999996</v>
      </c>
      <c r="E27" s="1077">
        <v>359309017.89999998</v>
      </c>
      <c r="F27" s="1077">
        <v>363791537.04999995</v>
      </c>
      <c r="G27" s="1077">
        <v>316064274.63</v>
      </c>
      <c r="H27" s="1077">
        <v>656892259.25999999</v>
      </c>
      <c r="I27" s="1077">
        <v>635076945.17999995</v>
      </c>
      <c r="J27" s="1077">
        <v>733715653.6500001</v>
      </c>
      <c r="K27" s="1077">
        <v>870083700.21000016</v>
      </c>
    </row>
    <row r="28" spans="1:11">
      <c r="A28" s="229" t="s">
        <v>521</v>
      </c>
      <c r="B28" s="1079">
        <v>40972530.370000005</v>
      </c>
      <c r="C28" s="1079">
        <v>76823664.980000004</v>
      </c>
      <c r="D28" s="1079">
        <v>109619832.37</v>
      </c>
      <c r="E28" s="1079">
        <v>98785612.61999999</v>
      </c>
      <c r="F28" s="1079">
        <v>68719817.690000013</v>
      </c>
      <c r="G28" s="1079">
        <v>87558749.849999994</v>
      </c>
      <c r="H28" s="1079">
        <v>137489882.93000001</v>
      </c>
      <c r="I28" s="1079">
        <v>265091239.59</v>
      </c>
      <c r="J28" s="1079">
        <v>293783280.93000001</v>
      </c>
      <c r="K28" s="1079">
        <v>364841699.46999997</v>
      </c>
    </row>
    <row r="29" spans="1:11">
      <c r="A29" s="229" t="s">
        <v>522</v>
      </c>
      <c r="B29" s="1079">
        <v>18609103.250000004</v>
      </c>
      <c r="C29" s="1079">
        <v>14996496.09</v>
      </c>
      <c r="D29" s="1079">
        <v>12479810.129999999</v>
      </c>
      <c r="E29" s="1079">
        <v>9639082.3600000013</v>
      </c>
      <c r="F29" s="1079">
        <v>15249988.310000001</v>
      </c>
      <c r="G29" s="1079">
        <v>16176794.859999998</v>
      </c>
      <c r="H29" s="1079">
        <v>13895221.290000003</v>
      </c>
      <c r="I29" s="1079">
        <v>16163388.940000001</v>
      </c>
      <c r="J29" s="1079">
        <v>41000271.990000002</v>
      </c>
      <c r="K29" s="1079">
        <v>28650369.179999992</v>
      </c>
    </row>
    <row r="30" spans="1:11">
      <c r="A30" s="229" t="s">
        <v>523</v>
      </c>
      <c r="B30" s="1079">
        <v>123320053.64</v>
      </c>
      <c r="C30" s="1079">
        <v>150655456.19999999</v>
      </c>
      <c r="D30" s="1079">
        <v>128800772.87</v>
      </c>
      <c r="E30" s="1079">
        <v>94796895.530000001</v>
      </c>
      <c r="F30" s="1079">
        <v>117189619.98999999</v>
      </c>
      <c r="G30" s="1079">
        <v>79498847.060000002</v>
      </c>
      <c r="H30" s="1079">
        <v>127361276.05000001</v>
      </c>
      <c r="I30" s="1079">
        <v>153595078.53</v>
      </c>
      <c r="J30" s="1079">
        <v>144311303.69999999</v>
      </c>
      <c r="K30" s="1079">
        <v>148540650.50000003</v>
      </c>
    </row>
    <row r="31" spans="1:11">
      <c r="A31" s="229" t="s">
        <v>524</v>
      </c>
      <c r="B31" s="1079">
        <v>6246387.879999999</v>
      </c>
      <c r="C31" s="1079">
        <v>5897186.8200000003</v>
      </c>
      <c r="D31" s="1079">
        <v>5748459.9199999999</v>
      </c>
      <c r="E31" s="1079">
        <v>5776496.0599999987</v>
      </c>
      <c r="F31" s="1079">
        <v>6008834.3499999996</v>
      </c>
      <c r="G31" s="1079">
        <v>4107795.89</v>
      </c>
      <c r="H31" s="1079">
        <v>5415289.4700000007</v>
      </c>
      <c r="I31" s="1079">
        <v>5738334.8999999994</v>
      </c>
      <c r="J31" s="1079">
        <v>5693772.4000000004</v>
      </c>
      <c r="K31" s="1079">
        <v>7336258.9799999995</v>
      </c>
    </row>
    <row r="32" spans="1:11">
      <c r="A32" s="229" t="s">
        <v>525</v>
      </c>
      <c r="B32" s="1079">
        <v>2245611</v>
      </c>
      <c r="C32" s="1079">
        <v>2542491</v>
      </c>
      <c r="D32" s="1079">
        <v>1858695</v>
      </c>
      <c r="E32" s="1079">
        <v>1247295</v>
      </c>
      <c r="F32" s="1079">
        <v>1264836</v>
      </c>
      <c r="G32" s="1079">
        <v>452871</v>
      </c>
      <c r="H32" s="1079">
        <v>540673.40000000014</v>
      </c>
      <c r="I32" s="1079">
        <v>511865.4</v>
      </c>
      <c r="J32" s="1079">
        <v>536949</v>
      </c>
      <c r="K32" s="1079">
        <v>557882</v>
      </c>
    </row>
    <row r="33" spans="1:11">
      <c r="A33" s="229" t="s">
        <v>526</v>
      </c>
      <c r="B33" s="1079">
        <v>201436588.35999998</v>
      </c>
      <c r="C33" s="1079">
        <v>45472238.590000011</v>
      </c>
      <c r="D33" s="1079">
        <v>46016630.879999995</v>
      </c>
      <c r="E33" s="1079">
        <v>54092196.670000002</v>
      </c>
      <c r="F33" s="1079">
        <v>42265688.290000007</v>
      </c>
      <c r="G33" s="1079">
        <v>34583207.030000001</v>
      </c>
      <c r="H33" s="1079">
        <v>55449671.029999994</v>
      </c>
      <c r="I33" s="1079">
        <v>43742956.879999995</v>
      </c>
      <c r="J33" s="1079">
        <v>51296305.730000004</v>
      </c>
      <c r="K33" s="1079">
        <v>86097613.48999998</v>
      </c>
    </row>
    <row r="34" spans="1:11">
      <c r="A34" s="229" t="s">
        <v>527</v>
      </c>
      <c r="B34" s="1079">
        <v>37431309.229999997</v>
      </c>
      <c r="C34" s="1079">
        <v>44665024.450000003</v>
      </c>
      <c r="D34" s="1079">
        <v>46455389.379999995</v>
      </c>
      <c r="E34" s="1079">
        <v>43971102.07</v>
      </c>
      <c r="F34" s="1079">
        <v>54580661.339999996</v>
      </c>
      <c r="G34" s="1079">
        <v>45222249.00999999</v>
      </c>
      <c r="H34" s="1079">
        <v>51921728.350000001</v>
      </c>
      <c r="I34" s="1079">
        <v>77445725.439999998</v>
      </c>
      <c r="J34" s="1079">
        <v>0</v>
      </c>
      <c r="K34" s="1079">
        <v>0</v>
      </c>
    </row>
    <row r="35" spans="1:11">
      <c r="A35" s="229" t="s">
        <v>528</v>
      </c>
      <c r="B35" s="1079">
        <v>33288476.030000001</v>
      </c>
      <c r="C35" s="1079">
        <v>35416464.259999998</v>
      </c>
      <c r="D35" s="1079">
        <v>33280050.299999997</v>
      </c>
      <c r="E35" s="1079">
        <v>51000337.589999989</v>
      </c>
      <c r="F35" s="1079">
        <v>58512091.079999998</v>
      </c>
      <c r="G35" s="1079">
        <v>48463759.930000015</v>
      </c>
      <c r="H35" s="1079">
        <v>264818516.73999998</v>
      </c>
      <c r="I35" s="1079">
        <v>72788355.5</v>
      </c>
      <c r="J35" s="1079">
        <v>197093769.90000001</v>
      </c>
      <c r="K35" s="1079">
        <v>234059226.58999997</v>
      </c>
    </row>
    <row r="36" spans="1:11">
      <c r="A36" s="228" t="s">
        <v>285</v>
      </c>
      <c r="B36" s="1077">
        <v>40574425.789999992</v>
      </c>
      <c r="C36" s="1077">
        <v>63232271.399999991</v>
      </c>
      <c r="D36" s="1077">
        <v>78450639.420000002</v>
      </c>
      <c r="E36" s="1077">
        <v>93531157.920000017</v>
      </c>
      <c r="F36" s="1077">
        <v>114792792.04000002</v>
      </c>
      <c r="G36" s="1077">
        <v>54952312.039999992</v>
      </c>
      <c r="H36" s="1077">
        <v>96105721.200000003</v>
      </c>
      <c r="I36" s="1077">
        <v>82606763.789999992</v>
      </c>
      <c r="J36" s="1077">
        <v>98763721.179999977</v>
      </c>
      <c r="K36" s="1077">
        <v>129947147.42999999</v>
      </c>
    </row>
    <row r="37" spans="1:11">
      <c r="A37" s="228" t="s">
        <v>184</v>
      </c>
      <c r="B37" s="1077">
        <v>728080534.11000013</v>
      </c>
      <c r="C37" s="1077">
        <v>773886834.3900001</v>
      </c>
      <c r="D37" s="1077">
        <v>834426317.66999996</v>
      </c>
      <c r="E37" s="1077">
        <v>877999990.18000019</v>
      </c>
      <c r="F37" s="1077">
        <v>1090221216.9200001</v>
      </c>
      <c r="G37" s="1077">
        <v>789284288.01999998</v>
      </c>
      <c r="H37" s="1077">
        <v>1842910333.0700002</v>
      </c>
      <c r="I37" s="1077">
        <v>1595132724.0900002</v>
      </c>
      <c r="J37" s="1077">
        <v>1717600971.5799997</v>
      </c>
      <c r="K37" s="1077">
        <v>1498384064.1700001</v>
      </c>
    </row>
    <row r="38" spans="1:11">
      <c r="A38" s="229" t="s">
        <v>529</v>
      </c>
      <c r="B38" s="1079">
        <v>296852245.90000004</v>
      </c>
      <c r="C38" s="1079">
        <v>335342991.86000001</v>
      </c>
      <c r="D38" s="1079">
        <v>337324384.55000001</v>
      </c>
      <c r="E38" s="1079">
        <v>336168228.96000004</v>
      </c>
      <c r="F38" s="1079">
        <v>413642184.02999997</v>
      </c>
      <c r="G38" s="1079">
        <v>265761313.34</v>
      </c>
      <c r="H38" s="1079">
        <v>844389910.05000019</v>
      </c>
      <c r="I38" s="1079">
        <v>602153280.08000004</v>
      </c>
      <c r="J38" s="1079">
        <v>634714576.33000004</v>
      </c>
      <c r="K38" s="1079">
        <v>577315336.83000004</v>
      </c>
    </row>
    <row r="39" spans="1:11">
      <c r="A39" s="229" t="s">
        <v>530</v>
      </c>
      <c r="B39" s="1079">
        <v>162799185.51999998</v>
      </c>
      <c r="C39" s="1079">
        <v>158211264.17000002</v>
      </c>
      <c r="D39" s="1079">
        <v>173003716.38</v>
      </c>
      <c r="E39" s="1079">
        <v>203141783.63</v>
      </c>
      <c r="F39" s="1079">
        <v>234546904.94</v>
      </c>
      <c r="G39" s="1079">
        <v>220213373.44999996</v>
      </c>
      <c r="H39" s="1079">
        <v>418907953.01999998</v>
      </c>
      <c r="I39" s="1079">
        <v>447811909.31</v>
      </c>
      <c r="J39" s="1079">
        <v>517219117.70000005</v>
      </c>
      <c r="K39" s="1079">
        <v>446535777.7700001</v>
      </c>
    </row>
    <row r="40" spans="1:11">
      <c r="A40" s="229" t="s">
        <v>531</v>
      </c>
      <c r="B40" s="1079">
        <v>149559449.00999999</v>
      </c>
      <c r="C40" s="1079">
        <v>149441303.48999998</v>
      </c>
      <c r="D40" s="1079">
        <v>164565318.59</v>
      </c>
      <c r="E40" s="1079">
        <v>168459518.31</v>
      </c>
      <c r="F40" s="1079">
        <v>190656510.22</v>
      </c>
      <c r="G40" s="1079">
        <v>181250158.38</v>
      </c>
      <c r="H40" s="1079">
        <v>241833727.25999999</v>
      </c>
      <c r="I40" s="1079">
        <v>234618861.03000003</v>
      </c>
      <c r="J40" s="1079">
        <v>274644658.42000002</v>
      </c>
      <c r="K40" s="1079">
        <v>279812513.47000009</v>
      </c>
    </row>
    <row r="41" spans="1:11">
      <c r="A41" s="229" t="s">
        <v>532</v>
      </c>
      <c r="B41" s="1079">
        <v>25007603.470000003</v>
      </c>
      <c r="C41" s="1079">
        <v>12318896.829999998</v>
      </c>
      <c r="D41" s="1079">
        <v>17372918.77</v>
      </c>
      <c r="E41" s="1079">
        <v>21171909.829999998</v>
      </c>
      <c r="F41" s="1079">
        <v>23457140.250000004</v>
      </c>
      <c r="G41" s="1079">
        <v>14480323.510000002</v>
      </c>
      <c r="H41" s="1079">
        <v>27649031.090000004</v>
      </c>
      <c r="I41" s="1079">
        <v>21600617.470000003</v>
      </c>
      <c r="J41" s="1079">
        <v>29775134.270000003</v>
      </c>
      <c r="K41" s="1079">
        <v>27665220.420000002</v>
      </c>
    </row>
    <row r="42" spans="1:11">
      <c r="A42" s="229" t="s">
        <v>533</v>
      </c>
      <c r="B42" s="1079">
        <v>0</v>
      </c>
      <c r="C42" s="1079">
        <v>0</v>
      </c>
      <c r="D42" s="1079">
        <v>0</v>
      </c>
      <c r="E42" s="1079">
        <v>0</v>
      </c>
      <c r="F42" s="1079">
        <v>0</v>
      </c>
      <c r="G42" s="1079">
        <v>0</v>
      </c>
      <c r="H42" s="1079">
        <v>0</v>
      </c>
      <c r="I42" s="1079">
        <v>0</v>
      </c>
      <c r="J42" s="1079">
        <v>0</v>
      </c>
      <c r="K42" s="1079">
        <v>0</v>
      </c>
    </row>
    <row r="43" spans="1:11">
      <c r="A43" s="229" t="s">
        <v>534</v>
      </c>
      <c r="B43" s="1079">
        <v>32842709.599999998</v>
      </c>
      <c r="C43" s="1079">
        <v>42331547.469999999</v>
      </c>
      <c r="D43" s="1079">
        <v>42449667.899999999</v>
      </c>
      <c r="E43" s="1079">
        <v>47279923.880000003</v>
      </c>
      <c r="F43" s="1079">
        <v>81610791.020000011</v>
      </c>
      <c r="G43" s="1079">
        <v>44922303.150000006</v>
      </c>
      <c r="H43" s="1079">
        <v>83496437.469999999</v>
      </c>
      <c r="I43" s="1079">
        <v>96898784.590000004</v>
      </c>
      <c r="J43" s="1079">
        <v>90776836.649999976</v>
      </c>
      <c r="K43" s="1079">
        <v>2733111.5900000008</v>
      </c>
    </row>
    <row r="44" spans="1:11">
      <c r="A44" s="229" t="s">
        <v>535</v>
      </c>
      <c r="B44" s="1079">
        <v>19095777</v>
      </c>
      <c r="C44" s="1079">
        <v>18829730.5</v>
      </c>
      <c r="D44" s="1079">
        <v>12532767.969999999</v>
      </c>
      <c r="E44" s="1079">
        <v>18004442.329999998</v>
      </c>
      <c r="F44" s="1079">
        <v>17225126.490000002</v>
      </c>
      <c r="G44" s="1079">
        <v>12053266.859999999</v>
      </c>
      <c r="H44" s="1079">
        <v>107586812.67</v>
      </c>
      <c r="I44" s="1079">
        <v>92558926.86999999</v>
      </c>
      <c r="J44" s="1079">
        <v>57737361.689999998</v>
      </c>
      <c r="K44" s="1079">
        <v>44804483.010000005</v>
      </c>
    </row>
    <row r="45" spans="1:11">
      <c r="A45" s="229" t="s">
        <v>536</v>
      </c>
      <c r="B45" s="1079">
        <v>0</v>
      </c>
      <c r="C45" s="1079">
        <v>0</v>
      </c>
      <c r="D45" s="1079">
        <v>0</v>
      </c>
      <c r="E45" s="1079">
        <v>0</v>
      </c>
      <c r="F45" s="1079">
        <v>0</v>
      </c>
      <c r="G45" s="1079">
        <v>0</v>
      </c>
      <c r="H45" s="1079">
        <v>0</v>
      </c>
      <c r="I45" s="1079">
        <v>0</v>
      </c>
      <c r="J45" s="1079">
        <v>0</v>
      </c>
      <c r="K45" s="1079">
        <v>0</v>
      </c>
    </row>
    <row r="46" spans="1:11">
      <c r="A46" s="229" t="s">
        <v>537</v>
      </c>
      <c r="B46" s="1079">
        <v>41923563.609999999</v>
      </c>
      <c r="C46" s="1079">
        <v>57411100.07</v>
      </c>
      <c r="D46" s="1079">
        <v>87177543.510000005</v>
      </c>
      <c r="E46" s="1079">
        <v>83774183.24000001</v>
      </c>
      <c r="F46" s="1079">
        <v>129082559.96999997</v>
      </c>
      <c r="G46" s="1079">
        <v>50603549.329999991</v>
      </c>
      <c r="H46" s="1079">
        <v>119046461.50999995</v>
      </c>
      <c r="I46" s="1079">
        <v>99490344.740000024</v>
      </c>
      <c r="J46" s="1079">
        <v>112733286.52</v>
      </c>
      <c r="K46" s="1079">
        <v>119517621.08000001</v>
      </c>
    </row>
    <row r="47" spans="1:11">
      <c r="A47" s="228" t="s">
        <v>299</v>
      </c>
      <c r="B47" s="1077">
        <v>2987262967.4400001</v>
      </c>
      <c r="C47" s="1077">
        <v>3280940752.3399997</v>
      </c>
      <c r="D47" s="1077">
        <v>2869989578.3899999</v>
      </c>
      <c r="E47" s="1077">
        <v>2887579947.2600002</v>
      </c>
      <c r="F47" s="1077">
        <v>3499559820.9400001</v>
      </c>
      <c r="G47" s="1077">
        <v>3911189981.4399996</v>
      </c>
      <c r="H47" s="1077">
        <v>4614882367.9200001</v>
      </c>
      <c r="I47" s="1077">
        <v>5051312369.1700001</v>
      </c>
      <c r="J47" s="1077">
        <v>6827389892.1899996</v>
      </c>
      <c r="K47" s="1077">
        <v>7363685629.7699995</v>
      </c>
    </row>
    <row r="48" spans="1:11">
      <c r="A48" s="228" t="s">
        <v>300</v>
      </c>
      <c r="B48" s="1077">
        <v>2902743722.9099998</v>
      </c>
      <c r="C48" s="1077">
        <v>3192571339.71</v>
      </c>
      <c r="D48" s="1077">
        <v>2722795332.2599998</v>
      </c>
      <c r="E48" s="1077">
        <v>2706956343.4200001</v>
      </c>
      <c r="F48" s="1077">
        <v>3264563190.0200005</v>
      </c>
      <c r="G48" s="1077">
        <v>3680113349.1199999</v>
      </c>
      <c r="H48" s="1077">
        <v>4329044294.2600002</v>
      </c>
      <c r="I48" s="1077">
        <v>4613762577.6199999</v>
      </c>
      <c r="J48" s="1077">
        <v>6054900971.04</v>
      </c>
      <c r="K48" s="1077">
        <v>6580499908.1000004</v>
      </c>
    </row>
    <row r="49" spans="1:11">
      <c r="A49" s="229" t="s">
        <v>538</v>
      </c>
      <c r="B49" s="1079">
        <v>2902743722.9099998</v>
      </c>
      <c r="C49" s="1079">
        <v>3192571339.71</v>
      </c>
      <c r="D49" s="1079">
        <v>2722795332.2599998</v>
      </c>
      <c r="E49" s="1079">
        <v>2706956343.4200001</v>
      </c>
      <c r="F49" s="1079">
        <v>3264563190.0200005</v>
      </c>
      <c r="G49" s="1079">
        <v>3680113349.1199999</v>
      </c>
      <c r="H49" s="1079">
        <v>4329044294.2600002</v>
      </c>
      <c r="I49" s="1079">
        <v>4613762577.6199999</v>
      </c>
      <c r="J49" s="1079">
        <v>6054900971.04</v>
      </c>
      <c r="K49" s="1079">
        <v>6580499908.1000004</v>
      </c>
    </row>
    <row r="50" spans="1:11">
      <c r="A50" s="228" t="s">
        <v>290</v>
      </c>
      <c r="B50" s="1077">
        <v>5671652.1899999995</v>
      </c>
      <c r="C50" s="1077">
        <v>6797040.9699999997</v>
      </c>
      <c r="D50" s="1077">
        <v>6777301.0399999991</v>
      </c>
      <c r="E50" s="1077">
        <v>8731494.290000001</v>
      </c>
      <c r="F50" s="1077">
        <v>8257898.1999999993</v>
      </c>
      <c r="G50" s="1077">
        <v>9131640.1000000015</v>
      </c>
      <c r="H50" s="1077">
        <v>11177568.699999999</v>
      </c>
      <c r="I50" s="1077">
        <v>15728550.17</v>
      </c>
      <c r="J50" s="1077">
        <v>16865448.959999997</v>
      </c>
      <c r="K50" s="1077">
        <v>20900558.740000002</v>
      </c>
    </row>
    <row r="51" spans="1:11">
      <c r="A51" s="229" t="s">
        <v>539</v>
      </c>
      <c r="B51" s="1079">
        <v>0</v>
      </c>
      <c r="C51" s="1079">
        <v>0</v>
      </c>
      <c r="D51" s="1079">
        <v>7975.06</v>
      </c>
      <c r="E51" s="1079">
        <v>0</v>
      </c>
      <c r="F51" s="1079">
        <v>0</v>
      </c>
      <c r="G51" s="1079">
        <v>0</v>
      </c>
      <c r="H51" s="1079">
        <v>0</v>
      </c>
      <c r="I51" s="1079">
        <v>0</v>
      </c>
      <c r="J51" s="1079">
        <v>0</v>
      </c>
      <c r="K51" s="1079">
        <v>0</v>
      </c>
    </row>
    <row r="52" spans="1:11">
      <c r="A52" s="229" t="s">
        <v>540</v>
      </c>
      <c r="B52" s="1079">
        <v>0</v>
      </c>
      <c r="C52" s="1079">
        <v>0</v>
      </c>
      <c r="D52" s="1079">
        <v>0</v>
      </c>
      <c r="E52" s="1079">
        <v>0</v>
      </c>
      <c r="F52" s="1079">
        <v>0</v>
      </c>
      <c r="G52" s="1079">
        <v>0</v>
      </c>
      <c r="H52" s="1079">
        <v>0</v>
      </c>
      <c r="I52" s="1079">
        <v>0</v>
      </c>
      <c r="J52" s="1079">
        <v>0</v>
      </c>
      <c r="K52" s="1079">
        <v>0</v>
      </c>
    </row>
    <row r="53" spans="1:11">
      <c r="A53" s="229" t="s">
        <v>541</v>
      </c>
      <c r="B53" s="1079">
        <v>0</v>
      </c>
      <c r="C53" s="1079">
        <v>0</v>
      </c>
      <c r="D53" s="1079">
        <v>0</v>
      </c>
      <c r="E53" s="1079">
        <v>0</v>
      </c>
      <c r="F53" s="1079">
        <v>0</v>
      </c>
      <c r="G53" s="1079">
        <v>0</v>
      </c>
      <c r="H53" s="1079">
        <v>0</v>
      </c>
      <c r="I53" s="1079">
        <v>0</v>
      </c>
      <c r="J53" s="1079">
        <v>0</v>
      </c>
      <c r="K53" s="1079">
        <v>0</v>
      </c>
    </row>
    <row r="54" spans="1:11">
      <c r="A54" s="229" t="s">
        <v>542</v>
      </c>
      <c r="B54" s="1079">
        <v>0</v>
      </c>
      <c r="C54" s="1079">
        <v>0</v>
      </c>
      <c r="D54" s="1079">
        <v>0</v>
      </c>
      <c r="E54" s="1079">
        <v>0</v>
      </c>
      <c r="F54" s="1079">
        <v>0</v>
      </c>
      <c r="G54" s="1079">
        <v>0</v>
      </c>
      <c r="H54" s="1079">
        <v>0</v>
      </c>
      <c r="I54" s="1079">
        <v>0</v>
      </c>
      <c r="J54" s="1079">
        <v>0</v>
      </c>
      <c r="K54" s="1079">
        <v>0</v>
      </c>
    </row>
    <row r="55" spans="1:11">
      <c r="A55" s="229" t="s">
        <v>543</v>
      </c>
      <c r="B55" s="1079">
        <v>36046</v>
      </c>
      <c r="C55" s="1079">
        <v>0</v>
      </c>
      <c r="D55" s="1079">
        <v>11038</v>
      </c>
      <c r="E55" s="1079">
        <v>0</v>
      </c>
      <c r="F55" s="1079">
        <v>0</v>
      </c>
      <c r="G55" s="1079">
        <v>0</v>
      </c>
      <c r="H55" s="1079">
        <v>0</v>
      </c>
      <c r="I55" s="1079">
        <v>0</v>
      </c>
      <c r="J55" s="1079">
        <v>0</v>
      </c>
      <c r="K55" s="1079">
        <v>0</v>
      </c>
    </row>
    <row r="56" spans="1:11">
      <c r="A56" s="229" t="s">
        <v>544</v>
      </c>
      <c r="B56" s="1079">
        <v>5635606.1899999995</v>
      </c>
      <c r="C56" s="1079">
        <v>6693040.9699999997</v>
      </c>
      <c r="D56" s="1079">
        <v>6637311.96</v>
      </c>
      <c r="E56" s="1079">
        <v>8660560.8900000006</v>
      </c>
      <c r="F56" s="1079">
        <v>8195219.9399999995</v>
      </c>
      <c r="G56" s="1079">
        <v>8485769.7800000012</v>
      </c>
      <c r="H56" s="1079">
        <v>10727448.139999999</v>
      </c>
      <c r="I56" s="1079">
        <v>14826144.82</v>
      </c>
      <c r="J56" s="1079">
        <v>16865448.959999997</v>
      </c>
      <c r="K56" s="1079">
        <v>20900558.740000002</v>
      </c>
    </row>
    <row r="57" spans="1:11">
      <c r="A57" s="229" t="s">
        <v>545</v>
      </c>
      <c r="B57" s="1079">
        <v>0</v>
      </c>
      <c r="C57" s="1079">
        <v>0</v>
      </c>
      <c r="D57" s="1079">
        <v>0</v>
      </c>
      <c r="E57" s="1079">
        <v>0</v>
      </c>
      <c r="F57" s="1079">
        <v>0</v>
      </c>
      <c r="G57" s="1079">
        <v>0</v>
      </c>
      <c r="H57" s="1079">
        <v>0</v>
      </c>
      <c r="I57" s="1079">
        <v>0</v>
      </c>
      <c r="J57" s="1079">
        <v>0</v>
      </c>
      <c r="K57" s="1079">
        <v>0</v>
      </c>
    </row>
    <row r="58" spans="1:11">
      <c r="A58" s="229" t="s">
        <v>528</v>
      </c>
      <c r="B58" s="1079">
        <v>0</v>
      </c>
      <c r="C58" s="1079">
        <v>104000</v>
      </c>
      <c r="D58" s="1079">
        <v>120976.01999999999</v>
      </c>
      <c r="E58" s="1079">
        <v>70933.399999999994</v>
      </c>
      <c r="F58" s="1079">
        <v>62678.259999999995</v>
      </c>
      <c r="G58" s="1079">
        <v>645870.31999999995</v>
      </c>
      <c r="H58" s="1079">
        <v>450120.56</v>
      </c>
      <c r="I58" s="1079">
        <v>902405.35000000009</v>
      </c>
      <c r="J58" s="1079">
        <v>0</v>
      </c>
      <c r="K58" s="1079">
        <v>0</v>
      </c>
    </row>
    <row r="59" spans="1:11">
      <c r="A59" s="228" t="s">
        <v>4</v>
      </c>
      <c r="B59" s="1077">
        <v>51050328.589999996</v>
      </c>
      <c r="C59" s="1077">
        <v>55038793.93</v>
      </c>
      <c r="D59" s="1077">
        <v>93627090.49000001</v>
      </c>
      <c r="E59" s="1077">
        <v>106975700.77000001</v>
      </c>
      <c r="F59" s="1077">
        <v>149659092.47</v>
      </c>
      <c r="G59" s="1077">
        <v>177263836.16</v>
      </c>
      <c r="H59" s="1077">
        <v>235707623.34999999</v>
      </c>
      <c r="I59" s="1077">
        <v>397832120.95000005</v>
      </c>
      <c r="J59" s="1077">
        <v>692536853.92000008</v>
      </c>
      <c r="K59" s="1077">
        <v>650657598.87999988</v>
      </c>
    </row>
    <row r="60" spans="1:11" ht="13.5" customHeight="1">
      <c r="A60" s="229" t="s">
        <v>546</v>
      </c>
      <c r="B60" s="1079">
        <v>19049497.68</v>
      </c>
      <c r="C60" s="1079">
        <v>21313319.979999997</v>
      </c>
      <c r="D60" s="1079">
        <v>58133739.260000005</v>
      </c>
      <c r="E60" s="1079">
        <v>69403001.520000011</v>
      </c>
      <c r="F60" s="1079">
        <v>102572839.23</v>
      </c>
      <c r="G60" s="1079">
        <v>131122315.61999999</v>
      </c>
      <c r="H60" s="1079">
        <v>178756924.09999999</v>
      </c>
      <c r="I60" s="1079">
        <v>345341697.40000004</v>
      </c>
      <c r="J60" s="1079">
        <v>636641645.34000003</v>
      </c>
      <c r="K60" s="1079">
        <v>587232323.66999996</v>
      </c>
    </row>
    <row r="61" spans="1:11">
      <c r="A61" s="229" t="s">
        <v>547</v>
      </c>
      <c r="B61" s="1079">
        <v>5411027</v>
      </c>
      <c r="C61" s="1079">
        <v>6914983</v>
      </c>
      <c r="D61" s="1079">
        <v>7756501</v>
      </c>
      <c r="E61" s="1079">
        <v>9447075</v>
      </c>
      <c r="F61" s="1079">
        <v>17242252</v>
      </c>
      <c r="G61" s="1079">
        <v>24968150</v>
      </c>
      <c r="H61" s="1079">
        <v>23540775</v>
      </c>
      <c r="I61" s="1079">
        <v>17488900</v>
      </c>
      <c r="J61" s="1079">
        <v>19497900</v>
      </c>
      <c r="K61" s="1079">
        <v>18792225</v>
      </c>
    </row>
    <row r="62" spans="1:11">
      <c r="A62" s="229" t="s">
        <v>562</v>
      </c>
      <c r="B62" s="1079">
        <v>0</v>
      </c>
      <c r="C62" s="1079">
        <v>600</v>
      </c>
      <c r="D62" s="1079">
        <v>0</v>
      </c>
      <c r="E62" s="1079">
        <v>0</v>
      </c>
      <c r="F62" s="1079">
        <v>0</v>
      </c>
      <c r="G62" s="1079">
        <v>0</v>
      </c>
      <c r="H62" s="1079">
        <v>0</v>
      </c>
      <c r="I62" s="1079">
        <v>0</v>
      </c>
      <c r="J62" s="1079">
        <v>0</v>
      </c>
      <c r="K62" s="1079">
        <v>0</v>
      </c>
    </row>
    <row r="63" spans="1:11">
      <c r="A63" s="229" t="s">
        <v>548</v>
      </c>
      <c r="B63" s="1079">
        <v>26585533.979999997</v>
      </c>
      <c r="C63" s="1079">
        <v>26806721.569999997</v>
      </c>
      <c r="D63" s="1079">
        <v>27736729.23</v>
      </c>
      <c r="E63" s="1079">
        <v>28116501.100000001</v>
      </c>
      <c r="F63" s="1079">
        <v>29844001.240000002</v>
      </c>
      <c r="G63" s="1079">
        <v>21173245.539999999</v>
      </c>
      <c r="H63" s="1079">
        <v>33406766.720000003</v>
      </c>
      <c r="I63" s="1079">
        <v>34980646.57</v>
      </c>
      <c r="J63" s="1079">
        <v>36393588.300000004</v>
      </c>
      <c r="K63" s="1079">
        <v>44632930.210000001</v>
      </c>
    </row>
    <row r="64" spans="1:11">
      <c r="A64" s="229" t="s">
        <v>549</v>
      </c>
      <c r="B64" s="1079">
        <v>4269.93</v>
      </c>
      <c r="C64" s="1079">
        <v>3169.38</v>
      </c>
      <c r="D64" s="1079">
        <v>121</v>
      </c>
      <c r="E64" s="1079">
        <v>9123.15</v>
      </c>
      <c r="F64" s="1079">
        <v>0</v>
      </c>
      <c r="G64" s="1079">
        <v>125</v>
      </c>
      <c r="H64" s="1079">
        <v>3157.5299999999997</v>
      </c>
      <c r="I64" s="1079">
        <v>20876.98</v>
      </c>
      <c r="J64" s="1079">
        <v>3720.28</v>
      </c>
      <c r="K64" s="1079">
        <v>120</v>
      </c>
    </row>
    <row r="65" spans="1:11">
      <c r="A65" s="228" t="s">
        <v>291</v>
      </c>
      <c r="B65" s="1077">
        <v>27797263.750000004</v>
      </c>
      <c r="C65" s="1077">
        <v>26533577.730000004</v>
      </c>
      <c r="D65" s="1077">
        <v>46789854.600000001</v>
      </c>
      <c r="E65" s="1077">
        <v>64916408.780000001</v>
      </c>
      <c r="F65" s="1077">
        <v>77079640.25</v>
      </c>
      <c r="G65" s="1077">
        <v>44681156.059999995</v>
      </c>
      <c r="H65" s="1077">
        <v>38952881.610000007</v>
      </c>
      <c r="I65" s="1077">
        <v>23989120.43</v>
      </c>
      <c r="J65" s="1077">
        <v>63086618.269999996</v>
      </c>
      <c r="K65" s="1077">
        <v>111627564.05000001</v>
      </c>
    </row>
    <row r="66" spans="1:11">
      <c r="A66" s="228" t="s">
        <v>292</v>
      </c>
      <c r="B66" s="1077">
        <v>0</v>
      </c>
      <c r="C66" s="1077">
        <v>1428.6</v>
      </c>
      <c r="D66" s="1077">
        <v>0</v>
      </c>
      <c r="E66" s="1077">
        <v>16224</v>
      </c>
      <c r="F66" s="1077">
        <v>8000</v>
      </c>
      <c r="G66" s="1077">
        <v>68000</v>
      </c>
      <c r="H66" s="1077">
        <v>0</v>
      </c>
      <c r="I66" s="1077">
        <v>0</v>
      </c>
      <c r="J66" s="1077">
        <v>0</v>
      </c>
      <c r="K66" s="1077">
        <v>0</v>
      </c>
    </row>
    <row r="67" spans="1:11">
      <c r="A67" s="229" t="s">
        <v>550</v>
      </c>
      <c r="B67" s="1079">
        <v>0</v>
      </c>
      <c r="C67" s="1079">
        <v>0</v>
      </c>
      <c r="D67" s="1079">
        <v>0</v>
      </c>
      <c r="E67" s="1079">
        <v>0</v>
      </c>
      <c r="F67" s="1079">
        <v>0</v>
      </c>
      <c r="G67" s="1079">
        <v>0</v>
      </c>
      <c r="H67" s="1079">
        <v>0</v>
      </c>
      <c r="I67" s="1079">
        <v>0</v>
      </c>
      <c r="J67" s="1079">
        <v>0</v>
      </c>
      <c r="K67" s="1079">
        <v>0</v>
      </c>
    </row>
    <row r="68" spans="1:11">
      <c r="A68" s="229" t="s">
        <v>528</v>
      </c>
      <c r="B68" s="1079">
        <v>0</v>
      </c>
      <c r="C68" s="1079">
        <v>1428.6</v>
      </c>
      <c r="D68" s="1079">
        <v>0</v>
      </c>
      <c r="E68" s="1079">
        <v>16224</v>
      </c>
      <c r="F68" s="1079">
        <v>8000</v>
      </c>
      <c r="G68" s="1079">
        <v>68000</v>
      </c>
      <c r="H68" s="1079">
        <v>0</v>
      </c>
      <c r="I68" s="1079">
        <v>0</v>
      </c>
      <c r="J68" s="1079">
        <v>0</v>
      </c>
      <c r="K68" s="1079">
        <v>0</v>
      </c>
    </row>
    <row r="69" spans="1:11">
      <c r="A69" s="228" t="s">
        <v>293</v>
      </c>
      <c r="B69" s="1077">
        <v>251246.46000000002</v>
      </c>
      <c r="C69" s="1077">
        <v>686997.48</v>
      </c>
      <c r="D69" s="1077">
        <v>774353.85000000009</v>
      </c>
      <c r="E69" s="1077">
        <v>1451846.5300000003</v>
      </c>
      <c r="F69" s="1077">
        <v>3853309.4899999998</v>
      </c>
      <c r="G69" s="1077">
        <v>7907393.9100000011</v>
      </c>
      <c r="H69" s="1077">
        <v>10868096.720000001</v>
      </c>
      <c r="I69" s="1077">
        <v>26727501.789999999</v>
      </c>
      <c r="J69" s="1077">
        <v>55191374.789999999</v>
      </c>
      <c r="K69" s="1077">
        <v>53559260.090000004</v>
      </c>
    </row>
    <row r="70" spans="1:11">
      <c r="A70" s="229" t="s">
        <v>551</v>
      </c>
      <c r="B70" s="1079">
        <v>251246.46000000002</v>
      </c>
      <c r="C70" s="1079">
        <v>686997.48</v>
      </c>
      <c r="D70" s="1079">
        <v>774353.85000000009</v>
      </c>
      <c r="E70" s="1079">
        <v>1451846.5300000003</v>
      </c>
      <c r="F70" s="1079">
        <v>3853309.4899999998</v>
      </c>
      <c r="G70" s="1079">
        <v>7907393.9100000011</v>
      </c>
      <c r="H70" s="1079">
        <v>10868096.720000001</v>
      </c>
      <c r="I70" s="1079">
        <v>26727501.789999999</v>
      </c>
      <c r="J70" s="1079">
        <v>55191374.789999999</v>
      </c>
      <c r="K70" s="1079">
        <v>53559260.090000004</v>
      </c>
    </row>
    <row r="71" spans="1:11">
      <c r="A71" s="228" t="s">
        <v>294</v>
      </c>
      <c r="B71" s="1077">
        <v>1239115</v>
      </c>
      <c r="C71" s="1077">
        <v>1889399</v>
      </c>
      <c r="D71" s="1077">
        <v>3931086</v>
      </c>
      <c r="E71" s="1077">
        <v>3788066.04</v>
      </c>
      <c r="F71" s="1077">
        <v>3012974</v>
      </c>
      <c r="G71" s="1077">
        <v>873319</v>
      </c>
      <c r="H71" s="1077">
        <v>2682893.6</v>
      </c>
      <c r="I71" s="1077">
        <v>3541188.29</v>
      </c>
      <c r="J71" s="1077">
        <v>2127847</v>
      </c>
      <c r="K71" s="1077">
        <v>2066072.68</v>
      </c>
    </row>
    <row r="72" spans="1:11">
      <c r="A72" s="229" t="s">
        <v>552</v>
      </c>
      <c r="B72" s="1079">
        <v>0</v>
      </c>
      <c r="C72" s="1079">
        <v>0</v>
      </c>
      <c r="D72" s="1079">
        <v>0</v>
      </c>
      <c r="E72" s="1079">
        <v>0</v>
      </c>
      <c r="F72" s="1079">
        <v>0</v>
      </c>
      <c r="G72" s="1079">
        <v>0</v>
      </c>
      <c r="H72" s="1079">
        <v>0</v>
      </c>
      <c r="I72" s="1079">
        <v>0</v>
      </c>
      <c r="J72" s="1079">
        <v>0</v>
      </c>
      <c r="K72" s="1079">
        <v>0</v>
      </c>
    </row>
    <row r="73" spans="1:11">
      <c r="A73" s="229" t="s">
        <v>553</v>
      </c>
      <c r="B73" s="1079">
        <v>0</v>
      </c>
      <c r="C73" s="1079">
        <v>0</v>
      </c>
      <c r="D73" s="1079">
        <v>0</v>
      </c>
      <c r="E73" s="1079">
        <v>0</v>
      </c>
      <c r="F73" s="1079">
        <v>0</v>
      </c>
      <c r="G73" s="1079">
        <v>0</v>
      </c>
      <c r="H73" s="1079">
        <v>0</v>
      </c>
      <c r="I73" s="1079">
        <v>0</v>
      </c>
      <c r="J73" s="1079">
        <v>0</v>
      </c>
      <c r="K73" s="1079">
        <v>0</v>
      </c>
    </row>
    <row r="74" spans="1:11">
      <c r="A74" s="229" t="s">
        <v>301</v>
      </c>
      <c r="B74" s="1079">
        <v>1239115</v>
      </c>
      <c r="C74" s="1079">
        <v>1889399</v>
      </c>
      <c r="D74" s="1079">
        <v>3931086</v>
      </c>
      <c r="E74" s="1079">
        <v>3788066.04</v>
      </c>
      <c r="F74" s="1079">
        <v>3012974</v>
      </c>
      <c r="G74" s="1079">
        <v>873319</v>
      </c>
      <c r="H74" s="1079">
        <v>2682893.6</v>
      </c>
      <c r="I74" s="1079">
        <v>3541188.29</v>
      </c>
      <c r="J74" s="1079">
        <v>2127847</v>
      </c>
      <c r="K74" s="1079">
        <v>2066072.68</v>
      </c>
    </row>
    <row r="75" spans="1:11">
      <c r="A75" s="229" t="s">
        <v>554</v>
      </c>
      <c r="B75" s="1079">
        <v>0</v>
      </c>
      <c r="C75" s="1079">
        <v>0</v>
      </c>
      <c r="D75" s="1079">
        <v>0</v>
      </c>
      <c r="E75" s="1079">
        <v>0</v>
      </c>
      <c r="F75" s="1079">
        <v>0</v>
      </c>
      <c r="G75" s="1079">
        <v>0</v>
      </c>
      <c r="H75" s="1079">
        <v>0</v>
      </c>
      <c r="I75" s="1079">
        <v>0</v>
      </c>
      <c r="J75" s="1079">
        <v>0</v>
      </c>
      <c r="K75" s="1079">
        <v>0</v>
      </c>
    </row>
    <row r="76" spans="1:11">
      <c r="A76" s="228" t="s">
        <v>302</v>
      </c>
      <c r="B76" s="1077">
        <v>16265602.960000001</v>
      </c>
      <c r="C76" s="1077">
        <v>8868459.0999999996</v>
      </c>
      <c r="D76" s="1077">
        <v>17111032.100000001</v>
      </c>
      <c r="E76" s="1077">
        <v>11784752.709999999</v>
      </c>
      <c r="F76" s="1077">
        <v>23666479.020000003</v>
      </c>
      <c r="G76" s="1077">
        <v>12852663.620000001</v>
      </c>
      <c r="H76" s="1077">
        <v>29572237.309999999</v>
      </c>
      <c r="I76" s="1077">
        <v>20670670.400000002</v>
      </c>
      <c r="J76" s="1077">
        <v>30398132.589999996</v>
      </c>
      <c r="K76" s="1077">
        <v>18324115.129999999</v>
      </c>
    </row>
    <row r="77" spans="1:11">
      <c r="A77" s="229" t="s">
        <v>555</v>
      </c>
      <c r="B77" s="1079">
        <v>0</v>
      </c>
      <c r="C77" s="1079">
        <v>0</v>
      </c>
      <c r="D77" s="1079">
        <v>0</v>
      </c>
      <c r="E77" s="1079">
        <v>0</v>
      </c>
      <c r="F77" s="1079">
        <v>0</v>
      </c>
      <c r="G77" s="1079">
        <v>0</v>
      </c>
      <c r="H77" s="1079">
        <v>0</v>
      </c>
      <c r="I77" s="1079">
        <v>0</v>
      </c>
      <c r="J77" s="1079">
        <v>0</v>
      </c>
      <c r="K77" s="1079">
        <v>0</v>
      </c>
    </row>
    <row r="78" spans="1:11">
      <c r="A78" s="229" t="s">
        <v>432</v>
      </c>
      <c r="B78" s="1079">
        <v>15973644.740000002</v>
      </c>
      <c r="C78" s="1079">
        <v>8656564.9299999997</v>
      </c>
      <c r="D78" s="1079">
        <v>16925492.620000001</v>
      </c>
      <c r="E78" s="1079">
        <v>11529180.959999999</v>
      </c>
      <c r="F78" s="1079">
        <v>23398674.590000004</v>
      </c>
      <c r="G78" s="1079">
        <v>12707712.74</v>
      </c>
      <c r="H78" s="1079">
        <v>29334707.25</v>
      </c>
      <c r="I78" s="1079">
        <v>19775913.629999999</v>
      </c>
      <c r="J78" s="1079">
        <v>30275471.870000005</v>
      </c>
      <c r="K78" s="1079">
        <v>18019717.010000002</v>
      </c>
    </row>
    <row r="79" spans="1:11">
      <c r="A79" s="231" t="s">
        <v>556</v>
      </c>
      <c r="B79" s="1079">
        <v>38444.770000000004</v>
      </c>
      <c r="C79" s="1079">
        <v>59748.72</v>
      </c>
      <c r="D79" s="1079">
        <v>72235.05</v>
      </c>
      <c r="E79" s="1079">
        <v>170097.72</v>
      </c>
      <c r="F79" s="1079">
        <v>154217.02000000002</v>
      </c>
      <c r="G79" s="1079">
        <v>92641.73</v>
      </c>
      <c r="H79" s="1079">
        <v>164309.9</v>
      </c>
      <c r="I79" s="1079">
        <v>397646.42</v>
      </c>
      <c r="J79" s="1079">
        <v>86193.279999999999</v>
      </c>
      <c r="K79" s="1079">
        <v>94692.819999999978</v>
      </c>
    </row>
    <row r="80" spans="1:11">
      <c r="A80" s="229" t="s">
        <v>557</v>
      </c>
      <c r="B80" s="1079">
        <v>0</v>
      </c>
      <c r="C80" s="1079">
        <v>0</v>
      </c>
      <c r="D80" s="1079">
        <v>0</v>
      </c>
      <c r="E80" s="1079">
        <v>0</v>
      </c>
      <c r="F80" s="1079">
        <v>0</v>
      </c>
      <c r="G80" s="1079">
        <v>0</v>
      </c>
      <c r="H80" s="1079">
        <v>0</v>
      </c>
      <c r="I80" s="1079">
        <v>0</v>
      </c>
      <c r="J80" s="1079">
        <v>0</v>
      </c>
      <c r="K80" s="1079">
        <v>0</v>
      </c>
    </row>
    <row r="81" spans="1:11">
      <c r="A81" s="229" t="s">
        <v>558</v>
      </c>
      <c r="B81" s="1079">
        <v>253513.44999999998</v>
      </c>
      <c r="C81" s="1079">
        <v>152145.45000000001</v>
      </c>
      <c r="D81" s="1079">
        <v>113304.43</v>
      </c>
      <c r="E81" s="1079">
        <v>85474.030000000013</v>
      </c>
      <c r="F81" s="1079">
        <v>113587.41</v>
      </c>
      <c r="G81" s="1079">
        <v>52309.15</v>
      </c>
      <c r="H81" s="1079">
        <v>73220.160000000003</v>
      </c>
      <c r="I81" s="1079">
        <v>497110.34999999992</v>
      </c>
      <c r="J81" s="1079">
        <v>36467.440000000002</v>
      </c>
      <c r="K81" s="1079">
        <v>209705.30000000002</v>
      </c>
    </row>
    <row r="82" spans="1:11">
      <c r="A82" s="232" t="s">
        <v>122</v>
      </c>
      <c r="B82" s="1121">
        <v>7035623890.3000002</v>
      </c>
      <c r="C82" s="1121">
        <v>7775262403.8999996</v>
      </c>
      <c r="D82" s="1121">
        <v>7591046361.2600021</v>
      </c>
      <c r="E82" s="1121">
        <v>7665282060.4000006</v>
      </c>
      <c r="F82" s="1121">
        <v>9282102942.1000004</v>
      </c>
      <c r="G82" s="1121">
        <v>8564358842.1399994</v>
      </c>
      <c r="H82" s="1121">
        <v>13952815717.18</v>
      </c>
      <c r="I82" s="1121">
        <v>13966204066.890001</v>
      </c>
      <c r="J82" s="1121">
        <v>17126881595.120001</v>
      </c>
      <c r="K82" s="1121">
        <v>17995330638.399998</v>
      </c>
    </row>
    <row r="83" spans="1:11">
      <c r="A83" s="233" t="s">
        <v>443</v>
      </c>
    </row>
    <row r="84" spans="1:11">
      <c r="A84" s="240" t="s">
        <v>452</v>
      </c>
    </row>
    <row r="85" spans="1:11">
      <c r="A85" s="155" t="s">
        <v>1628</v>
      </c>
    </row>
    <row r="86" spans="1:11">
      <c r="A86" s="391" t="s">
        <v>559</v>
      </c>
      <c r="H86"/>
      <c r="I86"/>
      <c r="J86"/>
      <c r="K86"/>
    </row>
    <row r="87" spans="1:11">
      <c r="H87"/>
      <c r="I87"/>
      <c r="J87"/>
      <c r="K87"/>
    </row>
    <row r="88" spans="1:11">
      <c r="H88"/>
      <c r="I88"/>
      <c r="J88"/>
      <c r="K88"/>
    </row>
    <row r="89" spans="1:11">
      <c r="H89"/>
      <c r="I89"/>
      <c r="J89"/>
      <c r="K89"/>
    </row>
    <row r="90" spans="1:11">
      <c r="H90"/>
      <c r="I90"/>
      <c r="J90"/>
      <c r="K90"/>
    </row>
  </sheetData>
  <pageMargins left="0.97" right="0.70866141732283472" top="0.74803149606299213" bottom="0.74803149606299213" header="0.31496062992125984" footer="0.31496062992125984"/>
  <pageSetup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5"/>
  <sheetViews>
    <sheetView showGridLines="0" zoomScaleNormal="100" workbookViewId="0">
      <pane xSplit="1" ySplit="7" topLeftCell="B9" activePane="bottomRight" state="frozen"/>
      <selection pane="topRight" activeCell="B1" sqref="B1"/>
      <selection pane="bottomLeft" activeCell="A12" sqref="A12"/>
      <selection pane="bottomRight" activeCell="N9" sqref="N9"/>
    </sheetView>
  </sheetViews>
  <sheetFormatPr defaultColWidth="9.140625" defaultRowHeight="12.75"/>
  <cols>
    <col min="1" max="1" width="71.140625" style="225" customWidth="1"/>
    <col min="2" max="14" width="10.7109375" style="225" customWidth="1"/>
    <col min="15" max="15" width="10.28515625" style="225" customWidth="1"/>
    <col min="16" max="16" width="53.42578125" style="225" customWidth="1"/>
    <col min="17" max="17" width="14.85546875" style="378" customWidth="1"/>
    <col min="18" max="16384" width="9.140625" style="225"/>
  </cols>
  <sheetData>
    <row r="1" spans="1:17">
      <c r="A1" s="364" t="s">
        <v>115</v>
      </c>
      <c r="B1" s="364"/>
      <c r="C1" s="364"/>
      <c r="D1" s="364"/>
      <c r="E1" s="364"/>
      <c r="F1" s="364"/>
      <c r="G1" s="364"/>
      <c r="H1" s="364"/>
      <c r="I1" s="364"/>
      <c r="J1" s="364"/>
      <c r="K1" s="364"/>
      <c r="L1" s="364"/>
      <c r="M1" s="364"/>
      <c r="N1" s="757">
        <v>52</v>
      </c>
    </row>
    <row r="2" spans="1:17" s="185" customFormat="1">
      <c r="A2" s="753"/>
      <c r="B2" s="753"/>
      <c r="C2" s="753"/>
      <c r="D2" s="753"/>
      <c r="E2" s="753"/>
      <c r="F2" s="753"/>
      <c r="G2" s="753"/>
      <c r="H2" s="753"/>
      <c r="I2" s="753"/>
      <c r="J2" s="753"/>
      <c r="K2" s="753"/>
      <c r="L2" s="753"/>
      <c r="M2" s="753"/>
      <c r="N2" s="753"/>
      <c r="Q2" s="755"/>
    </row>
    <row r="4" spans="1:17">
      <c r="A4" s="426" t="s">
        <v>325</v>
      </c>
    </row>
    <row r="5" spans="1:17">
      <c r="A5" s="226" t="s">
        <v>1649</v>
      </c>
    </row>
    <row r="6" spans="1:17">
      <c r="A6" s="322" t="s">
        <v>181</v>
      </c>
    </row>
    <row r="7" spans="1:17" ht="15.7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366" t="s">
        <v>182</v>
      </c>
      <c r="B8" s="1122">
        <v>173410818.09999999</v>
      </c>
      <c r="C8" s="1122">
        <v>162875966.72</v>
      </c>
      <c r="D8" s="1122">
        <v>162462801.70999998</v>
      </c>
      <c r="E8" s="1122">
        <v>338636042.10999995</v>
      </c>
      <c r="F8" s="1122">
        <v>159551652.69000003</v>
      </c>
      <c r="G8" s="1122">
        <v>155314146.15000001</v>
      </c>
      <c r="H8" s="1122">
        <v>149206365.90000004</v>
      </c>
      <c r="I8" s="1122">
        <v>141284806.06999999</v>
      </c>
      <c r="J8" s="1122">
        <v>182762923.06</v>
      </c>
      <c r="K8" s="1122">
        <v>212640217.24000001</v>
      </c>
      <c r="L8" s="1122">
        <v>151362278.02000001</v>
      </c>
      <c r="M8" s="1122">
        <v>155990228.07999998</v>
      </c>
      <c r="N8" s="1122">
        <v>2145498245.8499999</v>
      </c>
      <c r="O8" s="409"/>
      <c r="P8" s="409"/>
    </row>
    <row r="9" spans="1:17">
      <c r="A9" s="367" t="s">
        <v>297</v>
      </c>
      <c r="B9" s="1123">
        <v>50059366.159999996</v>
      </c>
      <c r="C9" s="1123">
        <v>49022569.490000002</v>
      </c>
      <c r="D9" s="1123">
        <v>55970666.189999998</v>
      </c>
      <c r="E9" s="1123">
        <v>55904862.979999989</v>
      </c>
      <c r="F9" s="1123">
        <v>46061392.280000001</v>
      </c>
      <c r="G9" s="1123">
        <v>55707241.669999994</v>
      </c>
      <c r="H9" s="1123">
        <v>49602335.670000002</v>
      </c>
      <c r="I9" s="1123">
        <v>41371206.399999999</v>
      </c>
      <c r="J9" s="1123">
        <v>54610213.649999991</v>
      </c>
      <c r="K9" s="1123">
        <v>36953343.119999997</v>
      </c>
      <c r="L9" s="1123">
        <v>38046148.75999999</v>
      </c>
      <c r="M9" s="1123">
        <v>48316864.109999999</v>
      </c>
      <c r="N9" s="1123">
        <v>581626210.48000002</v>
      </c>
      <c r="O9" s="421"/>
    </row>
    <row r="10" spans="1:17">
      <c r="A10" s="368" t="s">
        <v>505</v>
      </c>
      <c r="B10" s="1124">
        <v>18273648.93</v>
      </c>
      <c r="C10" s="1124">
        <v>19003776.190000001</v>
      </c>
      <c r="D10" s="1124">
        <v>24025680.050000001</v>
      </c>
      <c r="E10" s="1124">
        <v>14821683.470000001</v>
      </c>
      <c r="F10" s="1124">
        <v>5309524.1900000004</v>
      </c>
      <c r="G10" s="1124">
        <v>21893922.48</v>
      </c>
      <c r="H10" s="1124">
        <v>17852050.550000001</v>
      </c>
      <c r="I10" s="1124">
        <v>7401459.3600000003</v>
      </c>
      <c r="J10" s="1124">
        <v>19945871.789999999</v>
      </c>
      <c r="K10" s="1124">
        <v>3874119.1399999997</v>
      </c>
      <c r="L10" s="1124">
        <v>4365134.57</v>
      </c>
      <c r="M10" s="1124">
        <v>13640704.789999999</v>
      </c>
      <c r="N10" s="1124">
        <v>170407575.50999996</v>
      </c>
      <c r="O10" s="421"/>
    </row>
    <row r="11" spans="1:17">
      <c r="A11" s="368" t="s">
        <v>506</v>
      </c>
      <c r="B11" s="1124">
        <v>27104524.189999998</v>
      </c>
      <c r="C11" s="1124">
        <v>26874835.530000001</v>
      </c>
      <c r="D11" s="1124">
        <v>28683737.509999998</v>
      </c>
      <c r="E11" s="1124">
        <v>37807012.619999997</v>
      </c>
      <c r="F11" s="1124">
        <v>37612677.629999995</v>
      </c>
      <c r="G11" s="1124">
        <v>30188497.630000003</v>
      </c>
      <c r="H11" s="1124">
        <v>27949869.050000001</v>
      </c>
      <c r="I11" s="1124">
        <v>29578567.739999998</v>
      </c>
      <c r="J11" s="1124">
        <v>30906684.919999998</v>
      </c>
      <c r="K11" s="1124">
        <v>28962973.669999998</v>
      </c>
      <c r="L11" s="1124">
        <v>29342472.859999999</v>
      </c>
      <c r="M11" s="1124">
        <v>31176259.02</v>
      </c>
      <c r="N11" s="1124">
        <v>366188112.37</v>
      </c>
    </row>
    <row r="12" spans="1:17">
      <c r="A12" s="368" t="s">
        <v>507</v>
      </c>
      <c r="B12" s="1124">
        <v>3509920.63</v>
      </c>
      <c r="C12" s="1124">
        <v>2283487.56</v>
      </c>
      <c r="D12" s="1124">
        <v>2359429.16</v>
      </c>
      <c r="E12" s="1124">
        <v>2380502.5500000003</v>
      </c>
      <c r="F12" s="1124">
        <v>2277859.38</v>
      </c>
      <c r="G12" s="1124">
        <v>2778533.6500000004</v>
      </c>
      <c r="H12" s="1124">
        <v>2855183.42</v>
      </c>
      <c r="I12" s="1124">
        <v>2353934.62</v>
      </c>
      <c r="J12" s="1124">
        <v>2874121.76</v>
      </c>
      <c r="K12" s="1124">
        <v>3239244.0999999996</v>
      </c>
      <c r="L12" s="1124">
        <v>3208697.8</v>
      </c>
      <c r="M12" s="1124">
        <v>2452175.2799999998</v>
      </c>
      <c r="N12" s="1124">
        <v>32573089.910000008</v>
      </c>
      <c r="O12" s="421"/>
    </row>
    <row r="13" spans="1:17">
      <c r="A13" s="368" t="s">
        <v>508</v>
      </c>
      <c r="B13" s="1124">
        <v>144800</v>
      </c>
      <c r="C13" s="1124">
        <v>124800</v>
      </c>
      <c r="D13" s="1124">
        <v>124800</v>
      </c>
      <c r="E13" s="1124">
        <v>124800</v>
      </c>
      <c r="F13" s="1124">
        <v>124800</v>
      </c>
      <c r="G13" s="1124">
        <v>144095.05000000002</v>
      </c>
      <c r="H13" s="1124">
        <v>124800</v>
      </c>
      <c r="I13" s="1124">
        <v>124800</v>
      </c>
      <c r="J13" s="1124">
        <v>124800</v>
      </c>
      <c r="K13" s="1124">
        <v>124800</v>
      </c>
      <c r="L13" s="1124">
        <v>124800</v>
      </c>
      <c r="M13" s="1124">
        <v>124800</v>
      </c>
      <c r="N13" s="1124">
        <v>1536895.05</v>
      </c>
      <c r="O13" s="421"/>
    </row>
    <row r="14" spans="1:17">
      <c r="A14" s="368" t="s">
        <v>509</v>
      </c>
      <c r="B14" s="1124">
        <v>706081.55</v>
      </c>
      <c r="C14" s="1124">
        <v>583590.15</v>
      </c>
      <c r="D14" s="1124">
        <v>689289.31</v>
      </c>
      <c r="E14" s="1124">
        <v>687405.36</v>
      </c>
      <c r="F14" s="1124">
        <v>609722.19999999995</v>
      </c>
      <c r="G14" s="1124">
        <v>696715.61</v>
      </c>
      <c r="H14" s="1124">
        <v>712718.4</v>
      </c>
      <c r="I14" s="1124">
        <v>1761454.6099999999</v>
      </c>
      <c r="J14" s="1124">
        <v>626725.82999999996</v>
      </c>
      <c r="K14" s="1124">
        <v>662762.62</v>
      </c>
      <c r="L14" s="1124">
        <v>565647.23</v>
      </c>
      <c r="M14" s="1124">
        <v>626480.07000000007</v>
      </c>
      <c r="N14" s="1124">
        <v>8928592.9399999995</v>
      </c>
      <c r="O14" s="421"/>
    </row>
    <row r="15" spans="1:17">
      <c r="A15" s="368" t="s">
        <v>510</v>
      </c>
      <c r="B15" s="1124">
        <v>59454</v>
      </c>
      <c r="C15" s="1124">
        <v>5400</v>
      </c>
      <c r="D15" s="1124">
        <v>5400</v>
      </c>
      <c r="E15" s="1124">
        <v>5400</v>
      </c>
      <c r="F15" s="1124">
        <v>32456.7</v>
      </c>
      <c r="G15" s="1124">
        <v>5415.45</v>
      </c>
      <c r="H15" s="1124">
        <v>34654.57</v>
      </c>
      <c r="I15" s="1124">
        <v>34574.42</v>
      </c>
      <c r="J15" s="1124">
        <v>63770.02</v>
      </c>
      <c r="K15" s="1124">
        <v>89443.59</v>
      </c>
      <c r="L15" s="1124">
        <v>114596.58</v>
      </c>
      <c r="M15" s="1124">
        <v>163666.76</v>
      </c>
      <c r="N15" s="1124">
        <v>614232.09000000008</v>
      </c>
      <c r="O15" s="421"/>
    </row>
    <row r="16" spans="1:17">
      <c r="A16" s="368" t="s">
        <v>511</v>
      </c>
      <c r="B16" s="1124">
        <v>260936.86</v>
      </c>
      <c r="C16" s="1124">
        <v>146680.06</v>
      </c>
      <c r="D16" s="1124">
        <v>82330.159999999989</v>
      </c>
      <c r="E16" s="1124">
        <v>78058.98</v>
      </c>
      <c r="F16" s="1124">
        <v>94352.18</v>
      </c>
      <c r="G16" s="1124">
        <v>61.8</v>
      </c>
      <c r="H16" s="1124">
        <v>73059.679999999993</v>
      </c>
      <c r="I16" s="1124">
        <v>116415.65</v>
      </c>
      <c r="J16" s="1124">
        <v>68239.33</v>
      </c>
      <c r="K16" s="1124">
        <v>0</v>
      </c>
      <c r="L16" s="1124">
        <v>324799.71999999997</v>
      </c>
      <c r="M16" s="1124">
        <v>132778.19</v>
      </c>
      <c r="N16" s="1124">
        <v>1377712.6099999999</v>
      </c>
      <c r="O16" s="421"/>
    </row>
    <row r="17" spans="1:26">
      <c r="A17" s="367" t="s">
        <v>288</v>
      </c>
      <c r="B17" s="1123">
        <v>88414223.229999989</v>
      </c>
      <c r="C17" s="1123">
        <v>84274088.859999999</v>
      </c>
      <c r="D17" s="1123">
        <v>87200568.949999988</v>
      </c>
      <c r="E17" s="1123">
        <v>234242615.08999997</v>
      </c>
      <c r="F17" s="1123">
        <v>93808956.960000008</v>
      </c>
      <c r="G17" s="1123">
        <v>76099809.070000008</v>
      </c>
      <c r="H17" s="1123">
        <v>78632691.74000001</v>
      </c>
      <c r="I17" s="1123">
        <v>78323689.399999991</v>
      </c>
      <c r="J17" s="1123">
        <v>77692457.440000013</v>
      </c>
      <c r="K17" s="1123">
        <v>84023956.789999992</v>
      </c>
      <c r="L17" s="1123">
        <v>75951304.400000006</v>
      </c>
      <c r="M17" s="1123">
        <v>73767253.00999999</v>
      </c>
      <c r="N17" s="1123">
        <v>1132431614.9399998</v>
      </c>
      <c r="O17" s="421"/>
      <c r="P17" s="258"/>
    </row>
    <row r="18" spans="1:26">
      <c r="A18" s="368" t="s">
        <v>512</v>
      </c>
      <c r="B18" s="1124">
        <v>83362900.200000003</v>
      </c>
      <c r="C18" s="1124">
        <v>78903171.210000008</v>
      </c>
      <c r="D18" s="1124">
        <v>81950024.069999993</v>
      </c>
      <c r="E18" s="1124">
        <v>229187488.81999999</v>
      </c>
      <c r="F18" s="1124">
        <v>88585444.460000008</v>
      </c>
      <c r="G18" s="1124">
        <v>71240912.549999997</v>
      </c>
      <c r="H18" s="1124">
        <v>73759125.400000006</v>
      </c>
      <c r="I18" s="1124">
        <v>73104798.25</v>
      </c>
      <c r="J18" s="1124">
        <v>72796679.49000001</v>
      </c>
      <c r="K18" s="1124">
        <v>79687093.909999996</v>
      </c>
      <c r="L18" s="1124">
        <v>70113174.5</v>
      </c>
      <c r="M18" s="1124">
        <v>68776845.400000006</v>
      </c>
      <c r="N18" s="1124">
        <v>1071467658.2599999</v>
      </c>
      <c r="O18" s="421"/>
      <c r="P18" s="421"/>
      <c r="R18" s="421"/>
      <c r="S18" s="421"/>
      <c r="T18" s="421"/>
      <c r="U18" s="421"/>
      <c r="V18" s="421"/>
      <c r="W18" s="421"/>
      <c r="X18" s="421"/>
      <c r="Y18" s="421"/>
      <c r="Z18" s="421"/>
    </row>
    <row r="19" spans="1:26">
      <c r="A19" s="368" t="s">
        <v>513</v>
      </c>
      <c r="B19" s="1124">
        <v>0</v>
      </c>
      <c r="C19" s="1124">
        <v>0</v>
      </c>
      <c r="D19" s="1124">
        <v>0</v>
      </c>
      <c r="E19" s="1124">
        <v>0</v>
      </c>
      <c r="F19" s="1124">
        <v>0</v>
      </c>
      <c r="G19" s="1124">
        <v>0</v>
      </c>
      <c r="H19" s="1124">
        <v>0</v>
      </c>
      <c r="I19" s="1124">
        <v>0</v>
      </c>
      <c r="J19" s="1124">
        <v>0</v>
      </c>
      <c r="K19" s="1124">
        <v>0</v>
      </c>
      <c r="L19" s="1124">
        <v>0</v>
      </c>
      <c r="M19" s="1124">
        <v>0</v>
      </c>
      <c r="N19" s="1124">
        <v>0</v>
      </c>
      <c r="O19" s="421"/>
    </row>
    <row r="20" spans="1:26">
      <c r="A20" s="368" t="s">
        <v>514</v>
      </c>
      <c r="B20" s="1124">
        <v>0</v>
      </c>
      <c r="C20" s="1124">
        <v>0</v>
      </c>
      <c r="D20" s="1124">
        <v>0</v>
      </c>
      <c r="E20" s="1124">
        <v>0</v>
      </c>
      <c r="F20" s="1124">
        <v>0</v>
      </c>
      <c r="G20" s="1124">
        <v>0</v>
      </c>
      <c r="H20" s="1124">
        <v>0</v>
      </c>
      <c r="I20" s="1124">
        <v>0</v>
      </c>
      <c r="J20" s="1124">
        <v>0</v>
      </c>
      <c r="K20" s="1124">
        <v>0</v>
      </c>
      <c r="L20" s="1124">
        <v>0</v>
      </c>
      <c r="M20" s="1124">
        <v>0</v>
      </c>
      <c r="N20" s="1124">
        <v>0</v>
      </c>
      <c r="O20" s="421"/>
      <c r="P20" s="258"/>
    </row>
    <row r="21" spans="1:26">
      <c r="A21" s="368" t="s">
        <v>515</v>
      </c>
      <c r="B21" s="1124">
        <v>26049.45</v>
      </c>
      <c r="C21" s="1124">
        <v>0</v>
      </c>
      <c r="D21" s="1124">
        <v>0</v>
      </c>
      <c r="E21" s="1124">
        <v>0</v>
      </c>
      <c r="F21" s="1124">
        <v>0</v>
      </c>
      <c r="G21" s="1124">
        <v>0</v>
      </c>
      <c r="H21" s="1124">
        <v>0</v>
      </c>
      <c r="I21" s="1124">
        <v>0</v>
      </c>
      <c r="J21" s="1124">
        <v>0</v>
      </c>
      <c r="K21" s="1124">
        <v>0</v>
      </c>
      <c r="L21" s="1124">
        <v>0</v>
      </c>
      <c r="M21" s="1124">
        <v>0</v>
      </c>
      <c r="N21" s="1124">
        <v>26049.45</v>
      </c>
      <c r="O21" s="421"/>
      <c r="P21" s="421"/>
      <c r="R21" s="421"/>
      <c r="S21" s="421"/>
      <c r="T21" s="421"/>
      <c r="U21" s="421"/>
      <c r="V21" s="421"/>
      <c r="W21" s="421"/>
      <c r="X21" s="421"/>
      <c r="Y21" s="421"/>
      <c r="Z21" s="421"/>
    </row>
    <row r="22" spans="1:26">
      <c r="A22" s="368" t="s">
        <v>516</v>
      </c>
      <c r="B22" s="1124">
        <v>1230063.8500000001</v>
      </c>
      <c r="C22" s="1124">
        <v>1520277.31</v>
      </c>
      <c r="D22" s="1124">
        <v>1272552.83</v>
      </c>
      <c r="E22" s="1124">
        <v>1128374.29</v>
      </c>
      <c r="F22" s="1124">
        <v>1390831.95</v>
      </c>
      <c r="G22" s="1124">
        <v>1027317.42</v>
      </c>
      <c r="H22" s="1124">
        <v>1041122.4</v>
      </c>
      <c r="I22" s="1124">
        <v>1386494.91</v>
      </c>
      <c r="J22" s="1124">
        <v>1063693.17</v>
      </c>
      <c r="K22" s="1124">
        <v>505345.58</v>
      </c>
      <c r="L22" s="1124">
        <v>664260.03</v>
      </c>
      <c r="M22" s="1124">
        <v>823353.91</v>
      </c>
      <c r="N22" s="1124">
        <v>13053687.65</v>
      </c>
      <c r="O22" s="421"/>
    </row>
    <row r="23" spans="1:26">
      <c r="A23" s="368" t="s">
        <v>517</v>
      </c>
      <c r="B23" s="1124">
        <v>3789307.6</v>
      </c>
      <c r="C23" s="1124">
        <v>3831517.3</v>
      </c>
      <c r="D23" s="1124">
        <v>3976735.1</v>
      </c>
      <c r="E23" s="1124">
        <v>3904126.2</v>
      </c>
      <c r="F23" s="1124">
        <v>3831517.3</v>
      </c>
      <c r="G23" s="1124">
        <v>3831517.3</v>
      </c>
      <c r="H23" s="1124">
        <v>3831517.3</v>
      </c>
      <c r="I23" s="1124">
        <v>3831517.3</v>
      </c>
      <c r="J23" s="1124">
        <v>3831517.3</v>
      </c>
      <c r="K23" s="1124">
        <v>3831517.3</v>
      </c>
      <c r="L23" s="1124">
        <v>5171978.5</v>
      </c>
      <c r="M23" s="1124">
        <v>4166632.6</v>
      </c>
      <c r="N23" s="1124">
        <v>47829401.100000001</v>
      </c>
      <c r="O23" s="421"/>
    </row>
    <row r="24" spans="1:26">
      <c r="A24" s="368" t="s">
        <v>518</v>
      </c>
      <c r="B24" s="1124">
        <v>4667.46</v>
      </c>
      <c r="C24" s="1124">
        <v>17876.22</v>
      </c>
      <c r="D24" s="1124">
        <v>0</v>
      </c>
      <c r="E24" s="1124">
        <v>21644.929999999997</v>
      </c>
      <c r="F24" s="1124">
        <v>400</v>
      </c>
      <c r="G24" s="1124">
        <v>30.9</v>
      </c>
      <c r="H24" s="1124">
        <v>0</v>
      </c>
      <c r="I24" s="1124">
        <v>220.5</v>
      </c>
      <c r="J24" s="1124">
        <v>0</v>
      </c>
      <c r="K24" s="1124">
        <v>0</v>
      </c>
      <c r="L24" s="1124">
        <v>0</v>
      </c>
      <c r="M24" s="1124">
        <v>0</v>
      </c>
      <c r="N24" s="1124">
        <v>44840.01</v>
      </c>
      <c r="O24" s="421"/>
    </row>
    <row r="25" spans="1:26">
      <c r="A25" s="368" t="s">
        <v>519</v>
      </c>
      <c r="B25" s="1124">
        <v>0</v>
      </c>
      <c r="C25" s="1124">
        <v>0</v>
      </c>
      <c r="D25" s="1124">
        <v>0</v>
      </c>
      <c r="E25" s="1124">
        <v>0</v>
      </c>
      <c r="F25" s="1124">
        <v>0</v>
      </c>
      <c r="G25" s="1124">
        <v>15.45</v>
      </c>
      <c r="H25" s="1124">
        <v>0</v>
      </c>
      <c r="I25" s="1124">
        <v>0</v>
      </c>
      <c r="J25" s="1124">
        <v>0</v>
      </c>
      <c r="K25" s="1124">
        <v>0</v>
      </c>
      <c r="L25" s="1124">
        <v>0</v>
      </c>
      <c r="M25" s="1124">
        <v>0</v>
      </c>
      <c r="N25" s="1124">
        <v>15.45</v>
      </c>
      <c r="O25" s="421"/>
    </row>
    <row r="26" spans="1:26">
      <c r="A26" s="368" t="s">
        <v>520</v>
      </c>
      <c r="B26" s="1124">
        <v>1234.67</v>
      </c>
      <c r="C26" s="1124">
        <v>1246.82</v>
      </c>
      <c r="D26" s="1124">
        <v>1256.95</v>
      </c>
      <c r="E26" s="1124">
        <v>980.85</v>
      </c>
      <c r="F26" s="1124">
        <v>763.25</v>
      </c>
      <c r="G26" s="1124">
        <v>15.45</v>
      </c>
      <c r="H26" s="1124">
        <v>926.64</v>
      </c>
      <c r="I26" s="1124">
        <v>658.44</v>
      </c>
      <c r="J26" s="1124">
        <v>567.48</v>
      </c>
      <c r="K26" s="1124">
        <v>0</v>
      </c>
      <c r="L26" s="1124">
        <v>1891.37</v>
      </c>
      <c r="M26" s="1124">
        <v>421.1</v>
      </c>
      <c r="N26" s="1124">
        <v>9963.0199999999986</v>
      </c>
      <c r="O26" s="421"/>
    </row>
    <row r="27" spans="1:26">
      <c r="A27" s="367" t="s">
        <v>287</v>
      </c>
      <c r="B27" s="1123">
        <v>31497442.149999999</v>
      </c>
      <c r="C27" s="1123">
        <v>26500925.75</v>
      </c>
      <c r="D27" s="1123">
        <v>16840374.280000001</v>
      </c>
      <c r="E27" s="1123">
        <v>43242228.739999995</v>
      </c>
      <c r="F27" s="1123">
        <v>15591839.860000001</v>
      </c>
      <c r="G27" s="1123">
        <v>19755444.460000001</v>
      </c>
      <c r="H27" s="1123">
        <v>16879304.690000001</v>
      </c>
      <c r="I27" s="1123">
        <v>18183148.390000001</v>
      </c>
      <c r="J27" s="1123">
        <v>45098531.649999999</v>
      </c>
      <c r="K27" s="1123">
        <v>88149224.090000004</v>
      </c>
      <c r="L27" s="1123">
        <v>30551896.93</v>
      </c>
      <c r="M27" s="1123">
        <v>28962871.280000001</v>
      </c>
      <c r="N27" s="1123">
        <v>381253232.26999998</v>
      </c>
      <c r="O27" s="421"/>
    </row>
    <row r="28" spans="1:26">
      <c r="A28" s="368" t="s">
        <v>521</v>
      </c>
      <c r="B28" s="1124">
        <v>6249569.4400000004</v>
      </c>
      <c r="C28" s="1124">
        <v>3438324.4</v>
      </c>
      <c r="D28" s="1124">
        <v>1867509.2000000002</v>
      </c>
      <c r="E28" s="1124">
        <v>24782206.289999999</v>
      </c>
      <c r="F28" s="1124">
        <v>2446242.27</v>
      </c>
      <c r="G28" s="1124">
        <v>5334724.3</v>
      </c>
      <c r="H28" s="1124">
        <v>4101691.6700000004</v>
      </c>
      <c r="I28" s="1124">
        <v>3749692.5</v>
      </c>
      <c r="J28" s="1124">
        <v>27088478.609999999</v>
      </c>
      <c r="K28" s="1124">
        <v>63541127.340000004</v>
      </c>
      <c r="L28" s="1124">
        <v>5820257.25</v>
      </c>
      <c r="M28" s="1124">
        <v>12130702.42</v>
      </c>
      <c r="N28" s="1124">
        <v>160550525.69</v>
      </c>
      <c r="O28" s="421"/>
    </row>
    <row r="29" spans="1:26">
      <c r="A29" s="368" t="s">
        <v>522</v>
      </c>
      <c r="B29" s="1124">
        <v>1559353.86</v>
      </c>
      <c r="C29" s="1124">
        <v>0</v>
      </c>
      <c r="D29" s="1124">
        <v>13343.24</v>
      </c>
      <c r="E29" s="1124">
        <v>13343.24</v>
      </c>
      <c r="F29" s="1124">
        <v>318189.56</v>
      </c>
      <c r="G29" s="1124">
        <v>13374.14</v>
      </c>
      <c r="H29" s="1124">
        <v>312881.75</v>
      </c>
      <c r="I29" s="1124">
        <v>70208.34</v>
      </c>
      <c r="J29" s="1124">
        <v>35104.17</v>
      </c>
      <c r="K29" s="1124">
        <v>0</v>
      </c>
      <c r="L29" s="1124">
        <v>0</v>
      </c>
      <c r="M29" s="1124">
        <v>140416.68</v>
      </c>
      <c r="N29" s="1124">
        <v>2476214.98</v>
      </c>
      <c r="O29" s="421"/>
    </row>
    <row r="30" spans="1:26">
      <c r="A30" s="368" t="s">
        <v>523</v>
      </c>
      <c r="B30" s="1124">
        <v>1464568.35</v>
      </c>
      <c r="C30" s="1124">
        <v>1757049.83</v>
      </c>
      <c r="D30" s="1124">
        <v>2565332</v>
      </c>
      <c r="E30" s="1124">
        <v>2362805.37</v>
      </c>
      <c r="F30" s="1124">
        <v>2307271.13</v>
      </c>
      <c r="G30" s="1124">
        <v>1865637.6400000001</v>
      </c>
      <c r="H30" s="1124">
        <v>1550849.49</v>
      </c>
      <c r="I30" s="1124">
        <v>989697.27</v>
      </c>
      <c r="J30" s="1124">
        <v>3747925.5300000003</v>
      </c>
      <c r="K30" s="1124">
        <v>11804594.359999999</v>
      </c>
      <c r="L30" s="1124">
        <v>4769311.05</v>
      </c>
      <c r="M30" s="1124">
        <v>4174437.38</v>
      </c>
      <c r="N30" s="1124">
        <v>39359479.399999999</v>
      </c>
      <c r="O30" s="421"/>
    </row>
    <row r="31" spans="1:26">
      <c r="A31" s="368" t="s">
        <v>524</v>
      </c>
      <c r="B31" s="1124">
        <v>527870.98</v>
      </c>
      <c r="C31" s="1124">
        <v>297696.84000000003</v>
      </c>
      <c r="D31" s="1124">
        <v>299636.7</v>
      </c>
      <c r="E31" s="1124">
        <v>624037.25</v>
      </c>
      <c r="F31" s="1124">
        <v>290675.91000000003</v>
      </c>
      <c r="G31" s="1124">
        <v>519587.82</v>
      </c>
      <c r="H31" s="1124">
        <v>304016.19</v>
      </c>
      <c r="I31" s="1124">
        <v>296371.57</v>
      </c>
      <c r="J31" s="1124">
        <v>287238.13</v>
      </c>
      <c r="K31" s="1124">
        <v>511782.63</v>
      </c>
      <c r="L31" s="1124">
        <v>486324.5</v>
      </c>
      <c r="M31" s="1124">
        <v>268126.98</v>
      </c>
      <c r="N31" s="1124">
        <v>4713365.5</v>
      </c>
      <c r="O31" s="421"/>
    </row>
    <row r="32" spans="1:26">
      <c r="A32" s="368" t="s">
        <v>525</v>
      </c>
      <c r="B32" s="1124">
        <v>5881272</v>
      </c>
      <c r="C32" s="1124">
        <v>6048470</v>
      </c>
      <c r="D32" s="1124">
        <v>6048470</v>
      </c>
      <c r="E32" s="1124">
        <v>5708310</v>
      </c>
      <c r="F32" s="1124">
        <v>5602010</v>
      </c>
      <c r="G32" s="1124">
        <v>6303590</v>
      </c>
      <c r="H32" s="1124">
        <v>6037840</v>
      </c>
      <c r="I32" s="1124">
        <v>6037840</v>
      </c>
      <c r="J32" s="1124">
        <v>6112250</v>
      </c>
      <c r="K32" s="1124">
        <v>6069730</v>
      </c>
      <c r="L32" s="1124">
        <v>6112250</v>
      </c>
      <c r="M32" s="1124">
        <v>6154770</v>
      </c>
      <c r="N32" s="1124">
        <v>72116802</v>
      </c>
      <c r="O32" s="421"/>
    </row>
    <row r="33" spans="1:17">
      <c r="A33" s="368" t="s">
        <v>526</v>
      </c>
      <c r="B33" s="1124">
        <v>313949.34999999998</v>
      </c>
      <c r="C33" s="1124">
        <v>4598299.6899999995</v>
      </c>
      <c r="D33" s="1124">
        <v>85303.02</v>
      </c>
      <c r="E33" s="1124">
        <v>2111356.2999999998</v>
      </c>
      <c r="F33" s="1124">
        <v>221531.42</v>
      </c>
      <c r="G33" s="1124">
        <v>729460.22</v>
      </c>
      <c r="H33" s="1124">
        <v>291303.94</v>
      </c>
      <c r="I33" s="1124">
        <v>427016.25</v>
      </c>
      <c r="J33" s="1124">
        <v>1612257.81</v>
      </c>
      <c r="K33" s="1124">
        <v>842998.48</v>
      </c>
      <c r="L33" s="1124">
        <v>2451117.7599999998</v>
      </c>
      <c r="M33" s="1124">
        <v>239420.87</v>
      </c>
      <c r="N33" s="1124">
        <v>13924015.109999998</v>
      </c>
      <c r="O33" s="421"/>
    </row>
    <row r="34" spans="1:17">
      <c r="A34" s="368" t="s">
        <v>527</v>
      </c>
      <c r="B34" s="1124">
        <v>0</v>
      </c>
      <c r="C34" s="1124">
        <v>0</v>
      </c>
      <c r="D34" s="1124">
        <v>0</v>
      </c>
      <c r="E34" s="1124">
        <v>0</v>
      </c>
      <c r="F34" s="1124">
        <v>0</v>
      </c>
      <c r="G34" s="1124">
        <v>0</v>
      </c>
      <c r="H34" s="1124">
        <v>0</v>
      </c>
      <c r="I34" s="1124">
        <v>0</v>
      </c>
      <c r="J34" s="1124">
        <v>0</v>
      </c>
      <c r="K34" s="1124">
        <v>0</v>
      </c>
      <c r="L34" s="1124">
        <v>0</v>
      </c>
      <c r="M34" s="1124">
        <v>0</v>
      </c>
      <c r="N34" s="1124">
        <v>0</v>
      </c>
      <c r="O34" s="421"/>
    </row>
    <row r="35" spans="1:17">
      <c r="A35" s="368" t="s">
        <v>528</v>
      </c>
      <c r="B35" s="1124">
        <v>15500858.17</v>
      </c>
      <c r="C35" s="1124">
        <v>10361084.99</v>
      </c>
      <c r="D35" s="1124">
        <v>5960780.1199999992</v>
      </c>
      <c r="E35" s="1124">
        <v>7640170.29</v>
      </c>
      <c r="F35" s="1124">
        <v>4405919.57</v>
      </c>
      <c r="G35" s="1124">
        <v>4989070.34</v>
      </c>
      <c r="H35" s="1124">
        <v>4280721.6500000004</v>
      </c>
      <c r="I35" s="1124">
        <v>6612322.46</v>
      </c>
      <c r="J35" s="1124">
        <v>6215277.4000000004</v>
      </c>
      <c r="K35" s="1124">
        <v>5378991.2800000003</v>
      </c>
      <c r="L35" s="1124">
        <v>10912636.369999999</v>
      </c>
      <c r="M35" s="1124">
        <v>5854996.9500000002</v>
      </c>
      <c r="N35" s="1124">
        <v>88112829.590000004</v>
      </c>
      <c r="O35" s="421"/>
      <c r="P35" s="258"/>
    </row>
    <row r="36" spans="1:17">
      <c r="A36" s="367" t="s">
        <v>285</v>
      </c>
      <c r="B36" s="1123">
        <v>3439786.5600000005</v>
      </c>
      <c r="C36" s="1123">
        <v>3078382.6200000006</v>
      </c>
      <c r="D36" s="1123">
        <v>2451192.29</v>
      </c>
      <c r="E36" s="1123">
        <v>5246335.3</v>
      </c>
      <c r="F36" s="1123">
        <v>4089463.59</v>
      </c>
      <c r="G36" s="1123">
        <v>3751650.9499999997</v>
      </c>
      <c r="H36" s="1123">
        <v>4092033.8</v>
      </c>
      <c r="I36" s="1123">
        <v>3406761.88</v>
      </c>
      <c r="J36" s="1123">
        <v>5361720.32</v>
      </c>
      <c r="K36" s="1123">
        <v>3513693.24</v>
      </c>
      <c r="L36" s="1123">
        <v>6812927.9299999997</v>
      </c>
      <c r="M36" s="1123">
        <v>4943239.68</v>
      </c>
      <c r="N36" s="1123">
        <v>50187188.160000004</v>
      </c>
      <c r="O36" s="421"/>
    </row>
    <row r="37" spans="1:17">
      <c r="A37" s="366" t="s">
        <v>184</v>
      </c>
      <c r="B37" s="1122">
        <v>51759074.829999998</v>
      </c>
      <c r="C37" s="1122">
        <v>49385998.019999996</v>
      </c>
      <c r="D37" s="1122">
        <v>116735976.53</v>
      </c>
      <c r="E37" s="1122">
        <v>138095602.30000001</v>
      </c>
      <c r="F37" s="1122">
        <v>48184176</v>
      </c>
      <c r="G37" s="1122">
        <v>51577536.550000012</v>
      </c>
      <c r="H37" s="1122">
        <v>56050012.789999999</v>
      </c>
      <c r="I37" s="1122">
        <v>79634186.939999998</v>
      </c>
      <c r="J37" s="1122">
        <v>99722048.879999995</v>
      </c>
      <c r="K37" s="1122">
        <v>111572916.95999999</v>
      </c>
      <c r="L37" s="1122">
        <v>54952614.74000001</v>
      </c>
      <c r="M37" s="1122">
        <v>45297008.739999995</v>
      </c>
      <c r="N37" s="1122">
        <v>902967153.28000009</v>
      </c>
      <c r="O37" s="421"/>
    </row>
    <row r="38" spans="1:17">
      <c r="A38" s="368" t="s">
        <v>529</v>
      </c>
      <c r="B38" s="1124">
        <v>18769568.18</v>
      </c>
      <c r="C38" s="1124">
        <v>23759525.25</v>
      </c>
      <c r="D38" s="1124">
        <v>21321007.359999999</v>
      </c>
      <c r="E38" s="1124">
        <v>32277398.920000002</v>
      </c>
      <c r="F38" s="1124">
        <v>21240672.550000001</v>
      </c>
      <c r="G38" s="1124">
        <v>23291177.77</v>
      </c>
      <c r="H38" s="1124">
        <v>24293020.870000001</v>
      </c>
      <c r="I38" s="1124">
        <v>21269441.579999998</v>
      </c>
      <c r="J38" s="1124">
        <v>20440566.91</v>
      </c>
      <c r="K38" s="1124">
        <v>30028611.879999999</v>
      </c>
      <c r="L38" s="1124">
        <v>22428492.23</v>
      </c>
      <c r="M38" s="1124">
        <v>20062538.66</v>
      </c>
      <c r="N38" s="1124">
        <v>279182022.16000003</v>
      </c>
      <c r="O38" s="421"/>
    </row>
    <row r="39" spans="1:17">
      <c r="A39" s="368" t="s">
        <v>530</v>
      </c>
      <c r="B39" s="1124">
        <v>5463843.1200000001</v>
      </c>
      <c r="C39" s="1124">
        <v>2044258.32</v>
      </c>
      <c r="D39" s="1124">
        <v>3814195.62</v>
      </c>
      <c r="E39" s="1124">
        <v>52257708.810000002</v>
      </c>
      <c r="F39" s="1124">
        <v>5601646.9199999999</v>
      </c>
      <c r="G39" s="1124">
        <v>3991181.21</v>
      </c>
      <c r="H39" s="1124">
        <v>6964931.3499999996</v>
      </c>
      <c r="I39" s="1124">
        <v>2297456.25</v>
      </c>
      <c r="J39" s="1124">
        <v>4109462.21</v>
      </c>
      <c r="K39" s="1124">
        <v>37128209.210000001</v>
      </c>
      <c r="L39" s="1124">
        <v>9536254.5700000003</v>
      </c>
      <c r="M39" s="1124">
        <v>2468992.38</v>
      </c>
      <c r="N39" s="1124">
        <v>135678139.96999997</v>
      </c>
      <c r="O39" s="421"/>
    </row>
    <row r="40" spans="1:17" s="226" customFormat="1">
      <c r="A40" s="368" t="s">
        <v>531</v>
      </c>
      <c r="B40" s="1124">
        <v>10622033.609999999</v>
      </c>
      <c r="C40" s="1124">
        <v>12789263.08</v>
      </c>
      <c r="D40" s="1124">
        <v>70943800.969999999</v>
      </c>
      <c r="E40" s="1124">
        <v>27049764.259999998</v>
      </c>
      <c r="F40" s="1124">
        <v>9129653.5899999999</v>
      </c>
      <c r="G40" s="1124">
        <v>11735622.23</v>
      </c>
      <c r="H40" s="1124">
        <v>7079633.0199999996</v>
      </c>
      <c r="I40" s="1124">
        <v>18631755.140000001</v>
      </c>
      <c r="J40" s="1124">
        <v>56108177.909999996</v>
      </c>
      <c r="K40" s="1124">
        <v>14293942.029999999</v>
      </c>
      <c r="L40" s="1124">
        <v>6684816.6600000001</v>
      </c>
      <c r="M40" s="1124">
        <v>7896475.6600000001</v>
      </c>
      <c r="N40" s="1124">
        <v>252964938.15999997</v>
      </c>
      <c r="O40" s="427"/>
      <c r="Q40" s="379"/>
    </row>
    <row r="41" spans="1:17">
      <c r="A41" s="368" t="s">
        <v>532</v>
      </c>
      <c r="B41" s="1124">
        <v>8146590.3700000001</v>
      </c>
      <c r="C41" s="1124">
        <v>3842166.87</v>
      </c>
      <c r="D41" s="1124">
        <v>6160061.5899999999</v>
      </c>
      <c r="E41" s="1124">
        <v>13702883.890000001</v>
      </c>
      <c r="F41" s="1124">
        <v>4181385.12</v>
      </c>
      <c r="G41" s="1124">
        <v>2149697.41</v>
      </c>
      <c r="H41" s="1124">
        <v>2710663.25</v>
      </c>
      <c r="I41" s="1124">
        <v>19529028.600000001</v>
      </c>
      <c r="J41" s="1124">
        <v>8630071.7100000009</v>
      </c>
      <c r="K41" s="1124">
        <v>14945014.52</v>
      </c>
      <c r="L41" s="1124">
        <v>4626495.03</v>
      </c>
      <c r="M41" s="1124">
        <v>2346047.6800000002</v>
      </c>
      <c r="N41" s="1124">
        <v>90970106.040000007</v>
      </c>
      <c r="O41" s="421"/>
    </row>
    <row r="42" spans="1:17">
      <c r="A42" s="368" t="s">
        <v>533</v>
      </c>
      <c r="B42" s="1124">
        <v>0</v>
      </c>
      <c r="C42" s="1124">
        <v>0</v>
      </c>
      <c r="D42" s="1124">
        <v>0</v>
      </c>
      <c r="E42" s="1124">
        <v>0</v>
      </c>
      <c r="F42" s="1124">
        <v>0</v>
      </c>
      <c r="G42" s="1124">
        <v>0</v>
      </c>
      <c r="H42" s="1124">
        <v>0</v>
      </c>
      <c r="I42" s="1124">
        <v>0</v>
      </c>
      <c r="J42" s="1124">
        <v>0</v>
      </c>
      <c r="K42" s="1124">
        <v>0</v>
      </c>
      <c r="L42" s="1124">
        <v>0</v>
      </c>
      <c r="M42" s="1124">
        <v>0</v>
      </c>
      <c r="N42" s="1124">
        <v>0</v>
      </c>
      <c r="O42" s="421"/>
    </row>
    <row r="43" spans="1:17">
      <c r="A43" s="368" t="s">
        <v>730</v>
      </c>
      <c r="B43" s="1124">
        <v>1867851.03</v>
      </c>
      <c r="C43" s="1124">
        <v>2346096.25</v>
      </c>
      <c r="D43" s="1124">
        <v>1353928.71</v>
      </c>
      <c r="E43" s="1124">
        <v>1456803.58</v>
      </c>
      <c r="F43" s="1124">
        <v>1821580.68</v>
      </c>
      <c r="G43" s="1124">
        <v>1461179.56</v>
      </c>
      <c r="H43" s="1124">
        <v>2012740.38</v>
      </c>
      <c r="I43" s="1124">
        <v>1945122.93</v>
      </c>
      <c r="J43" s="1124">
        <v>2033623.21</v>
      </c>
      <c r="K43" s="1124">
        <v>2276645.08</v>
      </c>
      <c r="L43" s="1124">
        <v>1982972.2</v>
      </c>
      <c r="M43" s="1124">
        <v>1868156.49</v>
      </c>
      <c r="N43" s="1124">
        <v>22426700.100000001</v>
      </c>
      <c r="O43" s="421"/>
      <c r="P43" s="258"/>
    </row>
    <row r="44" spans="1:17">
      <c r="A44" s="368" t="s">
        <v>535</v>
      </c>
      <c r="B44" s="1124">
        <v>358500</v>
      </c>
      <c r="C44" s="1124">
        <v>301320</v>
      </c>
      <c r="D44" s="1124">
        <v>852000</v>
      </c>
      <c r="E44" s="1124">
        <v>207850</v>
      </c>
      <c r="F44" s="1124">
        <v>356000</v>
      </c>
      <c r="G44" s="1124">
        <v>335000</v>
      </c>
      <c r="H44" s="1124">
        <v>7040700</v>
      </c>
      <c r="I44" s="1124">
        <v>2846000</v>
      </c>
      <c r="J44" s="1124">
        <v>273395</v>
      </c>
      <c r="K44" s="1124">
        <v>508000</v>
      </c>
      <c r="L44" s="1124">
        <v>321000</v>
      </c>
      <c r="M44" s="1124">
        <v>95000</v>
      </c>
      <c r="N44" s="1124">
        <v>13494765</v>
      </c>
      <c r="O44" s="421"/>
    </row>
    <row r="45" spans="1:17">
      <c r="A45" s="368" t="s">
        <v>536</v>
      </c>
      <c r="B45" s="1124">
        <v>0</v>
      </c>
      <c r="C45" s="1124">
        <v>0</v>
      </c>
      <c r="D45" s="1124">
        <v>0</v>
      </c>
      <c r="E45" s="1124">
        <v>0</v>
      </c>
      <c r="F45" s="1124">
        <v>0</v>
      </c>
      <c r="G45" s="1124">
        <v>0</v>
      </c>
      <c r="H45" s="1124">
        <v>0</v>
      </c>
      <c r="I45" s="1124">
        <v>0</v>
      </c>
      <c r="J45" s="1124">
        <v>0</v>
      </c>
      <c r="K45" s="1124">
        <v>0</v>
      </c>
      <c r="L45" s="1124">
        <v>0</v>
      </c>
      <c r="M45" s="1124">
        <v>0</v>
      </c>
      <c r="N45" s="1124">
        <v>0</v>
      </c>
      <c r="O45" s="421"/>
      <c r="P45" s="258"/>
    </row>
    <row r="46" spans="1:17">
      <c r="A46" s="368" t="s">
        <v>537</v>
      </c>
      <c r="B46" s="1124">
        <v>6530688.5199999996</v>
      </c>
      <c r="C46" s="1124">
        <v>4303368.25</v>
      </c>
      <c r="D46" s="1124">
        <v>12290982.279999999</v>
      </c>
      <c r="E46" s="1124">
        <v>11143192.840000002</v>
      </c>
      <c r="F46" s="1124">
        <v>5853237.1400000006</v>
      </c>
      <c r="G46" s="1124">
        <v>8613678.370000001</v>
      </c>
      <c r="H46" s="1124">
        <v>5948323.9199999999</v>
      </c>
      <c r="I46" s="1124">
        <v>13115382.439999998</v>
      </c>
      <c r="J46" s="1124">
        <v>8126751.9299999997</v>
      </c>
      <c r="K46" s="1124">
        <v>12392494.24</v>
      </c>
      <c r="L46" s="1124">
        <v>9372584.0500000007</v>
      </c>
      <c r="M46" s="1124">
        <v>10559797.869999999</v>
      </c>
      <c r="N46" s="1124">
        <v>108250481.84999999</v>
      </c>
      <c r="O46" s="421"/>
    </row>
    <row r="47" spans="1:17">
      <c r="A47" s="366" t="s">
        <v>299</v>
      </c>
      <c r="B47" s="1122">
        <v>154155466.52999997</v>
      </c>
      <c r="C47" s="1122">
        <v>170478131.68000001</v>
      </c>
      <c r="D47" s="1122">
        <v>164159615.02000001</v>
      </c>
      <c r="E47" s="1122">
        <v>189902096.60999998</v>
      </c>
      <c r="F47" s="1122">
        <v>170228376.36000001</v>
      </c>
      <c r="G47" s="1122">
        <v>150609033.47999999</v>
      </c>
      <c r="H47" s="1122">
        <v>160707082.84999996</v>
      </c>
      <c r="I47" s="1122">
        <v>160951395.40000001</v>
      </c>
      <c r="J47" s="1122">
        <v>155333790.34</v>
      </c>
      <c r="K47" s="1122">
        <v>123853492.48999998</v>
      </c>
      <c r="L47" s="1122">
        <v>167410008.55000001</v>
      </c>
      <c r="M47" s="1122">
        <v>167079092.16</v>
      </c>
      <c r="N47" s="1122">
        <v>1934867581.47</v>
      </c>
      <c r="O47" s="421"/>
    </row>
    <row r="48" spans="1:17">
      <c r="A48" s="367" t="s">
        <v>300</v>
      </c>
      <c r="B48" s="1123">
        <v>141584050.69</v>
      </c>
      <c r="C48" s="1123">
        <v>159139537.37</v>
      </c>
      <c r="D48" s="1123">
        <v>152356235.78</v>
      </c>
      <c r="E48" s="1123">
        <v>167413648.67000002</v>
      </c>
      <c r="F48" s="1123">
        <v>153882263.17000002</v>
      </c>
      <c r="G48" s="1123">
        <v>135112833.30000001</v>
      </c>
      <c r="H48" s="1123">
        <v>147805494.26999998</v>
      </c>
      <c r="I48" s="1123">
        <v>145472591.88999999</v>
      </c>
      <c r="J48" s="1123">
        <v>142622499.40000001</v>
      </c>
      <c r="K48" s="1123">
        <v>109537116.47999999</v>
      </c>
      <c r="L48" s="1123">
        <v>156081564.50999999</v>
      </c>
      <c r="M48" s="1123">
        <v>157423105.28</v>
      </c>
      <c r="N48" s="1123">
        <v>1768430940.8099999</v>
      </c>
      <c r="O48" s="421"/>
    </row>
    <row r="49" spans="1:16">
      <c r="A49" s="368" t="s">
        <v>538</v>
      </c>
      <c r="B49" s="1124">
        <v>141584050.69</v>
      </c>
      <c r="C49" s="1124">
        <v>159139537.37</v>
      </c>
      <c r="D49" s="1124">
        <v>152356235.78</v>
      </c>
      <c r="E49" s="1124">
        <v>167413648.67000002</v>
      </c>
      <c r="F49" s="1124">
        <v>153882263.17000002</v>
      </c>
      <c r="G49" s="1124">
        <v>135112833.30000001</v>
      </c>
      <c r="H49" s="1124">
        <v>147805494.26999998</v>
      </c>
      <c r="I49" s="1124">
        <v>145472591.88999999</v>
      </c>
      <c r="J49" s="1124">
        <v>142622499.40000001</v>
      </c>
      <c r="K49" s="1124">
        <v>109537116.47999999</v>
      </c>
      <c r="L49" s="1124">
        <v>156081564.50999999</v>
      </c>
      <c r="M49" s="1124">
        <v>157423105.28</v>
      </c>
      <c r="N49" s="1124">
        <v>1768430940.8099999</v>
      </c>
      <c r="O49" s="421"/>
    </row>
    <row r="50" spans="1:16">
      <c r="A50" s="367" t="s">
        <v>290</v>
      </c>
      <c r="B50" s="1123">
        <v>63307.81</v>
      </c>
      <c r="C50" s="1123">
        <v>95270.13</v>
      </c>
      <c r="D50" s="1123">
        <v>68538.52</v>
      </c>
      <c r="E50" s="1123">
        <v>72463.14</v>
      </c>
      <c r="F50" s="1123">
        <v>72386.22</v>
      </c>
      <c r="G50" s="1123">
        <v>78375.48</v>
      </c>
      <c r="H50" s="1123">
        <v>71486.259999999995</v>
      </c>
      <c r="I50" s="1123">
        <v>75030.81</v>
      </c>
      <c r="J50" s="1123">
        <v>73627.78</v>
      </c>
      <c r="K50" s="1123">
        <v>77488.570000000007</v>
      </c>
      <c r="L50" s="1123">
        <v>111202.4</v>
      </c>
      <c r="M50" s="1123">
        <v>77862.38</v>
      </c>
      <c r="N50" s="1123">
        <v>937039.50000000023</v>
      </c>
      <c r="O50" s="421"/>
    </row>
    <row r="51" spans="1:16">
      <c r="A51" s="368" t="s">
        <v>539</v>
      </c>
      <c r="B51" s="1124">
        <v>0</v>
      </c>
      <c r="C51" s="1124">
        <v>0</v>
      </c>
      <c r="D51" s="1124">
        <v>0</v>
      </c>
      <c r="E51" s="1124">
        <v>0</v>
      </c>
      <c r="F51" s="1124">
        <v>0</v>
      </c>
      <c r="G51" s="1124">
        <v>0</v>
      </c>
      <c r="H51" s="1124">
        <v>0</v>
      </c>
      <c r="I51" s="1124">
        <v>0</v>
      </c>
      <c r="J51" s="1124">
        <v>0</v>
      </c>
      <c r="K51" s="1124">
        <v>0</v>
      </c>
      <c r="L51" s="1124">
        <v>0</v>
      </c>
      <c r="M51" s="1124">
        <v>0</v>
      </c>
      <c r="N51" s="1124">
        <v>0</v>
      </c>
      <c r="O51" s="421"/>
    </row>
    <row r="52" spans="1:16">
      <c r="A52" s="368" t="s">
        <v>540</v>
      </c>
      <c r="B52" s="1124">
        <v>0</v>
      </c>
      <c r="C52" s="1124">
        <v>0</v>
      </c>
      <c r="D52" s="1124">
        <v>0</v>
      </c>
      <c r="E52" s="1124">
        <v>0</v>
      </c>
      <c r="F52" s="1124">
        <v>0</v>
      </c>
      <c r="G52" s="1124">
        <v>0</v>
      </c>
      <c r="H52" s="1124">
        <v>0</v>
      </c>
      <c r="I52" s="1124">
        <v>0</v>
      </c>
      <c r="J52" s="1124">
        <v>0</v>
      </c>
      <c r="K52" s="1124">
        <v>0</v>
      </c>
      <c r="L52" s="1124">
        <v>0</v>
      </c>
      <c r="M52" s="1124">
        <v>0</v>
      </c>
      <c r="N52" s="1124">
        <v>0</v>
      </c>
      <c r="O52" s="421"/>
    </row>
    <row r="53" spans="1:16">
      <c r="A53" s="368" t="s">
        <v>541</v>
      </c>
      <c r="B53" s="1124">
        <v>0</v>
      </c>
      <c r="C53" s="1124">
        <v>0</v>
      </c>
      <c r="D53" s="1124">
        <v>0</v>
      </c>
      <c r="E53" s="1124">
        <v>0</v>
      </c>
      <c r="F53" s="1124">
        <v>0</v>
      </c>
      <c r="G53" s="1124">
        <v>0</v>
      </c>
      <c r="H53" s="1124">
        <v>0</v>
      </c>
      <c r="I53" s="1124">
        <v>0</v>
      </c>
      <c r="J53" s="1124">
        <v>0</v>
      </c>
      <c r="K53" s="1124">
        <v>0</v>
      </c>
      <c r="L53" s="1124">
        <v>0</v>
      </c>
      <c r="M53" s="1124">
        <v>0</v>
      </c>
      <c r="N53" s="1124">
        <v>0</v>
      </c>
      <c r="O53" s="421"/>
    </row>
    <row r="54" spans="1:16">
      <c r="A54" s="368" t="s">
        <v>542</v>
      </c>
      <c r="B54" s="1124">
        <v>0</v>
      </c>
      <c r="C54" s="1124">
        <v>0</v>
      </c>
      <c r="D54" s="1124">
        <v>0</v>
      </c>
      <c r="E54" s="1124">
        <v>0</v>
      </c>
      <c r="F54" s="1124">
        <v>0</v>
      </c>
      <c r="G54" s="1124">
        <v>0</v>
      </c>
      <c r="H54" s="1124">
        <v>0</v>
      </c>
      <c r="I54" s="1124">
        <v>0</v>
      </c>
      <c r="J54" s="1124">
        <v>0</v>
      </c>
      <c r="K54" s="1124">
        <v>0</v>
      </c>
      <c r="L54" s="1124">
        <v>0</v>
      </c>
      <c r="M54" s="1124">
        <v>0</v>
      </c>
      <c r="N54" s="1124">
        <v>0</v>
      </c>
      <c r="O54" s="421"/>
    </row>
    <row r="55" spans="1:16">
      <c r="A55" s="368" t="s">
        <v>543</v>
      </c>
      <c r="B55" s="1124">
        <v>0</v>
      </c>
      <c r="C55" s="1124">
        <v>0</v>
      </c>
      <c r="D55" s="1124">
        <v>0</v>
      </c>
      <c r="E55" s="1124">
        <v>0</v>
      </c>
      <c r="F55" s="1124">
        <v>0</v>
      </c>
      <c r="G55" s="1124">
        <v>0</v>
      </c>
      <c r="H55" s="1124">
        <v>0</v>
      </c>
      <c r="I55" s="1124">
        <v>0</v>
      </c>
      <c r="J55" s="1124">
        <v>0</v>
      </c>
      <c r="K55" s="1124">
        <v>0</v>
      </c>
      <c r="L55" s="1124">
        <v>0</v>
      </c>
      <c r="M55" s="1124">
        <v>0</v>
      </c>
      <c r="N55" s="1124">
        <v>0</v>
      </c>
      <c r="O55" s="421"/>
      <c r="P55" s="318"/>
    </row>
    <row r="56" spans="1:16" ht="16.5" customHeight="1">
      <c r="A56" s="368" t="s">
        <v>544</v>
      </c>
      <c r="B56" s="1124">
        <v>63307.81</v>
      </c>
      <c r="C56" s="1124">
        <v>95270.13</v>
      </c>
      <c r="D56" s="1124">
        <v>68538.52</v>
      </c>
      <c r="E56" s="1124">
        <v>72463.14</v>
      </c>
      <c r="F56" s="1124">
        <v>72386.22</v>
      </c>
      <c r="G56" s="1124">
        <v>78375.48</v>
      </c>
      <c r="H56" s="1124">
        <v>71486.259999999995</v>
      </c>
      <c r="I56" s="1124">
        <v>75030.81</v>
      </c>
      <c r="J56" s="1124">
        <v>73627.78</v>
      </c>
      <c r="K56" s="1124">
        <v>77488.570000000007</v>
      </c>
      <c r="L56" s="1124">
        <v>111202.4</v>
      </c>
      <c r="M56" s="1124">
        <v>77862.38</v>
      </c>
      <c r="N56" s="1124">
        <v>937039.50000000023</v>
      </c>
      <c r="O56" s="421"/>
    </row>
    <row r="57" spans="1:16" ht="15" customHeight="1">
      <c r="A57" s="368" t="s">
        <v>545</v>
      </c>
      <c r="B57" s="1124">
        <v>0</v>
      </c>
      <c r="C57" s="1124">
        <v>0</v>
      </c>
      <c r="D57" s="1124">
        <v>0</v>
      </c>
      <c r="E57" s="1124">
        <v>0</v>
      </c>
      <c r="F57" s="1124">
        <v>0</v>
      </c>
      <c r="G57" s="1124">
        <v>0</v>
      </c>
      <c r="H57" s="1124">
        <v>0</v>
      </c>
      <c r="I57" s="1124">
        <v>0</v>
      </c>
      <c r="J57" s="1124">
        <v>0</v>
      </c>
      <c r="K57" s="1124">
        <v>0</v>
      </c>
      <c r="L57" s="1124">
        <v>0</v>
      </c>
      <c r="M57" s="1124">
        <v>0</v>
      </c>
      <c r="N57" s="1124">
        <v>0</v>
      </c>
      <c r="O57" s="392"/>
      <c r="P57" s="258"/>
    </row>
    <row r="58" spans="1:16" ht="15.75" customHeight="1">
      <c r="A58" s="368" t="s">
        <v>528</v>
      </c>
      <c r="B58" s="1124">
        <v>0</v>
      </c>
      <c r="C58" s="1124">
        <v>0</v>
      </c>
      <c r="D58" s="1124">
        <v>0</v>
      </c>
      <c r="E58" s="1124">
        <v>0</v>
      </c>
      <c r="F58" s="1124">
        <v>0</v>
      </c>
      <c r="G58" s="1124">
        <v>0</v>
      </c>
      <c r="H58" s="1124">
        <v>0</v>
      </c>
      <c r="I58" s="1124">
        <v>0</v>
      </c>
      <c r="J58" s="1124">
        <v>0</v>
      </c>
      <c r="K58" s="1124">
        <v>0</v>
      </c>
      <c r="L58" s="1124">
        <v>0</v>
      </c>
      <c r="M58" s="1124">
        <v>0</v>
      </c>
      <c r="N58" s="1124">
        <v>0</v>
      </c>
      <c r="O58" s="258"/>
    </row>
    <row r="59" spans="1:16">
      <c r="A59" s="367" t="s">
        <v>4</v>
      </c>
      <c r="B59" s="1123">
        <v>11491707.140000001</v>
      </c>
      <c r="C59" s="1123">
        <v>9705597.8000000007</v>
      </c>
      <c r="D59" s="1123">
        <v>10063702.319999998</v>
      </c>
      <c r="E59" s="1123">
        <v>14762825.909999998</v>
      </c>
      <c r="F59" s="1123">
        <v>13274619.589999998</v>
      </c>
      <c r="G59" s="1123">
        <v>12125220.609999999</v>
      </c>
      <c r="H59" s="1123">
        <v>10609560.34</v>
      </c>
      <c r="I59" s="1123">
        <v>13521076.170000002</v>
      </c>
      <c r="J59" s="1123">
        <v>10342680.52</v>
      </c>
      <c r="K59" s="1123">
        <v>12097394.550000001</v>
      </c>
      <c r="L59" s="1123">
        <v>9266548.4900000002</v>
      </c>
      <c r="M59" s="1123">
        <v>8092623.7400000002</v>
      </c>
      <c r="N59" s="1123">
        <v>135353557.17999998</v>
      </c>
    </row>
    <row r="60" spans="1:16">
      <c r="A60" s="368" t="s">
        <v>546</v>
      </c>
      <c r="B60" s="1124">
        <v>8832272.870000001</v>
      </c>
      <c r="C60" s="1124">
        <v>7156764.1500000004</v>
      </c>
      <c r="D60" s="1124">
        <v>7575567.5299999993</v>
      </c>
      <c r="E60" s="1124">
        <v>12545616.059999999</v>
      </c>
      <c r="F60" s="1124">
        <v>11217497.719999999</v>
      </c>
      <c r="G60" s="1124">
        <v>9876717.8499999996</v>
      </c>
      <c r="H60" s="1124">
        <v>8478035.1999999993</v>
      </c>
      <c r="I60" s="1124">
        <v>11473288.940000001</v>
      </c>
      <c r="J60" s="1124">
        <v>8395926.0800000001</v>
      </c>
      <c r="K60" s="1124">
        <v>10064738.290000001</v>
      </c>
      <c r="L60" s="1124">
        <v>7310662.3900000006</v>
      </c>
      <c r="M60" s="1124">
        <v>6011280.7599999998</v>
      </c>
      <c r="N60" s="1124">
        <v>108938367.84</v>
      </c>
    </row>
    <row r="61" spans="1:16">
      <c r="A61" s="368" t="s">
        <v>547</v>
      </c>
      <c r="B61" s="1124">
        <v>925900</v>
      </c>
      <c r="C61" s="1124">
        <v>886200</v>
      </c>
      <c r="D61" s="1124">
        <v>765100</v>
      </c>
      <c r="E61" s="1124">
        <v>485400</v>
      </c>
      <c r="F61" s="1124">
        <v>374200</v>
      </c>
      <c r="G61" s="1124">
        <v>374700</v>
      </c>
      <c r="H61" s="1124">
        <v>378900</v>
      </c>
      <c r="I61" s="1124">
        <v>328000</v>
      </c>
      <c r="J61" s="1124">
        <v>284600</v>
      </c>
      <c r="K61" s="1124">
        <v>333600</v>
      </c>
      <c r="L61" s="1124">
        <v>383400</v>
      </c>
      <c r="M61" s="1124">
        <v>527700</v>
      </c>
      <c r="N61" s="1124">
        <v>6047700</v>
      </c>
      <c r="O61" s="257"/>
    </row>
    <row r="62" spans="1:16">
      <c r="A62" s="368" t="s">
        <v>562</v>
      </c>
      <c r="B62" s="1124">
        <v>0</v>
      </c>
      <c r="C62" s="1124">
        <v>0</v>
      </c>
      <c r="D62" s="1124">
        <v>0</v>
      </c>
      <c r="E62" s="1124">
        <v>0</v>
      </c>
      <c r="F62" s="1124">
        <v>0</v>
      </c>
      <c r="G62" s="1124">
        <v>0</v>
      </c>
      <c r="H62" s="1124">
        <v>0</v>
      </c>
      <c r="I62" s="1124">
        <v>0</v>
      </c>
      <c r="J62" s="1124">
        <v>0</v>
      </c>
      <c r="K62" s="1124">
        <v>0</v>
      </c>
      <c r="L62" s="1124">
        <v>0</v>
      </c>
      <c r="M62" s="1124">
        <v>0</v>
      </c>
      <c r="N62" s="1124">
        <v>0</v>
      </c>
      <c r="O62" s="257"/>
    </row>
    <row r="63" spans="1:16">
      <c r="A63" s="368" t="s">
        <v>548</v>
      </c>
      <c r="B63" s="1124">
        <v>1733534.27</v>
      </c>
      <c r="C63" s="1124">
        <v>1662633.65</v>
      </c>
      <c r="D63" s="1124">
        <v>1723034.7899999998</v>
      </c>
      <c r="E63" s="1124">
        <v>1731809.8499999999</v>
      </c>
      <c r="F63" s="1124">
        <v>1682896.8699999999</v>
      </c>
      <c r="G63" s="1124">
        <v>1873802.76</v>
      </c>
      <c r="H63" s="1124">
        <v>1752600.14</v>
      </c>
      <c r="I63" s="1124">
        <v>1719787.23</v>
      </c>
      <c r="J63" s="1124">
        <v>1661435.51</v>
      </c>
      <c r="K63" s="1124">
        <v>1699031.26</v>
      </c>
      <c r="L63" s="1124">
        <v>1572461.0999999999</v>
      </c>
      <c r="M63" s="1124">
        <v>1553597.98</v>
      </c>
      <c r="N63" s="1124">
        <v>20366625.410000004</v>
      </c>
      <c r="O63" s="257"/>
    </row>
    <row r="64" spans="1:16">
      <c r="A64" s="368" t="s">
        <v>549</v>
      </c>
      <c r="B64" s="1124">
        <v>0</v>
      </c>
      <c r="C64" s="1124">
        <v>0</v>
      </c>
      <c r="D64" s="1124">
        <v>0</v>
      </c>
      <c r="E64" s="1124">
        <v>0</v>
      </c>
      <c r="F64" s="1124">
        <v>25</v>
      </c>
      <c r="G64" s="1124">
        <v>0</v>
      </c>
      <c r="H64" s="1124">
        <v>25</v>
      </c>
      <c r="I64" s="1124">
        <v>0</v>
      </c>
      <c r="J64" s="1124">
        <v>718.93</v>
      </c>
      <c r="K64" s="1124">
        <v>25</v>
      </c>
      <c r="L64" s="1124">
        <v>25</v>
      </c>
      <c r="M64" s="1124">
        <v>45</v>
      </c>
      <c r="N64" s="1124">
        <v>863.93</v>
      </c>
      <c r="O64" s="257"/>
    </row>
    <row r="65" spans="1:15">
      <c r="A65" s="367" t="s">
        <v>291</v>
      </c>
      <c r="B65" s="1123">
        <v>1016400.8899999999</v>
      </c>
      <c r="C65" s="1124">
        <v>1537726.38</v>
      </c>
      <c r="D65" s="1124">
        <v>1671138.4</v>
      </c>
      <c r="E65" s="1124">
        <v>7653158.8899999997</v>
      </c>
      <c r="F65" s="1124">
        <v>2999107.3799999994</v>
      </c>
      <c r="G65" s="1124">
        <v>3292604.09</v>
      </c>
      <c r="H65" s="1124">
        <v>2220541.98</v>
      </c>
      <c r="I65" s="1124">
        <v>1882696.53</v>
      </c>
      <c r="J65" s="1124">
        <v>2294982.6399999997</v>
      </c>
      <c r="K65" s="1124">
        <v>2141492.89</v>
      </c>
      <c r="L65" s="1124">
        <v>1950693.15</v>
      </c>
      <c r="M65" s="1124">
        <v>1485500.7599999998</v>
      </c>
      <c r="N65" s="1124">
        <v>30146043.979999997</v>
      </c>
      <c r="O65" s="257"/>
    </row>
    <row r="66" spans="1:15" ht="15.75" customHeight="1">
      <c r="A66" s="366" t="s">
        <v>292</v>
      </c>
      <c r="B66" s="1122">
        <v>0</v>
      </c>
      <c r="C66" s="1122">
        <v>0</v>
      </c>
      <c r="D66" s="1122">
        <v>0</v>
      </c>
      <c r="E66" s="1122">
        <v>0</v>
      </c>
      <c r="F66" s="1122">
        <v>0</v>
      </c>
      <c r="G66" s="1122">
        <v>0</v>
      </c>
      <c r="H66" s="1122">
        <v>0</v>
      </c>
      <c r="I66" s="1122">
        <v>0</v>
      </c>
      <c r="J66" s="1122">
        <v>0</v>
      </c>
      <c r="K66" s="1122">
        <v>0</v>
      </c>
      <c r="L66" s="1122">
        <v>0</v>
      </c>
      <c r="M66" s="1122">
        <v>0</v>
      </c>
      <c r="N66" s="1122">
        <v>0</v>
      </c>
      <c r="O66" s="257"/>
    </row>
    <row r="67" spans="1:15">
      <c r="A67" s="368" t="s">
        <v>550</v>
      </c>
      <c r="B67" s="1124">
        <v>0</v>
      </c>
      <c r="C67" s="1124">
        <v>0</v>
      </c>
      <c r="D67" s="1124">
        <v>0</v>
      </c>
      <c r="E67" s="1124">
        <v>0</v>
      </c>
      <c r="F67" s="1124">
        <v>0</v>
      </c>
      <c r="G67" s="1124">
        <v>0</v>
      </c>
      <c r="H67" s="1124">
        <v>0</v>
      </c>
      <c r="I67" s="1124">
        <v>0</v>
      </c>
      <c r="J67" s="1124">
        <v>0</v>
      </c>
      <c r="K67" s="1124">
        <v>0</v>
      </c>
      <c r="L67" s="1124">
        <v>0</v>
      </c>
      <c r="M67" s="1124">
        <v>0</v>
      </c>
      <c r="N67" s="1124">
        <v>0</v>
      </c>
    </row>
    <row r="68" spans="1:15">
      <c r="A68" s="368" t="s">
        <v>528</v>
      </c>
      <c r="B68" s="1124">
        <v>0</v>
      </c>
      <c r="C68" s="1124">
        <v>0</v>
      </c>
      <c r="D68" s="1124">
        <v>0</v>
      </c>
      <c r="E68" s="1124">
        <v>0</v>
      </c>
      <c r="F68" s="1124">
        <v>0</v>
      </c>
      <c r="G68" s="1124">
        <v>0</v>
      </c>
      <c r="H68" s="1124">
        <v>0</v>
      </c>
      <c r="I68" s="1124">
        <v>0</v>
      </c>
      <c r="J68" s="1124">
        <v>0</v>
      </c>
      <c r="K68" s="1124">
        <v>0</v>
      </c>
      <c r="L68" s="1124">
        <v>0</v>
      </c>
      <c r="M68" s="1124">
        <v>0</v>
      </c>
      <c r="N68" s="1124">
        <v>0</v>
      </c>
    </row>
    <row r="69" spans="1:15">
      <c r="A69" s="366" t="s">
        <v>293</v>
      </c>
      <c r="B69" s="1122">
        <v>821596.47</v>
      </c>
      <c r="C69" s="1122">
        <v>683794.16</v>
      </c>
      <c r="D69" s="1122">
        <v>687841.01</v>
      </c>
      <c r="E69" s="1122">
        <v>1056771.8999999999</v>
      </c>
      <c r="F69" s="1122">
        <v>1048134.62</v>
      </c>
      <c r="G69" s="1122">
        <v>1103133.8399999999</v>
      </c>
      <c r="H69" s="1122">
        <v>849736.89</v>
      </c>
      <c r="I69" s="1122">
        <v>956890.44000000006</v>
      </c>
      <c r="J69" s="1122">
        <v>804494.38</v>
      </c>
      <c r="K69" s="1122">
        <v>1083425.77</v>
      </c>
      <c r="L69" s="1122">
        <v>684461.74</v>
      </c>
      <c r="M69" s="1122">
        <v>605781.47</v>
      </c>
      <c r="N69" s="1122">
        <v>10386062.689999999</v>
      </c>
    </row>
    <row r="70" spans="1:15">
      <c r="A70" s="368" t="s">
        <v>551</v>
      </c>
      <c r="B70" s="1124">
        <v>821596.47</v>
      </c>
      <c r="C70" s="1124">
        <v>683794.16</v>
      </c>
      <c r="D70" s="1124">
        <v>687841.01</v>
      </c>
      <c r="E70" s="1124">
        <v>1056771.8999999999</v>
      </c>
      <c r="F70" s="1124">
        <v>1048134.62</v>
      </c>
      <c r="G70" s="1124">
        <v>1103133.8399999999</v>
      </c>
      <c r="H70" s="1124">
        <v>849736.89</v>
      </c>
      <c r="I70" s="1124">
        <v>956890.44000000006</v>
      </c>
      <c r="J70" s="1124">
        <v>804494.38</v>
      </c>
      <c r="K70" s="1124">
        <v>1083425.77</v>
      </c>
      <c r="L70" s="1124">
        <v>684461.74</v>
      </c>
      <c r="M70" s="1124">
        <v>605781.47</v>
      </c>
      <c r="N70" s="1124">
        <v>10386062.689999999</v>
      </c>
    </row>
    <row r="71" spans="1:15">
      <c r="A71" s="366" t="s">
        <v>294</v>
      </c>
      <c r="B71" s="1122">
        <v>300225</v>
      </c>
      <c r="C71" s="1122">
        <v>293788</v>
      </c>
      <c r="D71" s="1122">
        <v>313097</v>
      </c>
      <c r="E71" s="1122">
        <v>298424</v>
      </c>
      <c r="F71" s="1122">
        <v>358737</v>
      </c>
      <c r="G71" s="1122">
        <v>342911</v>
      </c>
      <c r="H71" s="1122">
        <v>345569</v>
      </c>
      <c r="I71" s="1122">
        <v>343317</v>
      </c>
      <c r="J71" s="1122">
        <v>317829</v>
      </c>
      <c r="K71" s="1122">
        <v>347720.06</v>
      </c>
      <c r="L71" s="1122">
        <v>304064</v>
      </c>
      <c r="M71" s="1122">
        <v>249339</v>
      </c>
      <c r="N71" s="1122">
        <v>3815020.06</v>
      </c>
    </row>
    <row r="72" spans="1:15">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5">
      <c r="A73" s="368" t="s">
        <v>553</v>
      </c>
      <c r="B73" s="1124">
        <v>0</v>
      </c>
      <c r="C73" s="1124">
        <v>0</v>
      </c>
      <c r="D73" s="1124">
        <v>0</v>
      </c>
      <c r="E73" s="1124">
        <v>0</v>
      </c>
      <c r="F73" s="1124">
        <v>0</v>
      </c>
      <c r="G73" s="1124">
        <v>0</v>
      </c>
      <c r="H73" s="1124">
        <v>0</v>
      </c>
      <c r="I73" s="1124">
        <v>0</v>
      </c>
      <c r="J73" s="1124">
        <v>0</v>
      </c>
      <c r="K73" s="1124">
        <v>0</v>
      </c>
      <c r="L73" s="1124">
        <v>0</v>
      </c>
      <c r="M73" s="1124">
        <v>0</v>
      </c>
      <c r="N73" s="1124">
        <v>0</v>
      </c>
    </row>
    <row r="74" spans="1:15">
      <c r="A74" s="368" t="s">
        <v>301</v>
      </c>
      <c r="B74" s="1124">
        <v>300225</v>
      </c>
      <c r="C74" s="1124">
        <v>293788</v>
      </c>
      <c r="D74" s="1124">
        <v>313097</v>
      </c>
      <c r="E74" s="1124">
        <v>298424</v>
      </c>
      <c r="F74" s="1124">
        <v>358737</v>
      </c>
      <c r="G74" s="1124">
        <v>342911</v>
      </c>
      <c r="H74" s="1124">
        <v>345569</v>
      </c>
      <c r="I74" s="1124">
        <v>343317</v>
      </c>
      <c r="J74" s="1124">
        <v>317829</v>
      </c>
      <c r="K74" s="1124">
        <v>347720.06</v>
      </c>
      <c r="L74" s="1124">
        <v>304064</v>
      </c>
      <c r="M74" s="1124">
        <v>249339</v>
      </c>
      <c r="N74" s="1124">
        <v>3815020.06</v>
      </c>
    </row>
    <row r="75" spans="1:15">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5">
      <c r="A76" s="366" t="s">
        <v>302</v>
      </c>
      <c r="B76" s="1122">
        <v>215529.29</v>
      </c>
      <c r="C76" s="1122">
        <v>1239388.7999999998</v>
      </c>
      <c r="D76" s="1122">
        <v>305928.65999999997</v>
      </c>
      <c r="E76" s="1122">
        <v>221597.63</v>
      </c>
      <c r="F76" s="1122">
        <v>8208.33</v>
      </c>
      <c r="G76" s="1122">
        <v>1848.71</v>
      </c>
      <c r="H76" s="1122">
        <v>43885.35</v>
      </c>
      <c r="I76" s="1122">
        <v>8192.5</v>
      </c>
      <c r="J76" s="1122">
        <v>195283.23</v>
      </c>
      <c r="K76" s="1122">
        <v>73969.37</v>
      </c>
      <c r="L76" s="1122">
        <v>132315.85</v>
      </c>
      <c r="M76" s="1122">
        <v>1573189.67</v>
      </c>
      <c r="N76" s="1122">
        <v>4019337.39</v>
      </c>
    </row>
    <row r="77" spans="1:15">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5">
      <c r="A78" s="368" t="s">
        <v>432</v>
      </c>
      <c r="B78" s="1124">
        <v>209643</v>
      </c>
      <c r="C78" s="1124">
        <v>1234086.3899999999</v>
      </c>
      <c r="D78" s="1124">
        <v>299993.23</v>
      </c>
      <c r="E78" s="1124">
        <v>202048.57</v>
      </c>
      <c r="F78" s="1124">
        <v>0</v>
      </c>
      <c r="G78" s="1124">
        <v>0</v>
      </c>
      <c r="H78" s="1124">
        <v>0</v>
      </c>
      <c r="I78" s="1124">
        <v>0</v>
      </c>
      <c r="J78" s="1124">
        <v>194325</v>
      </c>
      <c r="K78" s="1124">
        <v>71160</v>
      </c>
      <c r="L78" s="1124">
        <v>128088</v>
      </c>
      <c r="M78" s="1124">
        <v>1568425</v>
      </c>
      <c r="N78" s="1124">
        <v>3907769.19</v>
      </c>
    </row>
    <row r="79" spans="1:15">
      <c r="A79" s="369" t="s">
        <v>556</v>
      </c>
      <c r="B79" s="1124">
        <v>3650.44</v>
      </c>
      <c r="C79" s="1124">
        <v>5302.41</v>
      </c>
      <c r="D79" s="1124">
        <v>5775.37</v>
      </c>
      <c r="E79" s="1124">
        <v>4589</v>
      </c>
      <c r="F79" s="1124">
        <v>8108.33</v>
      </c>
      <c r="G79" s="1124">
        <v>1848.71</v>
      </c>
      <c r="H79" s="1124">
        <v>2303.27</v>
      </c>
      <c r="I79" s="1124">
        <v>7652.5</v>
      </c>
      <c r="J79" s="1124">
        <v>958.23</v>
      </c>
      <c r="K79" s="1124">
        <v>2809.37</v>
      </c>
      <c r="L79" s="1124">
        <v>1984.69</v>
      </c>
      <c r="M79" s="1124">
        <v>4263.67</v>
      </c>
      <c r="N79" s="1124">
        <v>49245.990000000005</v>
      </c>
    </row>
    <row r="80" spans="1:15">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c r="A81" s="368" t="s">
        <v>558</v>
      </c>
      <c r="B81" s="1124">
        <v>2235.85</v>
      </c>
      <c r="C81" s="1124">
        <v>0</v>
      </c>
      <c r="D81" s="1124">
        <v>160.06</v>
      </c>
      <c r="E81" s="1124">
        <v>14960.06</v>
      </c>
      <c r="F81" s="1124">
        <v>100</v>
      </c>
      <c r="G81" s="1124">
        <v>0</v>
      </c>
      <c r="H81" s="1124">
        <v>41582.080000000002</v>
      </c>
      <c r="I81" s="1124">
        <v>540</v>
      </c>
      <c r="J81" s="1124">
        <v>0</v>
      </c>
      <c r="K81" s="1124">
        <v>0</v>
      </c>
      <c r="L81" s="1124">
        <v>2243.16</v>
      </c>
      <c r="M81" s="1124">
        <v>501</v>
      </c>
      <c r="N81" s="1124">
        <v>62322.210000000006</v>
      </c>
    </row>
    <row r="82" spans="1:14">
      <c r="A82" s="364" t="s">
        <v>122</v>
      </c>
      <c r="B82" s="1081">
        <v>380662710.22000003</v>
      </c>
      <c r="C82" s="1081">
        <v>384957067.38000005</v>
      </c>
      <c r="D82" s="1081">
        <v>444665259.93000001</v>
      </c>
      <c r="E82" s="1081">
        <v>668210534.54999995</v>
      </c>
      <c r="F82" s="1081">
        <v>379379285.00000006</v>
      </c>
      <c r="G82" s="1081">
        <v>358948609.72999996</v>
      </c>
      <c r="H82" s="1081">
        <v>367202652.77999997</v>
      </c>
      <c r="I82" s="1081">
        <v>383178788.34999996</v>
      </c>
      <c r="J82" s="1081">
        <v>439136368.88999999</v>
      </c>
      <c r="K82" s="1081">
        <v>449571741.88999993</v>
      </c>
      <c r="L82" s="1081">
        <v>374845742.9000001</v>
      </c>
      <c r="M82" s="1081">
        <v>370794639.12000006</v>
      </c>
      <c r="N82" s="1081">
        <v>5001553400.7399998</v>
      </c>
    </row>
    <row r="83" spans="1:14">
      <c r="A83" s="127" t="s">
        <v>443</v>
      </c>
      <c r="B83" s="185"/>
      <c r="C83" s="185"/>
      <c r="D83" s="185"/>
      <c r="E83" s="185"/>
      <c r="F83" s="185"/>
      <c r="G83" s="185"/>
      <c r="H83" s="185"/>
      <c r="I83" s="185"/>
      <c r="J83" s="185"/>
      <c r="K83" s="185"/>
      <c r="L83" s="185"/>
      <c r="M83" s="185"/>
      <c r="N83" s="185"/>
    </row>
    <row r="84" spans="1:14">
      <c r="A84" s="155" t="s">
        <v>1628</v>
      </c>
      <c r="B84" s="185"/>
      <c r="C84" s="185"/>
      <c r="D84" s="185"/>
      <c r="E84" s="185"/>
      <c r="F84" s="185"/>
      <c r="G84" s="185"/>
      <c r="H84" s="185"/>
      <c r="I84" s="185"/>
      <c r="J84" s="185"/>
      <c r="K84" s="185"/>
      <c r="L84" s="185"/>
      <c r="M84" s="185"/>
      <c r="N84" s="185"/>
    </row>
    <row r="85" spans="1:14">
      <c r="A85" s="391" t="s">
        <v>559</v>
      </c>
      <c r="B85" s="185"/>
      <c r="C85" s="185"/>
      <c r="D85" s="185"/>
      <c r="E85" s="185"/>
      <c r="F85" s="185"/>
      <c r="G85" s="185"/>
      <c r="H85" s="185"/>
      <c r="I85" s="185"/>
      <c r="J85" s="185"/>
      <c r="K85" s="185"/>
      <c r="L85" s="185"/>
      <c r="M85" s="185"/>
      <c r="N85" s="185"/>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K85"/>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69.28515625" style="109" customWidth="1"/>
    <col min="2" max="11" width="9" style="109" bestFit="1" customWidth="1"/>
    <col min="12" max="16384" width="9.140625" style="109"/>
  </cols>
  <sheetData>
    <row r="1" spans="1:11">
      <c r="A1" s="133" t="s">
        <v>115</v>
      </c>
      <c r="B1" s="135"/>
      <c r="C1" s="135"/>
      <c r="D1" s="135"/>
      <c r="E1" s="135"/>
      <c r="F1" s="137"/>
      <c r="G1" s="137"/>
      <c r="H1" s="757"/>
      <c r="I1" s="757"/>
      <c r="J1" s="757"/>
      <c r="K1" s="757">
        <v>53</v>
      </c>
    </row>
    <row r="3" spans="1:11">
      <c r="A3" s="225"/>
      <c r="B3" s="225"/>
      <c r="C3" s="225"/>
      <c r="D3" s="225"/>
      <c r="E3" s="225"/>
      <c r="F3" s="225"/>
    </row>
    <row r="4" spans="1:11">
      <c r="A4" s="226" t="s">
        <v>19</v>
      </c>
    </row>
    <row r="5" spans="1:11">
      <c r="A5" s="226" t="s">
        <v>1650</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66" t="s">
        <v>182</v>
      </c>
      <c r="B8" s="1122">
        <v>1532520990.2699997</v>
      </c>
      <c r="C8" s="1122">
        <v>1738202823.8199999</v>
      </c>
      <c r="D8" s="1122">
        <v>2310199156.4500003</v>
      </c>
      <c r="E8" s="1122">
        <v>2445122296.23</v>
      </c>
      <c r="F8" s="1122">
        <v>2128652374.5</v>
      </c>
      <c r="G8" s="1122">
        <v>1230796392.3699999</v>
      </c>
      <c r="H8" s="1077">
        <v>1696229875.71</v>
      </c>
      <c r="I8" s="1077">
        <v>1878959896.8999999</v>
      </c>
      <c r="J8" s="1077">
        <v>2296730429.52</v>
      </c>
      <c r="K8" s="1077">
        <v>2145498245.8499999</v>
      </c>
    </row>
    <row r="9" spans="1:11">
      <c r="A9" s="367" t="s">
        <v>297</v>
      </c>
      <c r="B9" s="1123">
        <v>251028536.19000003</v>
      </c>
      <c r="C9" s="1123">
        <v>342272611.05000001</v>
      </c>
      <c r="D9" s="1123">
        <v>396773259.43999994</v>
      </c>
      <c r="E9" s="1123">
        <v>481884301.61999995</v>
      </c>
      <c r="F9" s="1123">
        <v>439763812.26999998</v>
      </c>
      <c r="G9" s="1123">
        <v>319747033.85999995</v>
      </c>
      <c r="H9" s="1077">
        <v>363148543.60000002</v>
      </c>
      <c r="I9" s="1077">
        <v>470526779.18000007</v>
      </c>
      <c r="J9" s="1077">
        <v>588961569.31000006</v>
      </c>
      <c r="K9" s="1077">
        <v>581626210.48000002</v>
      </c>
    </row>
    <row r="10" spans="1:11">
      <c r="A10" s="368" t="s">
        <v>505</v>
      </c>
      <c r="B10" s="1124">
        <v>46776214.649999999</v>
      </c>
      <c r="C10" s="1124">
        <v>55526787.93999999</v>
      </c>
      <c r="D10" s="1124">
        <v>66733196.940000005</v>
      </c>
      <c r="E10" s="1124">
        <v>101298126.25999999</v>
      </c>
      <c r="F10" s="1124">
        <v>104364108.04000001</v>
      </c>
      <c r="G10" s="1124">
        <v>93362507.350000009</v>
      </c>
      <c r="H10" s="1079">
        <v>71594245.650000021</v>
      </c>
      <c r="I10" s="1079">
        <v>124958449.95000002</v>
      </c>
      <c r="J10" s="1079">
        <v>182700233.21000001</v>
      </c>
      <c r="K10" s="1079">
        <v>170407575.50999996</v>
      </c>
    </row>
    <row r="11" spans="1:11">
      <c r="A11" s="368" t="s">
        <v>506</v>
      </c>
      <c r="B11" s="1124">
        <v>157525700.88</v>
      </c>
      <c r="C11" s="1124">
        <v>232654499.59</v>
      </c>
      <c r="D11" s="1124">
        <v>278942087.76999998</v>
      </c>
      <c r="E11" s="1124">
        <v>327810268.90999997</v>
      </c>
      <c r="F11" s="1124">
        <v>292955327.61000001</v>
      </c>
      <c r="G11" s="1124">
        <v>196824732.97</v>
      </c>
      <c r="H11" s="1079">
        <v>241211504.30999997</v>
      </c>
      <c r="I11" s="1079">
        <v>296199069.58999997</v>
      </c>
      <c r="J11" s="1079">
        <v>362971323.17000002</v>
      </c>
      <c r="K11" s="1079">
        <v>366188112.37</v>
      </c>
    </row>
    <row r="12" spans="1:11">
      <c r="A12" s="368" t="s">
        <v>507</v>
      </c>
      <c r="B12" s="1124">
        <v>31910052.870000005</v>
      </c>
      <c r="C12" s="1124">
        <v>35445985.990000002</v>
      </c>
      <c r="D12" s="1124">
        <v>33856432.030000001</v>
      </c>
      <c r="E12" s="1124">
        <v>35151625.789999999</v>
      </c>
      <c r="F12" s="1124">
        <v>25631503.07</v>
      </c>
      <c r="G12" s="1124">
        <v>20742049.460000001</v>
      </c>
      <c r="H12" s="1079">
        <v>33057086.430000003</v>
      </c>
      <c r="I12" s="1079">
        <v>36901842.109999999</v>
      </c>
      <c r="J12" s="1079">
        <v>32972994.640000001</v>
      </c>
      <c r="K12" s="1079">
        <v>32573089.910000008</v>
      </c>
    </row>
    <row r="13" spans="1:11">
      <c r="A13" s="368" t="s">
        <v>508</v>
      </c>
      <c r="B13" s="1124">
        <v>9376102.2699999996</v>
      </c>
      <c r="C13" s="1124">
        <v>9599992.1699999999</v>
      </c>
      <c r="D13" s="1124">
        <v>9685894.1500000004</v>
      </c>
      <c r="E13" s="1124">
        <v>8279147.2200000007</v>
      </c>
      <c r="F13" s="1124">
        <v>9710605.3200000003</v>
      </c>
      <c r="G13" s="1124">
        <v>3288148.76</v>
      </c>
      <c r="H13" s="1079">
        <v>9788654.9299999997</v>
      </c>
      <c r="I13" s="1079">
        <v>4333830.83</v>
      </c>
      <c r="J13" s="1079">
        <v>1614133.33</v>
      </c>
      <c r="K13" s="1079">
        <v>1536895.05</v>
      </c>
    </row>
    <row r="14" spans="1:11">
      <c r="A14" s="368" t="s">
        <v>509</v>
      </c>
      <c r="B14" s="1124">
        <v>3742893.02</v>
      </c>
      <c r="C14" s="1124">
        <v>5333660.1900000004</v>
      </c>
      <c r="D14" s="1124">
        <v>4991369.1899999995</v>
      </c>
      <c r="E14" s="1124">
        <v>6614345.4500000002</v>
      </c>
      <c r="F14" s="1124">
        <v>4381006.1500000004</v>
      </c>
      <c r="G14" s="1124">
        <v>3777600.8900000006</v>
      </c>
      <c r="H14" s="1079">
        <v>5160379.3600000003</v>
      </c>
      <c r="I14" s="1079">
        <v>5881286.1300000008</v>
      </c>
      <c r="J14" s="1079">
        <v>6512928.2000000002</v>
      </c>
      <c r="K14" s="1079">
        <v>8928592.9399999995</v>
      </c>
    </row>
    <row r="15" spans="1:11">
      <c r="A15" s="368" t="s">
        <v>510</v>
      </c>
      <c r="B15" s="1124">
        <v>828472.66000000015</v>
      </c>
      <c r="C15" s="1124">
        <v>1793683.44</v>
      </c>
      <c r="D15" s="1124">
        <v>1428873.52</v>
      </c>
      <c r="E15" s="1124">
        <v>2249381.0299999993</v>
      </c>
      <c r="F15" s="1124">
        <v>1954597.7399999998</v>
      </c>
      <c r="G15" s="1124">
        <v>676746.74</v>
      </c>
      <c r="H15" s="1079">
        <v>1158114.7299999997</v>
      </c>
      <c r="I15" s="1079">
        <v>665561.48</v>
      </c>
      <c r="J15" s="1079">
        <v>951547.48</v>
      </c>
      <c r="K15" s="1079">
        <v>614232.09000000008</v>
      </c>
    </row>
    <row r="16" spans="1:11">
      <c r="A16" s="368" t="s">
        <v>511</v>
      </c>
      <c r="B16" s="1124">
        <v>869099.84</v>
      </c>
      <c r="C16" s="1124">
        <v>1918001.7300000002</v>
      </c>
      <c r="D16" s="1124">
        <v>1135405.8399999996</v>
      </c>
      <c r="E16" s="1124">
        <v>481406.96</v>
      </c>
      <c r="F16" s="1124">
        <v>766664.34</v>
      </c>
      <c r="G16" s="1124">
        <v>1075247.6900000002</v>
      </c>
      <c r="H16" s="1079">
        <v>1178558.19</v>
      </c>
      <c r="I16" s="1079">
        <v>1586739.09</v>
      </c>
      <c r="J16" s="1079">
        <v>1238409.28</v>
      </c>
      <c r="K16" s="1079">
        <v>1377712.6099999999</v>
      </c>
    </row>
    <row r="17" spans="1:11">
      <c r="A17" s="367" t="s">
        <v>288</v>
      </c>
      <c r="B17" s="1123">
        <v>1014165127.2699999</v>
      </c>
      <c r="C17" s="1123">
        <v>1089397229.5799999</v>
      </c>
      <c r="D17" s="1123">
        <v>1463006256.8200002</v>
      </c>
      <c r="E17" s="1123">
        <v>1389622135.51</v>
      </c>
      <c r="F17" s="1123">
        <v>1079522130.2</v>
      </c>
      <c r="G17" s="1123">
        <v>613691757.09999979</v>
      </c>
      <c r="H17" s="1077">
        <v>1032210794.6899999</v>
      </c>
      <c r="I17" s="1077">
        <v>1124305270.1799998</v>
      </c>
      <c r="J17" s="1077">
        <v>1416516078.79</v>
      </c>
      <c r="K17" s="1077">
        <v>1132431614.9399998</v>
      </c>
    </row>
    <row r="18" spans="1:11">
      <c r="A18" s="368" t="s">
        <v>512</v>
      </c>
      <c r="B18" s="1124">
        <v>700949884.52999985</v>
      </c>
      <c r="C18" s="1124">
        <v>705548192.73000002</v>
      </c>
      <c r="D18" s="1124">
        <v>1119589746.3599999</v>
      </c>
      <c r="E18" s="1124">
        <v>1074183735.53</v>
      </c>
      <c r="F18" s="1124">
        <v>873710561.48000002</v>
      </c>
      <c r="G18" s="1124">
        <v>529036865.59999996</v>
      </c>
      <c r="H18" s="1079">
        <v>888445919.86999989</v>
      </c>
      <c r="I18" s="1079">
        <v>1014760866.8</v>
      </c>
      <c r="J18" s="1079">
        <v>1363683659.5700002</v>
      </c>
      <c r="K18" s="1079">
        <v>1071467658.2599999</v>
      </c>
    </row>
    <row r="19" spans="1:11">
      <c r="A19" s="368" t="s">
        <v>513</v>
      </c>
      <c r="B19" s="1124">
        <v>0</v>
      </c>
      <c r="C19" s="1124">
        <v>0</v>
      </c>
      <c r="D19" s="1124">
        <v>0</v>
      </c>
      <c r="E19" s="1124">
        <v>0</v>
      </c>
      <c r="F19" s="1124">
        <v>0</v>
      </c>
      <c r="G19" s="1124">
        <v>0</v>
      </c>
      <c r="H19" s="1079">
        <v>0</v>
      </c>
      <c r="I19" s="1079">
        <v>0</v>
      </c>
      <c r="J19" s="1079">
        <v>0</v>
      </c>
      <c r="K19" s="1079">
        <v>0</v>
      </c>
    </row>
    <row r="20" spans="1:11">
      <c r="A20" s="368" t="s">
        <v>514</v>
      </c>
      <c r="B20" s="1124">
        <v>0</v>
      </c>
      <c r="C20" s="1124">
        <v>0</v>
      </c>
      <c r="D20" s="1124">
        <v>0</v>
      </c>
      <c r="E20" s="1124">
        <v>0</v>
      </c>
      <c r="F20" s="1124">
        <v>0</v>
      </c>
      <c r="G20" s="1124">
        <v>0</v>
      </c>
      <c r="H20" s="1079">
        <v>0</v>
      </c>
      <c r="I20" s="1079">
        <v>0</v>
      </c>
      <c r="J20" s="1079">
        <v>0</v>
      </c>
      <c r="K20" s="1079">
        <v>0</v>
      </c>
    </row>
    <row r="21" spans="1:11">
      <c r="A21" s="368" t="s">
        <v>515</v>
      </c>
      <c r="B21" s="1124">
        <v>1972133.7500000002</v>
      </c>
      <c r="C21" s="1124">
        <v>2967313.3099999996</v>
      </c>
      <c r="D21" s="1124">
        <v>2662750.11</v>
      </c>
      <c r="E21" s="1124">
        <v>1653014.26</v>
      </c>
      <c r="F21" s="1124">
        <v>2221623.66</v>
      </c>
      <c r="G21" s="1124">
        <v>9973627.7200000007</v>
      </c>
      <c r="H21" s="1079">
        <v>3226171.8700000006</v>
      </c>
      <c r="I21" s="1079">
        <v>1238028.8900000001</v>
      </c>
      <c r="J21" s="1079">
        <v>152793.79</v>
      </c>
      <c r="K21" s="1079">
        <v>26049.45</v>
      </c>
    </row>
    <row r="22" spans="1:11">
      <c r="A22" s="368" t="s">
        <v>516</v>
      </c>
      <c r="B22" s="1124">
        <v>223050729.06999999</v>
      </c>
      <c r="C22" s="1124">
        <v>284073512.36000001</v>
      </c>
      <c r="D22" s="1124">
        <v>249073722.34000003</v>
      </c>
      <c r="E22" s="1124">
        <v>216575843.98000002</v>
      </c>
      <c r="F22" s="1124">
        <v>126827970.61</v>
      </c>
      <c r="G22" s="1124">
        <v>51878287.910000011</v>
      </c>
      <c r="H22" s="1079">
        <v>108365313.42999996</v>
      </c>
      <c r="I22" s="1079">
        <v>76679286.74000001</v>
      </c>
      <c r="J22" s="1079">
        <v>13059478.109999999</v>
      </c>
      <c r="K22" s="1079">
        <v>13053687.65</v>
      </c>
    </row>
    <row r="23" spans="1:11">
      <c r="A23" s="368" t="s">
        <v>517</v>
      </c>
      <c r="B23" s="1124">
        <v>87757416.950000003</v>
      </c>
      <c r="C23" s="1124">
        <v>93511835.949999988</v>
      </c>
      <c r="D23" s="1124">
        <v>91463281.319999993</v>
      </c>
      <c r="E23" s="1124">
        <v>91609515.469999999</v>
      </c>
      <c r="F23" s="1124">
        <v>76695427.899999991</v>
      </c>
      <c r="G23" s="1124">
        <v>22656759.420000002</v>
      </c>
      <c r="H23" s="1079">
        <v>31163586.830000002</v>
      </c>
      <c r="I23" s="1079">
        <v>31121807.40000001</v>
      </c>
      <c r="J23" s="1079">
        <v>39608829</v>
      </c>
      <c r="K23" s="1079">
        <v>47829401.100000001</v>
      </c>
    </row>
    <row r="24" spans="1:11">
      <c r="A24" s="368" t="s">
        <v>518</v>
      </c>
      <c r="B24" s="1124">
        <v>225863.93000000002</v>
      </c>
      <c r="C24" s="1124">
        <v>425894.06999999995</v>
      </c>
      <c r="D24" s="1124">
        <v>60312.38</v>
      </c>
      <c r="E24" s="1124">
        <v>2961132.45</v>
      </c>
      <c r="F24" s="1124">
        <v>6313.05</v>
      </c>
      <c r="G24" s="1124">
        <v>22564.18</v>
      </c>
      <c r="H24" s="1079">
        <v>214939.94</v>
      </c>
      <c r="I24" s="1079">
        <v>496938.62</v>
      </c>
      <c r="J24" s="1079">
        <v>0</v>
      </c>
      <c r="K24" s="1079">
        <v>44840.01</v>
      </c>
    </row>
    <row r="25" spans="1:11">
      <c r="A25" s="368" t="s">
        <v>519</v>
      </c>
      <c r="B25" s="1124">
        <v>104549.51999999999</v>
      </c>
      <c r="C25" s="1124">
        <v>2444587.39</v>
      </c>
      <c r="D25" s="1124">
        <v>98659.43</v>
      </c>
      <c r="E25" s="1124">
        <v>2621726.4799999995</v>
      </c>
      <c r="F25" s="1124">
        <v>59262.21</v>
      </c>
      <c r="G25" s="1124">
        <v>10782.09</v>
      </c>
      <c r="H25" s="1079">
        <v>768401.24</v>
      </c>
      <c r="I25" s="1079">
        <v>2781.56</v>
      </c>
      <c r="J25" s="1079">
        <v>0</v>
      </c>
      <c r="K25" s="1079">
        <v>15.45</v>
      </c>
    </row>
    <row r="26" spans="1:11">
      <c r="A26" s="368" t="s">
        <v>520</v>
      </c>
      <c r="B26" s="1124">
        <v>104549.52000000002</v>
      </c>
      <c r="C26" s="1124">
        <v>425893.77</v>
      </c>
      <c r="D26" s="1124">
        <v>57784.880000000005</v>
      </c>
      <c r="E26" s="1124">
        <v>17167.34</v>
      </c>
      <c r="F26" s="1124">
        <v>971.29000000000019</v>
      </c>
      <c r="G26" s="1124">
        <v>112870.18000000001</v>
      </c>
      <c r="H26" s="1079">
        <v>26461.510000000002</v>
      </c>
      <c r="I26" s="1079">
        <v>5560.17</v>
      </c>
      <c r="J26" s="1079">
        <v>11318.320000000002</v>
      </c>
      <c r="K26" s="1079">
        <v>9963.0199999999986</v>
      </c>
    </row>
    <row r="27" spans="1:11">
      <c r="A27" s="367" t="s">
        <v>287</v>
      </c>
      <c r="B27" s="1123">
        <v>245283681.73000002</v>
      </c>
      <c r="C27" s="1123">
        <v>269893123.60000002</v>
      </c>
      <c r="D27" s="1123">
        <v>409519701.27000004</v>
      </c>
      <c r="E27" s="1123">
        <v>504745401.06</v>
      </c>
      <c r="F27" s="1123">
        <v>533215712.54999995</v>
      </c>
      <c r="G27" s="1123">
        <v>272583894.68000001</v>
      </c>
      <c r="H27" s="1077">
        <v>272259695.67000002</v>
      </c>
      <c r="I27" s="1077">
        <v>237350762.44000003</v>
      </c>
      <c r="J27" s="1077">
        <v>237752830.56999996</v>
      </c>
      <c r="K27" s="1077">
        <v>381253232.26999998</v>
      </c>
    </row>
    <row r="28" spans="1:11">
      <c r="A28" s="368" t="s">
        <v>521</v>
      </c>
      <c r="B28" s="1124">
        <v>13304858.410000004</v>
      </c>
      <c r="C28" s="1124">
        <v>19822069.910000004</v>
      </c>
      <c r="D28" s="1124">
        <v>148512137.66000003</v>
      </c>
      <c r="E28" s="1124">
        <v>206627930.41000003</v>
      </c>
      <c r="F28" s="1124">
        <v>249093155.97999999</v>
      </c>
      <c r="G28" s="1124">
        <v>111051249.55999999</v>
      </c>
      <c r="H28" s="1079">
        <v>76736347.810000002</v>
      </c>
      <c r="I28" s="1079">
        <v>41951938.18</v>
      </c>
      <c r="J28" s="1079">
        <v>43573260.18</v>
      </c>
      <c r="K28" s="1079">
        <v>160550525.69</v>
      </c>
    </row>
    <row r="29" spans="1:11">
      <c r="A29" s="368" t="s">
        <v>522</v>
      </c>
      <c r="B29" s="1124">
        <v>912021.35000000009</v>
      </c>
      <c r="C29" s="1124">
        <v>1601499.5000000002</v>
      </c>
      <c r="D29" s="1124">
        <v>262063.35999999999</v>
      </c>
      <c r="E29" s="1124">
        <v>884815.5</v>
      </c>
      <c r="F29" s="1124">
        <v>738817.54999999993</v>
      </c>
      <c r="G29" s="1124">
        <v>408880.19</v>
      </c>
      <c r="H29" s="1079">
        <v>911578.17999999993</v>
      </c>
      <c r="I29" s="1079">
        <v>1189470.79</v>
      </c>
      <c r="J29" s="1079">
        <v>6492169.4399999985</v>
      </c>
      <c r="K29" s="1079">
        <v>2476214.98</v>
      </c>
    </row>
    <row r="30" spans="1:11">
      <c r="A30" s="368" t="s">
        <v>523</v>
      </c>
      <c r="B30" s="1124">
        <v>52390032.710000008</v>
      </c>
      <c r="C30" s="1124">
        <v>46296291.840000004</v>
      </c>
      <c r="D30" s="1124">
        <v>57238792.059999995</v>
      </c>
      <c r="E30" s="1124">
        <v>88644033.75999999</v>
      </c>
      <c r="F30" s="1124">
        <v>87970892.989999995</v>
      </c>
      <c r="G30" s="1124">
        <v>59520181.469999999</v>
      </c>
      <c r="H30" s="1079">
        <v>50577516.509999998</v>
      </c>
      <c r="I30" s="1079">
        <v>43619252.629999995</v>
      </c>
      <c r="J30" s="1079">
        <v>41091343.310000002</v>
      </c>
      <c r="K30" s="1079">
        <v>39359479.399999999</v>
      </c>
    </row>
    <row r="31" spans="1:11">
      <c r="A31" s="368" t="s">
        <v>524</v>
      </c>
      <c r="B31" s="1124">
        <v>4329139.4700000007</v>
      </c>
      <c r="C31" s="1124">
        <v>4202672.74</v>
      </c>
      <c r="D31" s="1124">
        <v>4727414.5500000007</v>
      </c>
      <c r="E31" s="1124">
        <v>4089868.4499999997</v>
      </c>
      <c r="F31" s="1124">
        <v>4379761.6500000004</v>
      </c>
      <c r="G31" s="1124">
        <v>3220651.9299999997</v>
      </c>
      <c r="H31" s="1079">
        <v>4348614.5699999994</v>
      </c>
      <c r="I31" s="1079">
        <v>3863265.33</v>
      </c>
      <c r="J31" s="1079">
        <v>8929080.1400000006</v>
      </c>
      <c r="K31" s="1079">
        <v>4713365.5</v>
      </c>
    </row>
    <row r="32" spans="1:11">
      <c r="A32" s="368" t="s">
        <v>525</v>
      </c>
      <c r="B32" s="1124">
        <v>116795416.01000001</v>
      </c>
      <c r="C32" s="1124">
        <v>116991752.59999999</v>
      </c>
      <c r="D32" s="1124">
        <v>118269092</v>
      </c>
      <c r="E32" s="1124">
        <v>123454483.3</v>
      </c>
      <c r="F32" s="1124">
        <v>117329885.88000001</v>
      </c>
      <c r="G32" s="1124">
        <v>50091214.049999997</v>
      </c>
      <c r="H32" s="1079">
        <v>66361765.539999999</v>
      </c>
      <c r="I32" s="1079">
        <v>50868696.959999993</v>
      </c>
      <c r="J32" s="1079">
        <v>68483793</v>
      </c>
      <c r="K32" s="1079">
        <v>72116802</v>
      </c>
    </row>
    <row r="33" spans="1:11">
      <c r="A33" s="368" t="s">
        <v>526</v>
      </c>
      <c r="B33" s="1124">
        <v>20540896.960000001</v>
      </c>
      <c r="C33" s="1124">
        <v>15447712.27</v>
      </c>
      <c r="D33" s="1124">
        <v>11932680.010000002</v>
      </c>
      <c r="E33" s="1124">
        <v>15140321.42</v>
      </c>
      <c r="F33" s="1124">
        <v>22430501.900000002</v>
      </c>
      <c r="G33" s="1124">
        <v>8190040.0500000007</v>
      </c>
      <c r="H33" s="1079">
        <v>7778156.6899999985</v>
      </c>
      <c r="I33" s="1079">
        <v>10884006.43</v>
      </c>
      <c r="J33" s="1079">
        <v>7621839.4400000013</v>
      </c>
      <c r="K33" s="1079">
        <v>13924015.109999998</v>
      </c>
    </row>
    <row r="34" spans="1:11">
      <c r="A34" s="368" t="s">
        <v>527</v>
      </c>
      <c r="B34" s="1124">
        <v>22782016.68</v>
      </c>
      <c r="C34" s="1124">
        <v>37997462.640000001</v>
      </c>
      <c r="D34" s="1124">
        <v>47774293.380000003</v>
      </c>
      <c r="E34" s="1124">
        <v>44656025.960000001</v>
      </c>
      <c r="F34" s="1124">
        <v>43426992.289999999</v>
      </c>
      <c r="G34" s="1124">
        <v>26720015.66</v>
      </c>
      <c r="H34" s="1079">
        <v>36030577.450000003</v>
      </c>
      <c r="I34" s="1079">
        <v>47542759.030000001</v>
      </c>
      <c r="J34" s="1079">
        <v>0</v>
      </c>
      <c r="K34" s="1079">
        <v>0</v>
      </c>
    </row>
    <row r="35" spans="1:11">
      <c r="A35" s="368" t="s">
        <v>528</v>
      </c>
      <c r="B35" s="1124">
        <v>14229300.139999999</v>
      </c>
      <c r="C35" s="1124">
        <v>27533662.099999998</v>
      </c>
      <c r="D35" s="1124">
        <v>20803228.25</v>
      </c>
      <c r="E35" s="1124">
        <v>21247922.259999998</v>
      </c>
      <c r="F35" s="1124">
        <v>7845704.3099999996</v>
      </c>
      <c r="G35" s="1124">
        <v>13381661.77</v>
      </c>
      <c r="H35" s="1079">
        <v>29515138.919999998</v>
      </c>
      <c r="I35" s="1079">
        <v>37431373.090000004</v>
      </c>
      <c r="J35" s="1079">
        <v>61561345.060000002</v>
      </c>
      <c r="K35" s="1079">
        <v>88112829.590000004</v>
      </c>
    </row>
    <row r="36" spans="1:11">
      <c r="A36" s="367" t="s">
        <v>285</v>
      </c>
      <c r="B36" s="1123">
        <v>22043645.080000006</v>
      </c>
      <c r="C36" s="1123">
        <v>36639859.590000011</v>
      </c>
      <c r="D36" s="1123">
        <v>40899938.920000002</v>
      </c>
      <c r="E36" s="1123">
        <v>68870458.040000007</v>
      </c>
      <c r="F36" s="1123">
        <v>76150719.480000004</v>
      </c>
      <c r="G36" s="1123">
        <v>24773706.73</v>
      </c>
      <c r="H36" s="1077">
        <v>28610841.75</v>
      </c>
      <c r="I36" s="1077">
        <v>46777085.100000001</v>
      </c>
      <c r="J36" s="1077">
        <v>53499950.850000001</v>
      </c>
      <c r="K36" s="1077">
        <v>50187188.160000004</v>
      </c>
    </row>
    <row r="37" spans="1:11">
      <c r="A37" s="366" t="s">
        <v>184</v>
      </c>
      <c r="B37" s="1122">
        <v>603941095.02999997</v>
      </c>
      <c r="C37" s="1122">
        <v>925137723.41000009</v>
      </c>
      <c r="D37" s="1122">
        <v>832779475.42000008</v>
      </c>
      <c r="E37" s="1122">
        <v>1078545855.6299999</v>
      </c>
      <c r="F37" s="1122">
        <v>1240134520.27</v>
      </c>
      <c r="G37" s="1122">
        <v>905473560.79999995</v>
      </c>
      <c r="H37" s="1077">
        <v>2405279106.8399997</v>
      </c>
      <c r="I37" s="1077">
        <v>883695898.25999999</v>
      </c>
      <c r="J37" s="1077">
        <v>765631790.60000014</v>
      </c>
      <c r="K37" s="1077">
        <v>902967153.28000009</v>
      </c>
    </row>
    <row r="38" spans="1:11">
      <c r="A38" s="368" t="s">
        <v>529</v>
      </c>
      <c r="B38" s="1124">
        <v>364201530.02000004</v>
      </c>
      <c r="C38" s="1124">
        <v>617637573.11000001</v>
      </c>
      <c r="D38" s="1124">
        <v>479662464.93000001</v>
      </c>
      <c r="E38" s="1124">
        <v>599433498.76999998</v>
      </c>
      <c r="F38" s="1124">
        <v>896904163.74000001</v>
      </c>
      <c r="G38" s="1124">
        <v>645829601.63999999</v>
      </c>
      <c r="H38" s="1079">
        <v>1821741312.1799998</v>
      </c>
      <c r="I38" s="1079">
        <v>387093053.94999999</v>
      </c>
      <c r="J38" s="1079">
        <v>275885879.74999994</v>
      </c>
      <c r="K38" s="1079">
        <v>279182022.16000003</v>
      </c>
    </row>
    <row r="39" spans="1:11">
      <c r="A39" s="368" t="s">
        <v>530</v>
      </c>
      <c r="B39" s="1124">
        <v>104776563.64999999</v>
      </c>
      <c r="C39" s="1124">
        <v>135939818.21999997</v>
      </c>
      <c r="D39" s="1124">
        <v>135952782.81</v>
      </c>
      <c r="E39" s="1124">
        <v>190098757.29999998</v>
      </c>
      <c r="F39" s="1124">
        <v>94153668.869999975</v>
      </c>
      <c r="G39" s="1124">
        <v>92870006.730000004</v>
      </c>
      <c r="H39" s="1079">
        <v>194033533.85999998</v>
      </c>
      <c r="I39" s="1079">
        <v>147608871.94</v>
      </c>
      <c r="J39" s="1079">
        <v>107144950.84999999</v>
      </c>
      <c r="K39" s="1079">
        <v>135678139.96999997</v>
      </c>
    </row>
    <row r="40" spans="1:11">
      <c r="A40" s="368" t="s">
        <v>531</v>
      </c>
      <c r="B40" s="1124">
        <v>55768214.649999991</v>
      </c>
      <c r="C40" s="1124">
        <v>67033510.150000006</v>
      </c>
      <c r="D40" s="1124">
        <v>97561039.86999999</v>
      </c>
      <c r="E40" s="1124">
        <v>134501934.66</v>
      </c>
      <c r="F40" s="1124">
        <v>109135305.96999998</v>
      </c>
      <c r="G40" s="1124">
        <v>95965501.640000001</v>
      </c>
      <c r="H40" s="1079">
        <v>197327743.75999999</v>
      </c>
      <c r="I40" s="1079">
        <v>166239477.64000002</v>
      </c>
      <c r="J40" s="1079">
        <v>221967267.83000001</v>
      </c>
      <c r="K40" s="1079">
        <v>252964938.15999997</v>
      </c>
    </row>
    <row r="41" spans="1:11">
      <c r="A41" s="368" t="s">
        <v>532</v>
      </c>
      <c r="B41" s="1124">
        <v>23881531.779999994</v>
      </c>
      <c r="C41" s="1124">
        <v>7081142.9399999995</v>
      </c>
      <c r="D41" s="1124">
        <v>10761076.58</v>
      </c>
      <c r="E41" s="1124">
        <v>19331557.689999998</v>
      </c>
      <c r="F41" s="1124">
        <v>19776885.330000002</v>
      </c>
      <c r="G41" s="1124">
        <v>16326638.459999999</v>
      </c>
      <c r="H41" s="1079">
        <v>40776538.409999996</v>
      </c>
      <c r="I41" s="1079">
        <v>50641504.269999996</v>
      </c>
      <c r="J41" s="1079">
        <v>49633874.049999997</v>
      </c>
      <c r="K41" s="1079">
        <v>90970106.040000007</v>
      </c>
    </row>
    <row r="42" spans="1:11">
      <c r="A42" s="368" t="s">
        <v>533</v>
      </c>
      <c r="B42" s="1124">
        <v>0</v>
      </c>
      <c r="C42" s="1124">
        <v>0</v>
      </c>
      <c r="D42" s="1124">
        <v>0</v>
      </c>
      <c r="E42" s="1124">
        <v>0</v>
      </c>
      <c r="F42" s="1124">
        <v>0</v>
      </c>
      <c r="G42" s="1124">
        <v>0</v>
      </c>
      <c r="H42" s="1079">
        <v>0</v>
      </c>
      <c r="I42" s="1079">
        <v>0</v>
      </c>
      <c r="J42" s="1079">
        <v>0</v>
      </c>
      <c r="K42" s="1079">
        <v>0</v>
      </c>
    </row>
    <row r="43" spans="1:11">
      <c r="A43" s="368" t="s">
        <v>534</v>
      </c>
      <c r="B43" s="1124">
        <v>6428015.6599999992</v>
      </c>
      <c r="C43" s="1124">
        <v>7789654.9500000011</v>
      </c>
      <c r="D43" s="1124">
        <v>8234268.0899999999</v>
      </c>
      <c r="E43" s="1124">
        <v>8974301.5</v>
      </c>
      <c r="F43" s="1124">
        <v>8259755.7299999995</v>
      </c>
      <c r="G43" s="1124">
        <v>5196243.43</v>
      </c>
      <c r="H43" s="1079">
        <v>17328418.599999998</v>
      </c>
      <c r="I43" s="1079">
        <v>15013226.109999999</v>
      </c>
      <c r="J43" s="1079">
        <v>18905975.499999996</v>
      </c>
      <c r="K43" s="1079">
        <v>22426700.100000001</v>
      </c>
    </row>
    <row r="44" spans="1:11">
      <c r="A44" s="368" t="s">
        <v>535</v>
      </c>
      <c r="B44" s="1124">
        <v>6231925.5600000005</v>
      </c>
      <c r="C44" s="1124">
        <v>23035037.850000001</v>
      </c>
      <c r="D44" s="1124">
        <v>5194611.37</v>
      </c>
      <c r="E44" s="1124">
        <v>7880812.3300000001</v>
      </c>
      <c r="F44" s="1124">
        <v>4944732.95</v>
      </c>
      <c r="G44" s="1124">
        <v>2005914</v>
      </c>
      <c r="H44" s="1079">
        <v>25506267.759999998</v>
      </c>
      <c r="I44" s="1079">
        <v>16646008</v>
      </c>
      <c r="J44" s="1079">
        <v>10810244.720000001</v>
      </c>
      <c r="K44" s="1079">
        <v>13494765</v>
      </c>
    </row>
    <row r="45" spans="1:11">
      <c r="A45" s="368" t="s">
        <v>536</v>
      </c>
      <c r="B45" s="1124">
        <v>0</v>
      </c>
      <c r="C45" s="1124">
        <v>0</v>
      </c>
      <c r="D45" s="1124">
        <v>0</v>
      </c>
      <c r="E45" s="1124">
        <v>0</v>
      </c>
      <c r="F45" s="1124">
        <v>0</v>
      </c>
      <c r="G45" s="1124">
        <v>0</v>
      </c>
      <c r="H45" s="1079">
        <v>0</v>
      </c>
      <c r="I45" s="1079">
        <v>0</v>
      </c>
      <c r="J45" s="1079">
        <v>0</v>
      </c>
      <c r="K45" s="1079">
        <v>0</v>
      </c>
    </row>
    <row r="46" spans="1:11">
      <c r="A46" s="368" t="s">
        <v>537</v>
      </c>
      <c r="B46" s="1124">
        <v>42653313.710000008</v>
      </c>
      <c r="C46" s="1124">
        <v>66620986.190000005</v>
      </c>
      <c r="D46" s="1124">
        <v>95413231.769999981</v>
      </c>
      <c r="E46" s="1124">
        <v>118324993.38</v>
      </c>
      <c r="F46" s="1124">
        <v>106960007.67999998</v>
      </c>
      <c r="G46" s="1124">
        <v>47279654.899999984</v>
      </c>
      <c r="H46" s="1079">
        <v>108565292.27000003</v>
      </c>
      <c r="I46" s="1079">
        <v>100453756.34999999</v>
      </c>
      <c r="J46" s="1079">
        <v>81283597.900000006</v>
      </c>
      <c r="K46" s="1079">
        <v>108250481.84999999</v>
      </c>
    </row>
    <row r="47" spans="1:11">
      <c r="A47" s="366" t="s">
        <v>299</v>
      </c>
      <c r="B47" s="1122">
        <v>1032939540.23</v>
      </c>
      <c r="C47" s="1122">
        <v>1242158503.2599998</v>
      </c>
      <c r="D47" s="1122">
        <v>1506127550.7500002</v>
      </c>
      <c r="E47" s="1122">
        <v>1809318004.7399998</v>
      </c>
      <c r="F47" s="1122">
        <v>1329559934.6599998</v>
      </c>
      <c r="G47" s="1122">
        <v>848966432.76999998</v>
      </c>
      <c r="H47" s="1077">
        <v>1427798156.8700001</v>
      </c>
      <c r="I47" s="1077">
        <v>1605503753.0700002</v>
      </c>
      <c r="J47" s="1077">
        <v>1746571156.3199997</v>
      </c>
      <c r="K47" s="1077">
        <v>1934867581.47</v>
      </c>
    </row>
    <row r="48" spans="1:11">
      <c r="A48" s="367" t="s">
        <v>300</v>
      </c>
      <c r="B48" s="1123">
        <v>984122644.08000004</v>
      </c>
      <c r="C48" s="1123">
        <v>1195733178.5899999</v>
      </c>
      <c r="D48" s="1123">
        <v>1441153928.7900002</v>
      </c>
      <c r="E48" s="1123">
        <v>1724549641.8299999</v>
      </c>
      <c r="F48" s="1123">
        <v>1255493587.8299999</v>
      </c>
      <c r="G48" s="1123">
        <v>804028579.95999992</v>
      </c>
      <c r="H48" s="1077">
        <v>1361349837.0800002</v>
      </c>
      <c r="I48" s="1077">
        <v>1521233119.5700002</v>
      </c>
      <c r="J48" s="1077">
        <v>1617918392.97</v>
      </c>
      <c r="K48" s="1077">
        <v>1768430940.8099999</v>
      </c>
    </row>
    <row r="49" spans="1:11">
      <c r="A49" s="368" t="s">
        <v>538</v>
      </c>
      <c r="B49" s="1124">
        <v>984122644.08000004</v>
      </c>
      <c r="C49" s="1124">
        <v>1195733178.5899999</v>
      </c>
      <c r="D49" s="1124">
        <v>1441153928.7900002</v>
      </c>
      <c r="E49" s="1124">
        <v>1724549641.8299999</v>
      </c>
      <c r="F49" s="1124">
        <v>1255493587.8299999</v>
      </c>
      <c r="G49" s="1124">
        <v>804028579.95999992</v>
      </c>
      <c r="H49" s="1079">
        <v>1361349837.0800002</v>
      </c>
      <c r="I49" s="1079">
        <v>1521233119.5700002</v>
      </c>
      <c r="J49" s="1079">
        <v>1617918392.97</v>
      </c>
      <c r="K49" s="1079">
        <v>1768430940.8099999</v>
      </c>
    </row>
    <row r="50" spans="1:11">
      <c r="A50" s="367" t="s">
        <v>290</v>
      </c>
      <c r="B50" s="1123">
        <v>782226.15999999992</v>
      </c>
      <c r="C50" s="1123">
        <v>664279.84</v>
      </c>
      <c r="D50" s="1123">
        <v>1057096.94</v>
      </c>
      <c r="E50" s="1123">
        <v>4160424.33</v>
      </c>
      <c r="F50" s="1123">
        <v>325145.55000000005</v>
      </c>
      <c r="G50" s="1123">
        <v>457657.47</v>
      </c>
      <c r="H50" s="1077">
        <v>805287.24</v>
      </c>
      <c r="I50" s="1077">
        <v>700368.45000000007</v>
      </c>
      <c r="J50" s="1077">
        <v>792486.51000000024</v>
      </c>
      <c r="K50" s="1077">
        <v>937039.50000000023</v>
      </c>
    </row>
    <row r="51" spans="1:11">
      <c r="A51" s="368" t="s">
        <v>539</v>
      </c>
      <c r="B51" s="1124">
        <v>0</v>
      </c>
      <c r="C51" s="1124">
        <v>0</v>
      </c>
      <c r="D51" s="1124">
        <v>0</v>
      </c>
      <c r="E51" s="1124">
        <v>0</v>
      </c>
      <c r="F51" s="1124">
        <v>0</v>
      </c>
      <c r="G51" s="1124">
        <v>0</v>
      </c>
      <c r="H51" s="1079">
        <v>0</v>
      </c>
      <c r="I51" s="1079">
        <v>0</v>
      </c>
      <c r="J51" s="1079">
        <v>0</v>
      </c>
      <c r="K51" s="1079">
        <v>0</v>
      </c>
    </row>
    <row r="52" spans="1:11">
      <c r="A52" s="368" t="s">
        <v>540</v>
      </c>
      <c r="B52" s="1124">
        <v>0</v>
      </c>
      <c r="C52" s="1124">
        <v>0</v>
      </c>
      <c r="D52" s="1124">
        <v>0</v>
      </c>
      <c r="E52" s="1124">
        <v>0</v>
      </c>
      <c r="F52" s="1124">
        <v>0</v>
      </c>
      <c r="G52" s="1124">
        <v>0</v>
      </c>
      <c r="H52" s="1079">
        <v>0</v>
      </c>
      <c r="I52" s="1079">
        <v>0</v>
      </c>
      <c r="J52" s="1079">
        <v>0</v>
      </c>
      <c r="K52" s="1079">
        <v>0</v>
      </c>
    </row>
    <row r="53" spans="1:11">
      <c r="A53" s="368" t="s">
        <v>541</v>
      </c>
      <c r="B53" s="1124">
        <v>0</v>
      </c>
      <c r="C53" s="1124">
        <v>0</v>
      </c>
      <c r="D53" s="1124">
        <v>0</v>
      </c>
      <c r="E53" s="1124">
        <v>0</v>
      </c>
      <c r="F53" s="1124">
        <v>0</v>
      </c>
      <c r="G53" s="1124">
        <v>0</v>
      </c>
      <c r="H53" s="1079">
        <v>0</v>
      </c>
      <c r="I53" s="1079">
        <v>0</v>
      </c>
      <c r="J53" s="1079">
        <v>0</v>
      </c>
      <c r="K53" s="1079">
        <v>0</v>
      </c>
    </row>
    <row r="54" spans="1:11">
      <c r="A54" s="368" t="s">
        <v>542</v>
      </c>
      <c r="B54" s="1124">
        <v>0</v>
      </c>
      <c r="C54" s="1124">
        <v>0</v>
      </c>
      <c r="D54" s="1124">
        <v>0</v>
      </c>
      <c r="E54" s="1124">
        <v>0</v>
      </c>
      <c r="F54" s="1124">
        <v>0</v>
      </c>
      <c r="G54" s="1124">
        <v>0</v>
      </c>
      <c r="H54" s="1079">
        <v>0</v>
      </c>
      <c r="I54" s="1079">
        <v>0</v>
      </c>
      <c r="J54" s="1079">
        <v>0</v>
      </c>
      <c r="K54" s="1079">
        <v>0</v>
      </c>
    </row>
    <row r="55" spans="1:11">
      <c r="A55" s="368" t="s">
        <v>543</v>
      </c>
      <c r="B55" s="1124">
        <v>0</v>
      </c>
      <c r="C55" s="1124">
        <v>0</v>
      </c>
      <c r="D55" s="1124">
        <v>0</v>
      </c>
      <c r="E55" s="1124">
        <v>0</v>
      </c>
      <c r="F55" s="1124">
        <v>0</v>
      </c>
      <c r="G55" s="1124">
        <v>0</v>
      </c>
      <c r="H55" s="1079">
        <v>0</v>
      </c>
      <c r="I55" s="1079">
        <v>0</v>
      </c>
      <c r="J55" s="1079">
        <v>0</v>
      </c>
      <c r="K55" s="1079">
        <v>0</v>
      </c>
    </row>
    <row r="56" spans="1:11">
      <c r="A56" s="368" t="s">
        <v>544</v>
      </c>
      <c r="B56" s="1124">
        <v>782226.15999999992</v>
      </c>
      <c r="C56" s="1124">
        <v>664279.84</v>
      </c>
      <c r="D56" s="1124">
        <v>1057096.94</v>
      </c>
      <c r="E56" s="1124">
        <v>4160424.33</v>
      </c>
      <c r="F56" s="1124">
        <v>325145.55000000005</v>
      </c>
      <c r="G56" s="1124">
        <v>457657.47</v>
      </c>
      <c r="H56" s="1079">
        <v>805287.24</v>
      </c>
      <c r="I56" s="1079">
        <v>700368.45000000007</v>
      </c>
      <c r="J56" s="1079">
        <v>792486.51000000024</v>
      </c>
      <c r="K56" s="1079">
        <v>937039.50000000023</v>
      </c>
    </row>
    <row r="57" spans="1:11">
      <c r="A57" s="368" t="s">
        <v>545</v>
      </c>
      <c r="B57" s="1124">
        <v>0</v>
      </c>
      <c r="C57" s="1124">
        <v>0</v>
      </c>
      <c r="D57" s="1124">
        <v>0</v>
      </c>
      <c r="E57" s="1124">
        <v>0</v>
      </c>
      <c r="F57" s="1124">
        <v>0</v>
      </c>
      <c r="G57" s="1124">
        <v>0</v>
      </c>
      <c r="H57" s="1079">
        <v>0</v>
      </c>
      <c r="I57" s="1079">
        <v>0</v>
      </c>
      <c r="J57" s="1079">
        <v>0</v>
      </c>
      <c r="K57" s="1079">
        <v>0</v>
      </c>
    </row>
    <row r="58" spans="1:11" ht="15.75" customHeight="1">
      <c r="A58" s="368" t="s">
        <v>528</v>
      </c>
      <c r="B58" s="1124">
        <v>0</v>
      </c>
      <c r="C58" s="1124">
        <v>0</v>
      </c>
      <c r="D58" s="1124">
        <v>0</v>
      </c>
      <c r="E58" s="1124">
        <v>0</v>
      </c>
      <c r="F58" s="1124">
        <v>0</v>
      </c>
      <c r="G58" s="1124">
        <v>0</v>
      </c>
      <c r="H58" s="1079">
        <v>0</v>
      </c>
      <c r="I58" s="1079">
        <v>0</v>
      </c>
      <c r="J58" s="1079">
        <v>0</v>
      </c>
      <c r="K58" s="1079">
        <v>0</v>
      </c>
    </row>
    <row r="59" spans="1:11" ht="12.75" customHeight="1">
      <c r="A59" s="367" t="s">
        <v>4</v>
      </c>
      <c r="B59" s="1123">
        <v>35787448.520000003</v>
      </c>
      <c r="C59" s="1123">
        <v>30818001.210000001</v>
      </c>
      <c r="D59" s="1123">
        <v>45450965.449999996</v>
      </c>
      <c r="E59" s="1123">
        <v>46848320.460000008</v>
      </c>
      <c r="F59" s="1123">
        <v>39101115.999999993</v>
      </c>
      <c r="G59" s="1123">
        <v>37805416.770000003</v>
      </c>
      <c r="H59" s="1077">
        <v>55839080.999999993</v>
      </c>
      <c r="I59" s="1077">
        <v>68963211.530000001</v>
      </c>
      <c r="J59" s="1077">
        <v>110600240.22999999</v>
      </c>
      <c r="K59" s="1077">
        <v>135353557.17999998</v>
      </c>
    </row>
    <row r="60" spans="1:11">
      <c r="A60" s="368" t="s">
        <v>546</v>
      </c>
      <c r="B60" s="1124">
        <v>15231950.489999998</v>
      </c>
      <c r="C60" s="1124">
        <v>8447588.7699999996</v>
      </c>
      <c r="D60" s="1124">
        <v>19057636.050000001</v>
      </c>
      <c r="E60" s="1124">
        <v>22850875.780000005</v>
      </c>
      <c r="F60" s="1124">
        <v>17402997.189999998</v>
      </c>
      <c r="G60" s="1124">
        <v>20737506.900000002</v>
      </c>
      <c r="H60" s="1079">
        <v>32662371.749999996</v>
      </c>
      <c r="I60" s="1079">
        <v>45770674.18</v>
      </c>
      <c r="J60" s="1079">
        <v>85993532.659999996</v>
      </c>
      <c r="K60" s="1079">
        <v>108938367.84</v>
      </c>
    </row>
    <row r="61" spans="1:11">
      <c r="A61" s="368" t="s">
        <v>547</v>
      </c>
      <c r="B61" s="1124">
        <v>1900826</v>
      </c>
      <c r="C61" s="1124">
        <v>2120352</v>
      </c>
      <c r="D61" s="1124">
        <v>3012900</v>
      </c>
      <c r="E61" s="1124">
        <v>3013426</v>
      </c>
      <c r="F61" s="1124">
        <v>1882900</v>
      </c>
      <c r="G61" s="1124">
        <v>2127700</v>
      </c>
      <c r="H61" s="1079">
        <v>2412000</v>
      </c>
      <c r="I61" s="1079">
        <v>3267500</v>
      </c>
      <c r="J61" s="1079">
        <v>3716900</v>
      </c>
      <c r="K61" s="1079">
        <v>6047700</v>
      </c>
    </row>
    <row r="62" spans="1:11">
      <c r="A62" s="368" t="s">
        <v>562</v>
      </c>
      <c r="B62" s="1124">
        <v>0</v>
      </c>
      <c r="C62" s="1124">
        <v>0</v>
      </c>
      <c r="D62" s="1124">
        <v>0</v>
      </c>
      <c r="E62" s="1124">
        <v>0</v>
      </c>
      <c r="F62" s="1124">
        <v>0</v>
      </c>
      <c r="G62" s="1124">
        <v>0</v>
      </c>
      <c r="H62" s="1079">
        <v>84751.12</v>
      </c>
      <c r="I62" s="1079">
        <v>0</v>
      </c>
      <c r="J62" s="1079">
        <v>0</v>
      </c>
      <c r="K62" s="1079">
        <v>0</v>
      </c>
    </row>
    <row r="63" spans="1:11">
      <c r="A63" s="368" t="s">
        <v>548</v>
      </c>
      <c r="B63" s="1124">
        <v>18652902.740000002</v>
      </c>
      <c r="C63" s="1124">
        <v>20249861.950000003</v>
      </c>
      <c r="D63" s="1124">
        <v>23380263.140000001</v>
      </c>
      <c r="E63" s="1124">
        <v>20983487.140000004</v>
      </c>
      <c r="F63" s="1124">
        <v>19813507.440000001</v>
      </c>
      <c r="G63" s="1124">
        <v>14940119.870000003</v>
      </c>
      <c r="H63" s="1079">
        <v>20678921.400000002</v>
      </c>
      <c r="I63" s="1079">
        <v>19924799.240000002</v>
      </c>
      <c r="J63" s="1079">
        <v>20888575.520000003</v>
      </c>
      <c r="K63" s="1079">
        <v>20366625.410000004</v>
      </c>
    </row>
    <row r="64" spans="1:11">
      <c r="A64" s="368" t="s">
        <v>549</v>
      </c>
      <c r="B64" s="1124">
        <v>1769.29</v>
      </c>
      <c r="C64" s="1124">
        <v>198.49</v>
      </c>
      <c r="D64" s="1124">
        <v>166.26</v>
      </c>
      <c r="E64" s="1124">
        <v>531.54000000000008</v>
      </c>
      <c r="F64" s="1124">
        <v>1711.3700000000001</v>
      </c>
      <c r="G64" s="1124">
        <v>90</v>
      </c>
      <c r="H64" s="1079">
        <v>1036.7299999999998</v>
      </c>
      <c r="I64" s="1079">
        <v>238.11</v>
      </c>
      <c r="J64" s="1079">
        <v>1232.05</v>
      </c>
      <c r="K64" s="1079">
        <v>863.93</v>
      </c>
    </row>
    <row r="65" spans="1:11">
      <c r="A65" s="367" t="s">
        <v>291</v>
      </c>
      <c r="B65" s="1123">
        <v>12247221.469999995</v>
      </c>
      <c r="C65" s="1123">
        <v>14943043.619999997</v>
      </c>
      <c r="D65" s="1123">
        <v>18465559.569999997</v>
      </c>
      <c r="E65" s="1123">
        <v>33759618.119999997</v>
      </c>
      <c r="F65" s="1123">
        <v>34640085.280000001</v>
      </c>
      <c r="G65" s="1123">
        <v>6674778.5699999994</v>
      </c>
      <c r="H65" s="1077">
        <v>9803951.5500000007</v>
      </c>
      <c r="I65" s="1077">
        <v>14607053.52</v>
      </c>
      <c r="J65" s="1077">
        <v>17260036.609999999</v>
      </c>
      <c r="K65" s="1077">
        <v>30146043.979999997</v>
      </c>
    </row>
    <row r="66" spans="1:11">
      <c r="A66" s="366" t="s">
        <v>292</v>
      </c>
      <c r="B66" s="1122">
        <v>0</v>
      </c>
      <c r="C66" s="1122">
        <v>0</v>
      </c>
      <c r="D66" s="1122">
        <v>0</v>
      </c>
      <c r="E66" s="1122">
        <v>8</v>
      </c>
      <c r="F66" s="1122">
        <v>0</v>
      </c>
      <c r="G66" s="1122">
        <v>0</v>
      </c>
      <c r="H66" s="1077">
        <v>0</v>
      </c>
      <c r="I66" s="1077">
        <v>0</v>
      </c>
      <c r="J66" s="1077">
        <v>0</v>
      </c>
      <c r="K66" s="1077">
        <v>0</v>
      </c>
    </row>
    <row r="67" spans="1:11">
      <c r="A67" s="368" t="s">
        <v>550</v>
      </c>
      <c r="B67" s="1124">
        <v>0</v>
      </c>
      <c r="C67" s="1124">
        <v>0</v>
      </c>
      <c r="D67" s="1124">
        <v>0</v>
      </c>
      <c r="E67" s="1124">
        <v>0</v>
      </c>
      <c r="F67" s="1124">
        <v>0</v>
      </c>
      <c r="G67" s="1124">
        <v>0</v>
      </c>
      <c r="H67" s="1079">
        <v>0</v>
      </c>
      <c r="I67" s="1079">
        <v>0</v>
      </c>
      <c r="J67" s="1079">
        <v>0</v>
      </c>
      <c r="K67" s="1079">
        <v>0</v>
      </c>
    </row>
    <row r="68" spans="1:11">
      <c r="A68" s="368" t="s">
        <v>528</v>
      </c>
      <c r="B68" s="1124">
        <v>0</v>
      </c>
      <c r="C68" s="1124">
        <v>0</v>
      </c>
      <c r="D68" s="1124">
        <v>0</v>
      </c>
      <c r="E68" s="1124">
        <v>8</v>
      </c>
      <c r="F68" s="1124">
        <v>0</v>
      </c>
      <c r="G68" s="1124">
        <v>0</v>
      </c>
      <c r="H68" s="1079">
        <v>0</v>
      </c>
      <c r="I68" s="1079">
        <v>0</v>
      </c>
      <c r="J68" s="1079">
        <v>0</v>
      </c>
      <c r="K68" s="1079">
        <v>0</v>
      </c>
    </row>
    <row r="69" spans="1:11">
      <c r="A69" s="366" t="s">
        <v>293</v>
      </c>
      <c r="B69" s="1122">
        <v>0</v>
      </c>
      <c r="C69" s="1122">
        <v>0</v>
      </c>
      <c r="D69" s="1122">
        <v>537958.72</v>
      </c>
      <c r="E69" s="1122">
        <v>471823.79999999993</v>
      </c>
      <c r="F69" s="1122">
        <v>305438.02999999997</v>
      </c>
      <c r="G69" s="1122">
        <v>1221038.0299999998</v>
      </c>
      <c r="H69" s="1077">
        <v>2778490.46</v>
      </c>
      <c r="I69" s="1077">
        <v>4204770</v>
      </c>
      <c r="J69" s="1077">
        <v>7770261.1900000004</v>
      </c>
      <c r="K69" s="1077">
        <v>10386062.689999999</v>
      </c>
    </row>
    <row r="70" spans="1:11">
      <c r="A70" s="368" t="s">
        <v>551</v>
      </c>
      <c r="B70" s="1124">
        <v>0</v>
      </c>
      <c r="C70" s="1124">
        <v>0</v>
      </c>
      <c r="D70" s="1124">
        <v>537958.72</v>
      </c>
      <c r="E70" s="1124">
        <v>471823.79999999993</v>
      </c>
      <c r="F70" s="1124">
        <v>305438.02999999997</v>
      </c>
      <c r="G70" s="1124">
        <v>1221038.0299999998</v>
      </c>
      <c r="H70" s="1079">
        <v>2778490.46</v>
      </c>
      <c r="I70" s="1079">
        <v>4204770</v>
      </c>
      <c r="J70" s="1079">
        <v>7770261.1900000004</v>
      </c>
      <c r="K70" s="1079">
        <v>10386062.689999999</v>
      </c>
    </row>
    <row r="71" spans="1:11">
      <c r="A71" s="366" t="s">
        <v>294</v>
      </c>
      <c r="B71" s="1122">
        <v>1274980</v>
      </c>
      <c r="C71" s="1122">
        <v>1337046</v>
      </c>
      <c r="D71" s="1122">
        <v>1886692.96</v>
      </c>
      <c r="E71" s="1122">
        <v>2138245</v>
      </c>
      <c r="F71" s="1122">
        <v>2042473</v>
      </c>
      <c r="G71" s="1122">
        <v>516562</v>
      </c>
      <c r="H71" s="1077">
        <v>3058696.5100000002</v>
      </c>
      <c r="I71" s="1077">
        <v>3891760</v>
      </c>
      <c r="J71" s="1077">
        <v>3447700</v>
      </c>
      <c r="K71" s="1077">
        <v>3815020.06</v>
      </c>
    </row>
    <row r="72" spans="1:11">
      <c r="A72" s="368" t="s">
        <v>552</v>
      </c>
      <c r="B72" s="1124">
        <v>0</v>
      </c>
      <c r="C72" s="1124">
        <v>0</v>
      </c>
      <c r="D72" s="1124">
        <v>0</v>
      </c>
      <c r="E72" s="1124">
        <v>0</v>
      </c>
      <c r="F72" s="1124">
        <v>0</v>
      </c>
      <c r="G72" s="1124">
        <v>0</v>
      </c>
      <c r="H72" s="1079">
        <v>0</v>
      </c>
      <c r="I72" s="1079">
        <v>0</v>
      </c>
      <c r="J72" s="1079">
        <v>0</v>
      </c>
      <c r="K72" s="1079">
        <v>0</v>
      </c>
    </row>
    <row r="73" spans="1:11">
      <c r="A73" s="368" t="s">
        <v>553</v>
      </c>
      <c r="B73" s="1124">
        <v>0</v>
      </c>
      <c r="C73" s="1124">
        <v>0</v>
      </c>
      <c r="D73" s="1124">
        <v>0</v>
      </c>
      <c r="E73" s="1124">
        <v>0</v>
      </c>
      <c r="F73" s="1124">
        <v>0</v>
      </c>
      <c r="G73" s="1124">
        <v>0</v>
      </c>
      <c r="H73" s="1079">
        <v>0</v>
      </c>
      <c r="I73" s="1079">
        <v>0</v>
      </c>
      <c r="J73" s="1079">
        <v>0</v>
      </c>
      <c r="K73" s="1079">
        <v>0</v>
      </c>
    </row>
    <row r="74" spans="1:11">
      <c r="A74" s="368" t="s">
        <v>301</v>
      </c>
      <c r="B74" s="1124">
        <v>1274980</v>
      </c>
      <c r="C74" s="1124">
        <v>1337046</v>
      </c>
      <c r="D74" s="1124">
        <v>1886692.96</v>
      </c>
      <c r="E74" s="1124">
        <v>2138245</v>
      </c>
      <c r="F74" s="1124">
        <v>2042473</v>
      </c>
      <c r="G74" s="1124">
        <v>516562</v>
      </c>
      <c r="H74" s="1079">
        <v>3058696.5100000002</v>
      </c>
      <c r="I74" s="1079">
        <v>3891760</v>
      </c>
      <c r="J74" s="1079">
        <v>3447700</v>
      </c>
      <c r="K74" s="1079">
        <v>3815020.06</v>
      </c>
    </row>
    <row r="75" spans="1:11">
      <c r="A75" s="368" t="s">
        <v>554</v>
      </c>
      <c r="B75" s="1124">
        <v>0</v>
      </c>
      <c r="C75" s="1124">
        <v>0</v>
      </c>
      <c r="D75" s="1124">
        <v>0</v>
      </c>
      <c r="E75" s="1124">
        <v>0</v>
      </c>
      <c r="F75" s="1124">
        <v>0</v>
      </c>
      <c r="G75" s="1124">
        <v>0</v>
      </c>
      <c r="H75" s="1079">
        <v>0</v>
      </c>
      <c r="I75" s="1079">
        <v>0</v>
      </c>
      <c r="J75" s="1079">
        <v>0</v>
      </c>
      <c r="K75" s="1079">
        <v>0</v>
      </c>
    </row>
    <row r="76" spans="1:11">
      <c r="A76" s="366" t="s">
        <v>302</v>
      </c>
      <c r="B76" s="1122">
        <v>3066098.48</v>
      </c>
      <c r="C76" s="1122">
        <v>1828439.98</v>
      </c>
      <c r="D76" s="1122">
        <v>13073946.370000003</v>
      </c>
      <c r="E76" s="1122">
        <v>6533426.4300000006</v>
      </c>
      <c r="F76" s="1122">
        <v>22155099.919999998</v>
      </c>
      <c r="G76" s="1122">
        <v>2997514.43</v>
      </c>
      <c r="H76" s="1077">
        <v>19409139.430000003</v>
      </c>
      <c r="I76" s="1077">
        <v>10957468.170000002</v>
      </c>
      <c r="J76" s="1077">
        <v>9855780.290000001</v>
      </c>
      <c r="K76" s="1077">
        <v>4019337.39</v>
      </c>
    </row>
    <row r="77" spans="1:11">
      <c r="A77" s="368" t="s">
        <v>555</v>
      </c>
      <c r="B77" s="1124">
        <v>0</v>
      </c>
      <c r="C77" s="1124">
        <v>0</v>
      </c>
      <c r="D77" s="1124">
        <v>0</v>
      </c>
      <c r="E77" s="1124">
        <v>0</v>
      </c>
      <c r="F77" s="1124">
        <v>0</v>
      </c>
      <c r="G77" s="1124">
        <v>0</v>
      </c>
      <c r="H77" s="1079">
        <v>0</v>
      </c>
      <c r="I77" s="1079">
        <v>0</v>
      </c>
      <c r="J77" s="1079">
        <v>0</v>
      </c>
      <c r="K77" s="1079">
        <v>0</v>
      </c>
    </row>
    <row r="78" spans="1:11">
      <c r="A78" s="368" t="s">
        <v>432</v>
      </c>
      <c r="B78" s="1124">
        <v>2968592</v>
      </c>
      <c r="C78" s="1124">
        <v>1670396</v>
      </c>
      <c r="D78" s="1124">
        <v>12999504.690000001</v>
      </c>
      <c r="E78" s="1124">
        <v>6438360.1900000004</v>
      </c>
      <c r="F78" s="1124">
        <v>22095551.52</v>
      </c>
      <c r="G78" s="1124">
        <v>2932002.06</v>
      </c>
      <c r="H78" s="1079">
        <v>19327487.550000001</v>
      </c>
      <c r="I78" s="1079">
        <v>10861027.309999999</v>
      </c>
      <c r="J78" s="1079">
        <v>9323972.0099999998</v>
      </c>
      <c r="K78" s="1079">
        <v>3907769.19</v>
      </c>
    </row>
    <row r="79" spans="1:11">
      <c r="A79" s="369" t="s">
        <v>556</v>
      </c>
      <c r="B79" s="1124">
        <v>13350.160000000002</v>
      </c>
      <c r="C79" s="1124">
        <v>7113.2000000000007</v>
      </c>
      <c r="D79" s="1124">
        <v>68724.959999999992</v>
      </c>
      <c r="E79" s="1124">
        <v>52072.920000000006</v>
      </c>
      <c r="F79" s="1124">
        <v>39715.719999999994</v>
      </c>
      <c r="G79" s="1124">
        <v>39451.450000000004</v>
      </c>
      <c r="H79" s="1079">
        <v>40202.100000000006</v>
      </c>
      <c r="I79" s="1079">
        <v>28505.26</v>
      </c>
      <c r="J79" s="1079">
        <v>40986.83</v>
      </c>
      <c r="K79" s="1079">
        <v>49245.990000000005</v>
      </c>
    </row>
    <row r="80" spans="1:11">
      <c r="A80" s="368" t="s">
        <v>557</v>
      </c>
      <c r="B80" s="1124">
        <v>0</v>
      </c>
      <c r="C80" s="1124">
        <v>0</v>
      </c>
      <c r="D80" s="1124">
        <v>0</v>
      </c>
      <c r="E80" s="1124">
        <v>0</v>
      </c>
      <c r="F80" s="1124">
        <v>0</v>
      </c>
      <c r="G80" s="1124">
        <v>0</v>
      </c>
      <c r="H80" s="1079">
        <v>0</v>
      </c>
      <c r="I80" s="1079">
        <v>0</v>
      </c>
      <c r="J80" s="1079">
        <v>0</v>
      </c>
      <c r="K80" s="1079">
        <v>0</v>
      </c>
    </row>
    <row r="81" spans="1:11">
      <c r="A81" s="368" t="s">
        <v>558</v>
      </c>
      <c r="B81" s="1124">
        <v>84156.32</v>
      </c>
      <c r="C81" s="1124">
        <v>150930.78</v>
      </c>
      <c r="D81" s="1124">
        <v>5716.7199999999993</v>
      </c>
      <c r="E81" s="1124">
        <v>42993.320000000007</v>
      </c>
      <c r="F81" s="1124">
        <v>19832.68</v>
      </c>
      <c r="G81" s="1124">
        <v>26060.92</v>
      </c>
      <c r="H81" s="1079">
        <v>41449.78</v>
      </c>
      <c r="I81" s="1079">
        <v>67935.600000000006</v>
      </c>
      <c r="J81" s="1079">
        <v>490821.45</v>
      </c>
      <c r="K81" s="1079">
        <v>62322.210000000006</v>
      </c>
    </row>
    <row r="82" spans="1:11">
      <c r="A82" s="370" t="s">
        <v>122</v>
      </c>
      <c r="B82" s="1081">
        <v>3173742704.0099998</v>
      </c>
      <c r="C82" s="1081">
        <v>3908664536.4699998</v>
      </c>
      <c r="D82" s="1081">
        <v>4664604780.670001</v>
      </c>
      <c r="E82" s="1081">
        <v>5342129659.8299999</v>
      </c>
      <c r="F82" s="1081">
        <v>4722849840.3800001</v>
      </c>
      <c r="G82" s="1081">
        <v>2989971500.3999996</v>
      </c>
      <c r="H82" s="1121">
        <v>5554553465.8200006</v>
      </c>
      <c r="I82" s="1121">
        <v>4387213546.3999996</v>
      </c>
      <c r="J82" s="1121">
        <v>4830007117.9199991</v>
      </c>
      <c r="K82" s="1121">
        <v>5001553400.7399998</v>
      </c>
    </row>
    <row r="83" spans="1:11">
      <c r="A83" s="233" t="s">
        <v>443</v>
      </c>
    </row>
    <row r="84" spans="1:11">
      <c r="A84" s="155" t="s">
        <v>1628</v>
      </c>
    </row>
    <row r="85" spans="1:11">
      <c r="A85" s="391" t="s">
        <v>559</v>
      </c>
    </row>
  </sheetData>
  <pageMargins left="1.05" right="0.70866141732283472" top="0.67" bottom="0.6692913385826772" header="0.31496062992125984" footer="0.31496062992125984"/>
  <pageSetup scale="63"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5"/>
  <sheetViews>
    <sheetView showGridLines="0" zoomScaleNormal="100" workbookViewId="0">
      <pane xSplit="1" ySplit="7" topLeftCell="B56" activePane="bottomRight" state="frozen"/>
      <selection pane="topRight" activeCell="B1" sqref="B1"/>
      <selection pane="bottomLeft" activeCell="A10" sqref="A10"/>
      <selection pane="bottomRight" activeCell="N82" sqref="N82"/>
    </sheetView>
  </sheetViews>
  <sheetFormatPr defaultColWidth="9.140625" defaultRowHeight="12.75"/>
  <cols>
    <col min="1" max="1" width="71.7109375" style="225" customWidth="1"/>
    <col min="2" max="14" width="11.140625" style="225" customWidth="1"/>
    <col min="15" max="15" width="14" style="225" bestFit="1" customWidth="1"/>
    <col min="16" max="16" width="20" style="225" bestFit="1" customWidth="1"/>
    <col min="17" max="17" width="45.5703125" style="225" customWidth="1"/>
    <col min="18" max="18" width="10.7109375" style="225" customWidth="1"/>
    <col min="19" max="16384" width="9.140625" style="225"/>
  </cols>
  <sheetData>
    <row r="1" spans="1:16" s="311" customFormat="1" ht="15" customHeight="1">
      <c r="A1" s="133" t="s">
        <v>115</v>
      </c>
      <c r="B1" s="428"/>
      <c r="C1" s="428"/>
      <c r="D1" s="428"/>
      <c r="E1" s="428"/>
      <c r="F1" s="428"/>
      <c r="G1" s="428"/>
      <c r="H1" s="428"/>
      <c r="I1" s="428"/>
      <c r="J1" s="428"/>
      <c r="K1" s="428"/>
      <c r="L1" s="428"/>
      <c r="M1" s="428"/>
      <c r="N1" s="757">
        <v>54</v>
      </c>
    </row>
    <row r="2" spans="1:16" s="756" customFormat="1" ht="15" customHeight="1">
      <c r="A2" s="748"/>
      <c r="C2" s="756" t="s">
        <v>186</v>
      </c>
    </row>
    <row r="3" spans="1:16" s="311" customFormat="1" ht="15" customHeight="1"/>
    <row r="4" spans="1:16" s="311" customFormat="1" ht="15" customHeight="1">
      <c r="A4" s="309" t="s">
        <v>326</v>
      </c>
    </row>
    <row r="5" spans="1:16" s="311" customFormat="1" ht="15" customHeight="1">
      <c r="A5" s="309" t="s">
        <v>1651</v>
      </c>
    </row>
    <row r="6" spans="1:16" s="311" customFormat="1" ht="15" customHeight="1">
      <c r="A6" s="311" t="s">
        <v>181</v>
      </c>
      <c r="D6" s="310">
        <v>1000000</v>
      </c>
    </row>
    <row r="7" spans="1:16" s="311" customFormat="1" ht="15" customHeight="1">
      <c r="A7" s="364" t="s">
        <v>581</v>
      </c>
      <c r="B7" s="728" t="s">
        <v>185</v>
      </c>
      <c r="C7" s="728" t="s">
        <v>153</v>
      </c>
      <c r="D7" s="728" t="s">
        <v>154</v>
      </c>
      <c r="E7" s="728" t="s">
        <v>155</v>
      </c>
      <c r="F7" s="728" t="s">
        <v>156</v>
      </c>
      <c r="G7" s="728" t="s">
        <v>157</v>
      </c>
      <c r="H7" s="728" t="s">
        <v>158</v>
      </c>
      <c r="I7" s="728" t="s">
        <v>159</v>
      </c>
      <c r="J7" s="728" t="s">
        <v>160</v>
      </c>
      <c r="K7" s="728" t="s">
        <v>161</v>
      </c>
      <c r="L7" s="728" t="s">
        <v>162</v>
      </c>
      <c r="M7" s="728" t="s">
        <v>163</v>
      </c>
      <c r="N7" s="728" t="s">
        <v>75</v>
      </c>
    </row>
    <row r="8" spans="1:16" s="309" customFormat="1" ht="15" customHeight="1">
      <c r="A8" s="228" t="s">
        <v>182</v>
      </c>
      <c r="B8" s="1077">
        <v>814792863.41000009</v>
      </c>
      <c r="C8" s="1077">
        <v>724924556.14999998</v>
      </c>
      <c r="D8" s="1077">
        <v>843604486.12</v>
      </c>
      <c r="E8" s="1077">
        <v>1655689412.0199997</v>
      </c>
      <c r="F8" s="1077">
        <v>836981891.70999992</v>
      </c>
      <c r="G8" s="1077">
        <v>830976958.13</v>
      </c>
      <c r="H8" s="1077">
        <v>804576282.05999994</v>
      </c>
      <c r="I8" s="1077">
        <v>734376627.29999995</v>
      </c>
      <c r="J8" s="1077">
        <v>774573048.62</v>
      </c>
      <c r="K8" s="1077">
        <v>789912322.8499999</v>
      </c>
      <c r="L8" s="1077">
        <v>686061832.71999979</v>
      </c>
      <c r="M8" s="1077">
        <v>742647666.4000001</v>
      </c>
      <c r="N8" s="1077">
        <v>10239117947.489998</v>
      </c>
      <c r="O8" s="430"/>
      <c r="P8" s="431"/>
    </row>
    <row r="9" spans="1:16" s="311" customFormat="1" ht="15" customHeight="1">
      <c r="A9" s="228" t="s">
        <v>297</v>
      </c>
      <c r="B9" s="1077">
        <v>320469100.41000003</v>
      </c>
      <c r="C9" s="1077">
        <v>312676155.25</v>
      </c>
      <c r="D9" s="1077">
        <v>433550850.08999997</v>
      </c>
      <c r="E9" s="1077">
        <v>321719785.41999996</v>
      </c>
      <c r="F9" s="1077">
        <v>386958356.44</v>
      </c>
      <c r="G9" s="1077">
        <v>364121056.98000002</v>
      </c>
      <c r="H9" s="1077">
        <v>282338426.73000002</v>
      </c>
      <c r="I9" s="1077">
        <v>297349327.10000002</v>
      </c>
      <c r="J9" s="1077">
        <v>322079325.38999999</v>
      </c>
      <c r="K9" s="1077">
        <v>281595412.95000005</v>
      </c>
      <c r="L9" s="1077">
        <v>273374815.40999997</v>
      </c>
      <c r="M9" s="1077">
        <v>300653719</v>
      </c>
      <c r="N9" s="1077">
        <v>3896886331.1699996</v>
      </c>
      <c r="O9" s="430"/>
      <c r="P9" s="431"/>
    </row>
    <row r="10" spans="1:16" s="311" customFormat="1" ht="15" customHeight="1">
      <c r="A10" s="229" t="s">
        <v>505</v>
      </c>
      <c r="B10" s="1079">
        <v>11743502.98</v>
      </c>
      <c r="C10" s="1079">
        <v>48231337.340000004</v>
      </c>
      <c r="D10" s="1079">
        <v>189165138.08000001</v>
      </c>
      <c r="E10" s="1079">
        <v>61557346.890000001</v>
      </c>
      <c r="F10" s="1079">
        <v>17148948.350000001</v>
      </c>
      <c r="G10" s="1079">
        <v>95656135.379999995</v>
      </c>
      <c r="H10" s="1079">
        <v>47025875.549999997</v>
      </c>
      <c r="I10" s="1079">
        <v>45709734.640000001</v>
      </c>
      <c r="J10" s="1079">
        <v>79802308.239999995</v>
      </c>
      <c r="K10" s="1079">
        <v>17207352.629999999</v>
      </c>
      <c r="L10" s="1079">
        <v>9892603.2100000009</v>
      </c>
      <c r="M10" s="1079">
        <v>48439810.240000002</v>
      </c>
      <c r="N10" s="1079">
        <v>671580093.53000009</v>
      </c>
      <c r="O10" s="430"/>
      <c r="P10" s="431"/>
    </row>
    <row r="11" spans="1:16" s="311" customFormat="1" ht="15" customHeight="1">
      <c r="A11" s="229" t="s">
        <v>506</v>
      </c>
      <c r="B11" s="1079">
        <v>228368863.32999998</v>
      </c>
      <c r="C11" s="1079">
        <v>216016172.87</v>
      </c>
      <c r="D11" s="1079">
        <v>193894072.07999998</v>
      </c>
      <c r="E11" s="1079">
        <v>208483116.96000001</v>
      </c>
      <c r="F11" s="1079">
        <v>314778045.25</v>
      </c>
      <c r="G11" s="1079">
        <v>211781604.08000001</v>
      </c>
      <c r="H11" s="1079">
        <v>174814867.92000002</v>
      </c>
      <c r="I11" s="1079">
        <v>191825298.61000001</v>
      </c>
      <c r="J11" s="1079">
        <v>186473939.47999999</v>
      </c>
      <c r="K11" s="1079">
        <v>207849140.31</v>
      </c>
      <c r="L11" s="1079">
        <v>200352823.06</v>
      </c>
      <c r="M11" s="1079">
        <v>195504677.44999999</v>
      </c>
      <c r="N11" s="1079">
        <v>2530142621.3999996</v>
      </c>
      <c r="O11" s="430"/>
      <c r="P11" s="431"/>
    </row>
    <row r="12" spans="1:16" s="311" customFormat="1" ht="15" customHeight="1">
      <c r="A12" s="229" t="s">
        <v>507</v>
      </c>
      <c r="B12" s="1079">
        <v>58572779.689999998</v>
      </c>
      <c r="C12" s="1079">
        <v>29846042.649999999</v>
      </c>
      <c r="D12" s="1079">
        <v>32579708.759999998</v>
      </c>
      <c r="E12" s="1079">
        <v>33120149.439999998</v>
      </c>
      <c r="F12" s="1079">
        <v>36980519.270000003</v>
      </c>
      <c r="G12" s="1079">
        <v>35964824.329999998</v>
      </c>
      <c r="H12" s="1079">
        <v>36300366.039999999</v>
      </c>
      <c r="I12" s="1079">
        <v>39573320.010000005</v>
      </c>
      <c r="J12" s="1079">
        <v>36064855.07</v>
      </c>
      <c r="K12" s="1079">
        <v>36857035.810000002</v>
      </c>
      <c r="L12" s="1079">
        <v>40630261.170000002</v>
      </c>
      <c r="M12" s="1079">
        <v>36473110.480000004</v>
      </c>
      <c r="N12" s="1079">
        <v>452962972.72000003</v>
      </c>
      <c r="O12" s="430"/>
      <c r="P12" s="431"/>
    </row>
    <row r="13" spans="1:16" s="311" customFormat="1" ht="15" customHeight="1">
      <c r="A13" s="229" t="s">
        <v>508</v>
      </c>
      <c r="B13" s="1079">
        <v>2340848.48</v>
      </c>
      <c r="C13" s="1079">
        <v>1647467.8</v>
      </c>
      <c r="D13" s="1079">
        <v>537513.06000000006</v>
      </c>
      <c r="E13" s="1079">
        <v>431402.58999999997</v>
      </c>
      <c r="F13" s="1079">
        <v>1325070.1800000002</v>
      </c>
      <c r="G13" s="1079">
        <v>681389.19</v>
      </c>
      <c r="H13" s="1079">
        <v>398795.32</v>
      </c>
      <c r="I13" s="1079">
        <v>498781.04000000004</v>
      </c>
      <c r="J13" s="1079">
        <v>852480.16999999993</v>
      </c>
      <c r="K13" s="1079">
        <v>515344.27</v>
      </c>
      <c r="L13" s="1079">
        <v>700595.91</v>
      </c>
      <c r="M13" s="1079">
        <v>588148.85</v>
      </c>
      <c r="N13" s="1079">
        <v>10517836.859999998</v>
      </c>
      <c r="O13" s="430"/>
      <c r="P13" s="431"/>
    </row>
    <row r="14" spans="1:16" s="311" customFormat="1" ht="15" customHeight="1">
      <c r="A14" s="229" t="s">
        <v>509</v>
      </c>
      <c r="B14" s="1079">
        <v>8792922.629999999</v>
      </c>
      <c r="C14" s="1079">
        <v>6637548.3399999999</v>
      </c>
      <c r="D14" s="1079">
        <v>7364606.6400000006</v>
      </c>
      <c r="E14" s="1079">
        <v>6779070.7699999996</v>
      </c>
      <c r="F14" s="1079">
        <v>6752037.2699999996</v>
      </c>
      <c r="G14" s="1079">
        <v>6240540.8699999992</v>
      </c>
      <c r="H14" s="1079">
        <v>7716919.5700000003</v>
      </c>
      <c r="I14" s="1079">
        <v>6614218.04</v>
      </c>
      <c r="J14" s="1079">
        <v>6023689.7200000007</v>
      </c>
      <c r="K14" s="1079">
        <v>7362213.3399999999</v>
      </c>
      <c r="L14" s="1079">
        <v>7460585.0999999996</v>
      </c>
      <c r="M14" s="1079">
        <v>5656896.0600000005</v>
      </c>
      <c r="N14" s="1079">
        <v>83401248.349999994</v>
      </c>
      <c r="O14" s="430"/>
      <c r="P14" s="431"/>
    </row>
    <row r="15" spans="1:16" s="311" customFormat="1" ht="15" customHeight="1">
      <c r="A15" s="229" t="s">
        <v>510</v>
      </c>
      <c r="B15" s="1079">
        <v>5754200.3499999996</v>
      </c>
      <c r="C15" s="1079">
        <v>5316051.47</v>
      </c>
      <c r="D15" s="1079">
        <v>4994878.24</v>
      </c>
      <c r="E15" s="1079">
        <v>6447098.3700000001</v>
      </c>
      <c r="F15" s="1079">
        <v>4597541.72</v>
      </c>
      <c r="G15" s="1079">
        <v>6026256.9199999999</v>
      </c>
      <c r="H15" s="1079">
        <v>10471359.23</v>
      </c>
      <c r="I15" s="1079">
        <v>6562679.1900000004</v>
      </c>
      <c r="J15" s="1079">
        <v>6003993.0199999996</v>
      </c>
      <c r="K15" s="1079">
        <v>4867938.3</v>
      </c>
      <c r="L15" s="1079">
        <v>5996668.0100000007</v>
      </c>
      <c r="M15" s="1079">
        <v>6599675.2700000005</v>
      </c>
      <c r="N15" s="1079">
        <v>73638340.089999989</v>
      </c>
      <c r="O15" s="430"/>
      <c r="P15" s="431"/>
    </row>
    <row r="16" spans="1:16" s="309" customFormat="1" ht="15" customHeight="1">
      <c r="A16" s="229" t="s">
        <v>511</v>
      </c>
      <c r="B16" s="1079">
        <v>4895982.9499999993</v>
      </c>
      <c r="C16" s="1079">
        <v>4981534.78</v>
      </c>
      <c r="D16" s="1079">
        <v>5014933.2299999995</v>
      </c>
      <c r="E16" s="1079">
        <v>4901600.3999999994</v>
      </c>
      <c r="F16" s="1079">
        <v>5376194.3999999994</v>
      </c>
      <c r="G16" s="1079">
        <v>7770306.209999999</v>
      </c>
      <c r="H16" s="1079">
        <v>5610243.1000000006</v>
      </c>
      <c r="I16" s="1079">
        <v>6565295.5700000003</v>
      </c>
      <c r="J16" s="1079">
        <v>6858059.6899999995</v>
      </c>
      <c r="K16" s="1079">
        <v>6936388.2899999991</v>
      </c>
      <c r="L16" s="1079">
        <v>8341278.9499999993</v>
      </c>
      <c r="M16" s="1079">
        <v>7391400.6500000004</v>
      </c>
      <c r="N16" s="1079">
        <v>74643218.219999999</v>
      </c>
      <c r="O16" s="430"/>
      <c r="P16" s="431"/>
    </row>
    <row r="17" spans="1:27" s="311" customFormat="1" ht="15" customHeight="1">
      <c r="A17" s="228" t="s">
        <v>288</v>
      </c>
      <c r="B17" s="1077">
        <v>340032608.74000007</v>
      </c>
      <c r="C17" s="1077">
        <v>318474314.13</v>
      </c>
      <c r="D17" s="1077">
        <v>308021384.40999997</v>
      </c>
      <c r="E17" s="1077">
        <v>1213975696.55</v>
      </c>
      <c r="F17" s="1077">
        <v>332302696.86999995</v>
      </c>
      <c r="G17" s="1077">
        <v>349445223.06999999</v>
      </c>
      <c r="H17" s="1077">
        <v>408790059.27999997</v>
      </c>
      <c r="I17" s="1077">
        <v>326605988.75999999</v>
      </c>
      <c r="J17" s="1077">
        <v>336761283.81000006</v>
      </c>
      <c r="K17" s="1077">
        <v>370792693.32999998</v>
      </c>
      <c r="L17" s="1077">
        <v>307735525.52999991</v>
      </c>
      <c r="M17" s="1077">
        <v>331618963.44</v>
      </c>
      <c r="N17" s="1077">
        <v>4944556437.9199991</v>
      </c>
      <c r="O17" s="430"/>
      <c r="P17" s="432"/>
    </row>
    <row r="18" spans="1:27" s="311" customFormat="1" ht="15" customHeight="1">
      <c r="A18" s="229" t="s">
        <v>512</v>
      </c>
      <c r="B18" s="1079">
        <v>336505989.85000002</v>
      </c>
      <c r="C18" s="1079">
        <v>314782826.39999998</v>
      </c>
      <c r="D18" s="1079">
        <v>304297092.25999999</v>
      </c>
      <c r="E18" s="1079">
        <v>1211245914.6500001</v>
      </c>
      <c r="F18" s="1079">
        <v>328458758.03999996</v>
      </c>
      <c r="G18" s="1079">
        <v>346269643.77999997</v>
      </c>
      <c r="H18" s="1079">
        <v>405970778.69</v>
      </c>
      <c r="I18" s="1079">
        <v>323654240.65999997</v>
      </c>
      <c r="J18" s="1079">
        <v>333937576.63999999</v>
      </c>
      <c r="K18" s="1079">
        <v>368035449.87</v>
      </c>
      <c r="L18" s="1079">
        <v>304929319.38999999</v>
      </c>
      <c r="M18" s="1079">
        <v>328686739.30000001</v>
      </c>
      <c r="N18" s="1079">
        <v>4906774329.5299997</v>
      </c>
      <c r="O18" s="430"/>
      <c r="P18" s="430"/>
      <c r="Q18" s="430"/>
      <c r="R18" s="430"/>
      <c r="S18" s="430"/>
      <c r="T18" s="430"/>
      <c r="U18" s="430"/>
      <c r="V18" s="430"/>
      <c r="W18" s="430"/>
      <c r="X18" s="430"/>
      <c r="Y18" s="430"/>
      <c r="Z18" s="430"/>
    </row>
    <row r="19" spans="1:27" s="311" customFormat="1" ht="1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30"/>
      <c r="P19" s="424"/>
    </row>
    <row r="20" spans="1:27" s="311" customFormat="1" ht="1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30"/>
      <c r="P20" s="431"/>
    </row>
    <row r="21" spans="1:27" s="311" customFormat="1" ht="15" customHeight="1">
      <c r="A21" s="229" t="s">
        <v>515</v>
      </c>
      <c r="B21" s="1079">
        <v>414147.19</v>
      </c>
      <c r="C21" s="1079">
        <v>487336.01</v>
      </c>
      <c r="D21" s="1079">
        <v>552950.52</v>
      </c>
      <c r="E21" s="1079">
        <v>516417.10000000003</v>
      </c>
      <c r="F21" s="1079">
        <v>572289.17000000004</v>
      </c>
      <c r="G21" s="1079">
        <v>116584.79</v>
      </c>
      <c r="H21" s="1079">
        <v>111697.08</v>
      </c>
      <c r="I21" s="1079">
        <v>69300</v>
      </c>
      <c r="J21" s="1079">
        <v>90042.72</v>
      </c>
      <c r="K21" s="1079">
        <v>20889.189999999999</v>
      </c>
      <c r="L21" s="1079">
        <v>63334.509999999995</v>
      </c>
      <c r="M21" s="1079">
        <v>109698.75</v>
      </c>
      <c r="N21" s="1079">
        <v>3124687.0300000003</v>
      </c>
      <c r="O21" s="430"/>
      <c r="P21" s="217"/>
      <c r="Q21" s="217"/>
      <c r="R21" s="217"/>
      <c r="S21" s="217"/>
      <c r="T21" s="217"/>
      <c r="U21" s="217"/>
      <c r="V21" s="217"/>
      <c r="W21" s="217"/>
      <c r="X21" s="217"/>
      <c r="Y21" s="217"/>
      <c r="Z21" s="217"/>
      <c r="AA21" s="217"/>
    </row>
    <row r="22" spans="1:27" s="311" customFormat="1" ht="15" customHeight="1">
      <c r="A22" s="229" t="s">
        <v>516</v>
      </c>
      <c r="B22" s="1079">
        <v>981595.13</v>
      </c>
      <c r="C22" s="1079">
        <v>1031469.99</v>
      </c>
      <c r="D22" s="1079">
        <v>904517</v>
      </c>
      <c r="E22" s="1079">
        <v>615433.30999999994</v>
      </c>
      <c r="F22" s="1079">
        <v>712961.41999999993</v>
      </c>
      <c r="G22" s="1079">
        <v>589707.63</v>
      </c>
      <c r="H22" s="1079">
        <v>559385.63</v>
      </c>
      <c r="I22" s="1079">
        <v>661535.79</v>
      </c>
      <c r="J22" s="1079">
        <v>499458.29</v>
      </c>
      <c r="K22" s="1079">
        <v>560272.54</v>
      </c>
      <c r="L22" s="1079">
        <v>584365.05000000005</v>
      </c>
      <c r="M22" s="1079">
        <v>667170.97</v>
      </c>
      <c r="N22" s="1079">
        <v>8367872.7499999991</v>
      </c>
      <c r="O22" s="430"/>
      <c r="P22" s="431"/>
    </row>
    <row r="23" spans="1:27" s="311" customFormat="1" ht="15" customHeight="1">
      <c r="A23" s="229" t="s">
        <v>517</v>
      </c>
      <c r="B23" s="1079">
        <v>1524322.7999999998</v>
      </c>
      <c r="C23" s="1079">
        <v>1597395.7999999998</v>
      </c>
      <c r="D23" s="1079">
        <v>1742613.6</v>
      </c>
      <c r="E23" s="1079">
        <v>1060089.94</v>
      </c>
      <c r="F23" s="1079">
        <v>1902353.1800000002</v>
      </c>
      <c r="G23" s="1079">
        <v>1902353.1800000002</v>
      </c>
      <c r="H23" s="1079">
        <v>1597395.7999999998</v>
      </c>
      <c r="I23" s="1079">
        <v>1597395.7999999998</v>
      </c>
      <c r="J23" s="1079">
        <v>1597395.7999999998</v>
      </c>
      <c r="K23" s="1079">
        <v>1524786.9</v>
      </c>
      <c r="L23" s="1079">
        <v>1524786.9</v>
      </c>
      <c r="M23" s="1079">
        <v>1524786.9</v>
      </c>
      <c r="N23" s="1079">
        <v>19095676.599999998</v>
      </c>
      <c r="O23" s="430"/>
      <c r="P23" s="431"/>
    </row>
    <row r="24" spans="1:27" s="309" customFormat="1" ht="15" customHeight="1">
      <c r="A24" s="229" t="s">
        <v>518</v>
      </c>
      <c r="B24" s="1079">
        <v>3181.94</v>
      </c>
      <c r="C24" s="1079">
        <v>51531.32</v>
      </c>
      <c r="D24" s="1079">
        <v>32452.89</v>
      </c>
      <c r="E24" s="1079">
        <v>8775.09</v>
      </c>
      <c r="F24" s="1079">
        <v>76664.340000000011</v>
      </c>
      <c r="G24" s="1079">
        <v>3058.93</v>
      </c>
      <c r="H24" s="1079">
        <v>2752.28</v>
      </c>
      <c r="I24" s="1079">
        <v>1556.4</v>
      </c>
      <c r="J24" s="1079">
        <v>6104.6799999999994</v>
      </c>
      <c r="K24" s="1079">
        <v>3462.75</v>
      </c>
      <c r="L24" s="1079">
        <v>6136.2000000000007</v>
      </c>
      <c r="M24" s="1079">
        <v>11245.72</v>
      </c>
      <c r="N24" s="1079">
        <v>206922.54</v>
      </c>
      <c r="O24" s="430"/>
      <c r="P24" s="431"/>
    </row>
    <row r="25" spans="1:27" s="311" customFormat="1" ht="15" customHeight="1">
      <c r="A25" s="229" t="s">
        <v>519</v>
      </c>
      <c r="B25" s="1079">
        <v>1590.97</v>
      </c>
      <c r="C25" s="1079">
        <v>2242.8000000000002</v>
      </c>
      <c r="D25" s="1079">
        <v>2199.7800000000002</v>
      </c>
      <c r="E25" s="1079">
        <v>2289.5300000000002</v>
      </c>
      <c r="F25" s="1079">
        <v>36443.280000000006</v>
      </c>
      <c r="G25" s="1079">
        <v>62926.71</v>
      </c>
      <c r="H25" s="1079">
        <v>153.91999999999999</v>
      </c>
      <c r="I25" s="1079">
        <v>778.2</v>
      </c>
      <c r="J25" s="1079">
        <v>269.91000000000003</v>
      </c>
      <c r="K25" s="1079">
        <v>1670.15</v>
      </c>
      <c r="L25" s="1079">
        <v>127.27</v>
      </c>
      <c r="M25" s="1079">
        <v>94.71</v>
      </c>
      <c r="N25" s="1079">
        <v>110787.23000000001</v>
      </c>
      <c r="O25" s="430"/>
      <c r="P25" s="431"/>
      <c r="Q25" s="424"/>
      <c r="R25" s="424"/>
    </row>
    <row r="26" spans="1:27" s="311" customFormat="1" ht="15" customHeight="1">
      <c r="A26" s="229" t="s">
        <v>520</v>
      </c>
      <c r="B26" s="1079">
        <v>601780.86</v>
      </c>
      <c r="C26" s="1079">
        <v>521511.81</v>
      </c>
      <c r="D26" s="1079">
        <v>489558.36</v>
      </c>
      <c r="E26" s="1079">
        <v>526776.93000000005</v>
      </c>
      <c r="F26" s="1079">
        <v>543227.43999999994</v>
      </c>
      <c r="G26" s="1079">
        <v>500948.05</v>
      </c>
      <c r="H26" s="1079">
        <v>547895.88</v>
      </c>
      <c r="I26" s="1079">
        <v>621181.90999999992</v>
      </c>
      <c r="J26" s="1079">
        <v>630435.77</v>
      </c>
      <c r="K26" s="1079">
        <v>646161.92999999993</v>
      </c>
      <c r="L26" s="1079">
        <v>627456.21</v>
      </c>
      <c r="M26" s="1079">
        <v>619227.09000000008</v>
      </c>
      <c r="N26" s="1079">
        <v>6876162.2399999993</v>
      </c>
      <c r="O26" s="430"/>
      <c r="P26" s="431"/>
      <c r="Q26" s="424"/>
      <c r="R26" s="423"/>
    </row>
    <row r="27" spans="1:27" s="311" customFormat="1" ht="15" customHeight="1">
      <c r="A27" s="228" t="s">
        <v>287</v>
      </c>
      <c r="B27" s="1077">
        <v>138513181.52000001</v>
      </c>
      <c r="C27" s="1077">
        <v>82731593.879999995</v>
      </c>
      <c r="D27" s="1077">
        <v>89788370.879999995</v>
      </c>
      <c r="E27" s="1077">
        <v>105476519.56</v>
      </c>
      <c r="F27" s="1077">
        <v>102134762.39000002</v>
      </c>
      <c r="G27" s="1077">
        <v>100746376.34999999</v>
      </c>
      <c r="H27" s="1077">
        <v>95783263.139999986</v>
      </c>
      <c r="I27" s="1077">
        <v>94421403.780000001</v>
      </c>
      <c r="J27" s="1077">
        <v>103225027.38</v>
      </c>
      <c r="K27" s="1077">
        <v>123053107.02000001</v>
      </c>
      <c r="L27" s="1077">
        <v>90858295.480000004</v>
      </c>
      <c r="M27" s="1077">
        <v>92838373.689999998</v>
      </c>
      <c r="N27" s="1077">
        <v>1219570275.0699999</v>
      </c>
      <c r="O27" s="430"/>
      <c r="P27" s="431"/>
      <c r="Q27" s="424"/>
      <c r="R27" s="423"/>
    </row>
    <row r="28" spans="1:27" s="311" customFormat="1" ht="15" customHeight="1">
      <c r="A28" s="229" t="s">
        <v>521</v>
      </c>
      <c r="B28" s="1079">
        <v>28645002.740000002</v>
      </c>
      <c r="C28" s="1079">
        <v>18198831.489999998</v>
      </c>
      <c r="D28" s="1079">
        <v>17113063.530000001</v>
      </c>
      <c r="E28" s="1079">
        <v>5216953.5600000005</v>
      </c>
      <c r="F28" s="1079">
        <v>31479123.75</v>
      </c>
      <c r="G28" s="1079">
        <v>17931338.149999999</v>
      </c>
      <c r="H28" s="1079">
        <v>8724924.7899999991</v>
      </c>
      <c r="I28" s="1079">
        <v>17043770.850000001</v>
      </c>
      <c r="J28" s="1079">
        <v>38638291.049999997</v>
      </c>
      <c r="K28" s="1079">
        <v>45471150.5</v>
      </c>
      <c r="L28" s="1079">
        <v>20356014.82</v>
      </c>
      <c r="M28" s="1079">
        <v>13217632.380000001</v>
      </c>
      <c r="N28" s="1079">
        <v>262036097.60999995</v>
      </c>
      <c r="O28" s="430"/>
      <c r="P28" s="431"/>
      <c r="Q28" s="424"/>
      <c r="R28" s="423"/>
    </row>
    <row r="29" spans="1:27" s="311" customFormat="1" ht="15" customHeight="1">
      <c r="A29" s="229" t="s">
        <v>522</v>
      </c>
      <c r="B29" s="1079">
        <v>1029837.23</v>
      </c>
      <c r="C29" s="1079">
        <v>365844.77</v>
      </c>
      <c r="D29" s="1079">
        <v>435105.89</v>
      </c>
      <c r="E29" s="1079">
        <v>1832216.24</v>
      </c>
      <c r="F29" s="1079">
        <v>629768.39</v>
      </c>
      <c r="G29" s="1079">
        <v>2474837.9700000002</v>
      </c>
      <c r="H29" s="1079">
        <v>966180.53999999992</v>
      </c>
      <c r="I29" s="1079">
        <v>4796066.49</v>
      </c>
      <c r="J29" s="1079">
        <v>1135610.25</v>
      </c>
      <c r="K29" s="1079">
        <v>1778801.33</v>
      </c>
      <c r="L29" s="1079">
        <v>4798791.2299999995</v>
      </c>
      <c r="M29" s="1079">
        <v>1513811.51</v>
      </c>
      <c r="N29" s="1079">
        <v>21756871.84</v>
      </c>
      <c r="O29" s="430"/>
      <c r="P29" s="431"/>
      <c r="Q29" s="424"/>
      <c r="R29" s="423"/>
    </row>
    <row r="30" spans="1:27" s="311" customFormat="1" ht="15" customHeight="1">
      <c r="A30" s="229" t="s">
        <v>523</v>
      </c>
      <c r="B30" s="1079">
        <v>40340679.810000002</v>
      </c>
      <c r="C30" s="1079">
        <v>13269518.049999999</v>
      </c>
      <c r="D30" s="1079">
        <v>18181524.489999998</v>
      </c>
      <c r="E30" s="1079">
        <v>20308786.73</v>
      </c>
      <c r="F30" s="1079">
        <v>15794791.219999999</v>
      </c>
      <c r="G30" s="1079">
        <v>23241458.690000001</v>
      </c>
      <c r="H30" s="1079">
        <v>21330043.960000001</v>
      </c>
      <c r="I30" s="1079">
        <v>26351478.399999999</v>
      </c>
      <c r="J30" s="1079">
        <v>18532564.399999999</v>
      </c>
      <c r="K30" s="1079">
        <v>26944462.82</v>
      </c>
      <c r="L30" s="1079">
        <v>18494264.120000001</v>
      </c>
      <c r="M30" s="1079">
        <v>19904699.359999999</v>
      </c>
      <c r="N30" s="1079">
        <v>262694272.05000001</v>
      </c>
      <c r="O30" s="430"/>
      <c r="P30" s="431"/>
      <c r="Q30" s="424"/>
      <c r="R30" s="423"/>
    </row>
    <row r="31" spans="1:27" s="311" customFormat="1" ht="15" customHeight="1">
      <c r="A31" s="229" t="s">
        <v>524</v>
      </c>
      <c r="B31" s="1079">
        <v>1443166.31</v>
      </c>
      <c r="C31" s="1079">
        <v>1462243.99</v>
      </c>
      <c r="D31" s="1079">
        <v>1070956.96</v>
      </c>
      <c r="E31" s="1079">
        <v>1299105.5</v>
      </c>
      <c r="F31" s="1079">
        <v>1509579.56</v>
      </c>
      <c r="G31" s="1079">
        <v>1301155.29</v>
      </c>
      <c r="H31" s="1079">
        <v>1462765.06</v>
      </c>
      <c r="I31" s="1079">
        <v>999996.09</v>
      </c>
      <c r="J31" s="1079">
        <v>1513958.6400000001</v>
      </c>
      <c r="K31" s="1079">
        <v>1184417.81</v>
      </c>
      <c r="L31" s="1079">
        <v>1284632.3899999999</v>
      </c>
      <c r="M31" s="1079">
        <v>1256173.3800000001</v>
      </c>
      <c r="N31" s="1079">
        <v>15788150.980000002</v>
      </c>
      <c r="O31" s="430"/>
      <c r="P31" s="431"/>
      <c r="Q31" s="424"/>
      <c r="R31" s="423"/>
    </row>
    <row r="32" spans="1:27" s="311" customFormat="1" ht="15" customHeight="1">
      <c r="A32" s="229" t="s">
        <v>525</v>
      </c>
      <c r="B32" s="1079">
        <v>7951728</v>
      </c>
      <c r="C32" s="1079">
        <v>8235644</v>
      </c>
      <c r="D32" s="1079">
        <v>8316986</v>
      </c>
      <c r="E32" s="1079">
        <v>5832211.7999999998</v>
      </c>
      <c r="F32" s="1079">
        <v>10023298.1</v>
      </c>
      <c r="G32" s="1079">
        <v>9612220.0999999996</v>
      </c>
      <c r="H32" s="1079">
        <v>8456338</v>
      </c>
      <c r="I32" s="1079">
        <v>8456338</v>
      </c>
      <c r="J32" s="1079">
        <v>8398872</v>
      </c>
      <c r="K32" s="1079">
        <v>8540948</v>
      </c>
      <c r="L32" s="1079">
        <v>8482854</v>
      </c>
      <c r="M32" s="1079">
        <v>8327410</v>
      </c>
      <c r="N32" s="1079">
        <v>100634848</v>
      </c>
      <c r="O32" s="430"/>
      <c r="P32" s="431"/>
      <c r="Q32" s="424"/>
      <c r="R32" s="423"/>
    </row>
    <row r="33" spans="1:26" s="173" customFormat="1" ht="15" customHeight="1">
      <c r="A33" s="229" t="s">
        <v>526</v>
      </c>
      <c r="B33" s="1079">
        <v>14498734.020000001</v>
      </c>
      <c r="C33" s="1079">
        <v>8367023.0099999998</v>
      </c>
      <c r="D33" s="1079">
        <v>10276869.800000001</v>
      </c>
      <c r="E33" s="1079">
        <v>8216641.6400000006</v>
      </c>
      <c r="F33" s="1079">
        <v>7219277.2699999996</v>
      </c>
      <c r="G33" s="1079">
        <v>11985083.01</v>
      </c>
      <c r="H33" s="1079">
        <v>12196108.77</v>
      </c>
      <c r="I33" s="1079">
        <v>5981302.5199999996</v>
      </c>
      <c r="J33" s="1079">
        <v>7246106.5399999991</v>
      </c>
      <c r="K33" s="1079">
        <v>8921190.7300000004</v>
      </c>
      <c r="L33" s="1079">
        <v>6712255</v>
      </c>
      <c r="M33" s="1079">
        <v>7581950.0999999996</v>
      </c>
      <c r="N33" s="1079">
        <v>109202542.40999998</v>
      </c>
      <c r="O33" s="430"/>
      <c r="P33" s="431"/>
      <c r="Q33" s="433"/>
      <c r="R33" s="384"/>
    </row>
    <row r="34" spans="1:26" s="311" customFormat="1" ht="1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290"/>
      <c r="P34" s="431"/>
      <c r="Q34" s="424"/>
      <c r="R34" s="423"/>
    </row>
    <row r="35" spans="1:26" s="311" customFormat="1" ht="15" customHeight="1">
      <c r="A35" s="229" t="s">
        <v>528</v>
      </c>
      <c r="B35" s="1079">
        <v>44604033.410000004</v>
      </c>
      <c r="C35" s="1079">
        <v>32832488.57</v>
      </c>
      <c r="D35" s="1079">
        <v>34393864.210000001</v>
      </c>
      <c r="E35" s="1079">
        <v>62770604.089999996</v>
      </c>
      <c r="F35" s="1079">
        <v>35478924.100000001</v>
      </c>
      <c r="G35" s="1079">
        <v>34200283.140000001</v>
      </c>
      <c r="H35" s="1079">
        <v>42646902.019999996</v>
      </c>
      <c r="I35" s="1079">
        <v>30792451.43</v>
      </c>
      <c r="J35" s="1079">
        <v>27759624.5</v>
      </c>
      <c r="K35" s="1079">
        <v>30212135.829999998</v>
      </c>
      <c r="L35" s="1079">
        <v>30729483.920000002</v>
      </c>
      <c r="M35" s="1079">
        <v>41036696.960000001</v>
      </c>
      <c r="N35" s="1079">
        <v>447457492.17999995</v>
      </c>
      <c r="O35" s="290"/>
      <c r="P35" s="431"/>
      <c r="Q35" s="424"/>
      <c r="R35" s="423"/>
    </row>
    <row r="36" spans="1:26" s="311" customFormat="1" ht="15" customHeight="1">
      <c r="A36" s="228" t="s">
        <v>285</v>
      </c>
      <c r="B36" s="1077">
        <v>15777972.739999998</v>
      </c>
      <c r="C36" s="1077">
        <v>11042492.890000001</v>
      </c>
      <c r="D36" s="1077">
        <v>12243880.74</v>
      </c>
      <c r="E36" s="1077">
        <v>14517410.49</v>
      </c>
      <c r="F36" s="1077">
        <v>15586076.01</v>
      </c>
      <c r="G36" s="1077">
        <v>16664301.73</v>
      </c>
      <c r="H36" s="1077">
        <v>17664532.91</v>
      </c>
      <c r="I36" s="1077">
        <v>15999907.66</v>
      </c>
      <c r="J36" s="1077">
        <v>12507412.039999999</v>
      </c>
      <c r="K36" s="1077">
        <v>14471109.550000001</v>
      </c>
      <c r="L36" s="1077">
        <v>14093196.300000001</v>
      </c>
      <c r="M36" s="1077">
        <v>17536610.27</v>
      </c>
      <c r="N36" s="1077">
        <v>178104903.33000004</v>
      </c>
      <c r="O36" s="290"/>
      <c r="P36" s="431"/>
      <c r="Q36" s="424"/>
      <c r="R36" s="423"/>
    </row>
    <row r="37" spans="1:26" s="311" customFormat="1" ht="15" customHeight="1">
      <c r="A37" s="228" t="s">
        <v>184</v>
      </c>
      <c r="B37" s="1077">
        <v>158698117.82000002</v>
      </c>
      <c r="C37" s="1077">
        <v>212934877.77999997</v>
      </c>
      <c r="D37" s="1077">
        <v>343015717.07999998</v>
      </c>
      <c r="E37" s="1077">
        <v>577701358.28999984</v>
      </c>
      <c r="F37" s="1077">
        <v>214191920.26000002</v>
      </c>
      <c r="G37" s="1077">
        <v>183860459.73000002</v>
      </c>
      <c r="H37" s="1077">
        <v>173462820.90000001</v>
      </c>
      <c r="I37" s="1077">
        <v>176572443.27999997</v>
      </c>
      <c r="J37" s="1077">
        <v>279567542.99000001</v>
      </c>
      <c r="K37" s="1077">
        <v>503630302.34999996</v>
      </c>
      <c r="L37" s="1077">
        <v>156503291.04999998</v>
      </c>
      <c r="M37" s="1077">
        <v>173402460.63999999</v>
      </c>
      <c r="N37" s="1077">
        <v>3153541312.1700001</v>
      </c>
      <c r="O37" s="175"/>
      <c r="P37" s="431"/>
      <c r="Q37" s="424"/>
      <c r="R37" s="423"/>
    </row>
    <row r="38" spans="1:26" s="311" customFormat="1" ht="15" customHeight="1">
      <c r="A38" s="229" t="s">
        <v>529</v>
      </c>
      <c r="B38" s="1079">
        <v>77862286.840000004</v>
      </c>
      <c r="C38" s="1079">
        <v>93175125.5</v>
      </c>
      <c r="D38" s="1079">
        <v>115729125</v>
      </c>
      <c r="E38" s="1079">
        <v>103237268.70999999</v>
      </c>
      <c r="F38" s="1079">
        <v>111071290.78</v>
      </c>
      <c r="G38" s="1079">
        <v>107692477.51000001</v>
      </c>
      <c r="H38" s="1079">
        <v>100922869.81999999</v>
      </c>
      <c r="I38" s="1079">
        <v>104778392.23999999</v>
      </c>
      <c r="J38" s="1079">
        <v>98999913</v>
      </c>
      <c r="K38" s="1079">
        <v>102073522.26000001</v>
      </c>
      <c r="L38" s="1079">
        <v>84662088.049999997</v>
      </c>
      <c r="M38" s="1079">
        <v>99230147.870000005</v>
      </c>
      <c r="N38" s="1079">
        <v>1199434507.5799999</v>
      </c>
      <c r="P38" s="431"/>
      <c r="Q38" s="424"/>
      <c r="R38" s="423"/>
    </row>
    <row r="39" spans="1:26" s="311" customFormat="1" ht="15" customHeight="1">
      <c r="A39" s="229" t="s">
        <v>530</v>
      </c>
      <c r="B39" s="1079">
        <v>42891839.030000001</v>
      </c>
      <c r="C39" s="1079">
        <v>19365259.009999998</v>
      </c>
      <c r="D39" s="1079">
        <v>15164070.93</v>
      </c>
      <c r="E39" s="1079">
        <v>413453704.53999996</v>
      </c>
      <c r="F39" s="1079">
        <v>41498590.680000007</v>
      </c>
      <c r="G39" s="1079">
        <v>31474531.07</v>
      </c>
      <c r="H39" s="1079">
        <v>32692356.449999999</v>
      </c>
      <c r="I39" s="1079">
        <v>11314880.83</v>
      </c>
      <c r="J39" s="1079">
        <v>17918077.010000002</v>
      </c>
      <c r="K39" s="1079">
        <v>354016235.67999995</v>
      </c>
      <c r="L39" s="1079">
        <v>26046519.689999998</v>
      </c>
      <c r="M39" s="1079">
        <v>17987762.309999999</v>
      </c>
      <c r="N39" s="1079">
        <v>1023823827.23</v>
      </c>
      <c r="O39" s="175"/>
      <c r="P39" s="431"/>
      <c r="Q39" s="424"/>
      <c r="R39" s="423"/>
    </row>
    <row r="40" spans="1:26" s="311" customFormat="1" ht="15" customHeight="1">
      <c r="A40" s="229" t="s">
        <v>531</v>
      </c>
      <c r="B40" s="1079">
        <v>17206537.809999999</v>
      </c>
      <c r="C40" s="1079">
        <v>47336485.169999994</v>
      </c>
      <c r="D40" s="1079">
        <v>178795024.17999998</v>
      </c>
      <c r="E40" s="1079">
        <v>24167640.859999999</v>
      </c>
      <c r="F40" s="1079">
        <v>25509605</v>
      </c>
      <c r="G40" s="1079">
        <v>12707089.6</v>
      </c>
      <c r="H40" s="1079">
        <v>15429724.539999999</v>
      </c>
      <c r="I40" s="1079">
        <v>34674199.410000004</v>
      </c>
      <c r="J40" s="1079">
        <v>139175948.56</v>
      </c>
      <c r="K40" s="1079">
        <v>14189524.49</v>
      </c>
      <c r="L40" s="1079">
        <v>8971501.1300000008</v>
      </c>
      <c r="M40" s="1079">
        <v>10151227.49</v>
      </c>
      <c r="N40" s="1079">
        <v>528314508.24000007</v>
      </c>
      <c r="O40" s="175"/>
      <c r="P40" s="431"/>
      <c r="Q40" s="424"/>
      <c r="R40" s="423"/>
    </row>
    <row r="41" spans="1:26" s="311" customFormat="1" ht="15" customHeight="1">
      <c r="A41" s="229" t="s">
        <v>532</v>
      </c>
      <c r="B41" s="1079">
        <v>8200696.2999999998</v>
      </c>
      <c r="C41" s="1079">
        <v>38164048.130000003</v>
      </c>
      <c r="D41" s="1079">
        <v>11235694.779999999</v>
      </c>
      <c r="E41" s="1079">
        <v>11153410.060000001</v>
      </c>
      <c r="F41" s="1079">
        <v>17315938.370000001</v>
      </c>
      <c r="G41" s="1079">
        <v>6406578.5999999996</v>
      </c>
      <c r="H41" s="1079">
        <v>6503880.5499999998</v>
      </c>
      <c r="I41" s="1079">
        <v>3347812.32</v>
      </c>
      <c r="J41" s="1079">
        <v>6100167.7699999996</v>
      </c>
      <c r="K41" s="1079">
        <v>12154076.73</v>
      </c>
      <c r="L41" s="1079">
        <v>10726911.43</v>
      </c>
      <c r="M41" s="1079">
        <v>19061910.620000001</v>
      </c>
      <c r="N41" s="1079">
        <v>150371125.66</v>
      </c>
      <c r="O41" s="175"/>
      <c r="P41" s="431"/>
      <c r="Q41" s="424"/>
      <c r="R41" s="423"/>
    </row>
    <row r="42" spans="1:26" s="309" customFormat="1" ht="1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173"/>
      <c r="P42" s="431"/>
      <c r="Q42" s="433"/>
      <c r="R42" s="425"/>
    </row>
    <row r="43" spans="1:26" s="173" customFormat="1" ht="15" customHeight="1">
      <c r="A43" s="229" t="s">
        <v>730</v>
      </c>
      <c r="B43" s="1079">
        <v>163063.75</v>
      </c>
      <c r="C43" s="1079">
        <v>95535.76999999999</v>
      </c>
      <c r="D43" s="1079">
        <v>155726.66</v>
      </c>
      <c r="E43" s="1079">
        <v>146875.48000000001</v>
      </c>
      <c r="F43" s="1079">
        <v>162953.28</v>
      </c>
      <c r="G43" s="1079">
        <v>139827.21</v>
      </c>
      <c r="H43" s="1079">
        <v>116443.3</v>
      </c>
      <c r="I43" s="1079">
        <v>49913.240000000005</v>
      </c>
      <c r="J43" s="1079">
        <v>135585.25</v>
      </c>
      <c r="K43" s="1079">
        <v>144241.35</v>
      </c>
      <c r="L43" s="1079">
        <v>176176.89</v>
      </c>
      <c r="M43" s="1079">
        <v>103806.35</v>
      </c>
      <c r="N43" s="1079">
        <v>1590148.5300000003</v>
      </c>
      <c r="O43" s="434"/>
      <c r="P43" s="431"/>
      <c r="Q43" s="287"/>
      <c r="R43" s="384"/>
    </row>
    <row r="44" spans="1:26" s="309" customFormat="1" ht="15" customHeight="1">
      <c r="A44" s="229" t="s">
        <v>535</v>
      </c>
      <c r="B44" s="1079">
        <v>3937823</v>
      </c>
      <c r="C44" s="1079">
        <v>2181414</v>
      </c>
      <c r="D44" s="1079">
        <v>2094359</v>
      </c>
      <c r="E44" s="1079">
        <v>3858148</v>
      </c>
      <c r="F44" s="1079">
        <v>2091845.4</v>
      </c>
      <c r="G44" s="1079">
        <v>6647725</v>
      </c>
      <c r="H44" s="1079">
        <v>2952073.7800000003</v>
      </c>
      <c r="I44" s="1079">
        <v>3625913.17</v>
      </c>
      <c r="J44" s="1079">
        <v>3387979.5</v>
      </c>
      <c r="K44" s="1079">
        <v>2539084.27</v>
      </c>
      <c r="L44" s="1079">
        <v>2031200</v>
      </c>
      <c r="M44" s="1079">
        <v>9463385</v>
      </c>
      <c r="N44" s="1079">
        <v>44810950.120000005</v>
      </c>
      <c r="O44" s="430"/>
      <c r="P44" s="431"/>
      <c r="Q44" s="433"/>
      <c r="R44" s="425"/>
    </row>
    <row r="45" spans="1:26" s="311" customFormat="1" ht="15" customHeight="1">
      <c r="A45" s="229" t="s">
        <v>536</v>
      </c>
      <c r="B45" s="1079">
        <v>489961.28</v>
      </c>
      <c r="C45" s="1079">
        <v>711887.67</v>
      </c>
      <c r="D45" s="1079">
        <v>907220.65</v>
      </c>
      <c r="E45" s="1079">
        <v>764031.86</v>
      </c>
      <c r="F45" s="1079">
        <v>1126107.08</v>
      </c>
      <c r="G45" s="1079">
        <v>1111239.97</v>
      </c>
      <c r="H45" s="1079">
        <v>987756.39</v>
      </c>
      <c r="I45" s="1079">
        <v>2075982.72</v>
      </c>
      <c r="J45" s="1079">
        <v>1479913.93</v>
      </c>
      <c r="K45" s="1079">
        <v>1266253.02</v>
      </c>
      <c r="L45" s="1079">
        <v>3479311.9899999998</v>
      </c>
      <c r="M45" s="1079">
        <v>1933694.98</v>
      </c>
      <c r="N45" s="1079">
        <v>16333361.539999999</v>
      </c>
      <c r="O45" s="217"/>
      <c r="P45" s="432"/>
      <c r="Q45" s="424"/>
      <c r="R45" s="423"/>
    </row>
    <row r="46" spans="1:26" s="311" customFormat="1" ht="15" customHeight="1">
      <c r="A46" s="229" t="s">
        <v>537</v>
      </c>
      <c r="B46" s="1079">
        <v>7945909.8099999996</v>
      </c>
      <c r="C46" s="1079">
        <v>11905122.529999999</v>
      </c>
      <c r="D46" s="1079">
        <v>18934495.879999999</v>
      </c>
      <c r="E46" s="1079">
        <v>20920278.779999997</v>
      </c>
      <c r="F46" s="1079">
        <v>15415589.67</v>
      </c>
      <c r="G46" s="1079">
        <v>17680990.770000003</v>
      </c>
      <c r="H46" s="1079">
        <v>13857716.07</v>
      </c>
      <c r="I46" s="1079">
        <v>16705349.350000003</v>
      </c>
      <c r="J46" s="1079">
        <v>12369957.969999999</v>
      </c>
      <c r="K46" s="1079">
        <v>17247364.550000001</v>
      </c>
      <c r="L46" s="1079">
        <v>20409581.870000001</v>
      </c>
      <c r="M46" s="1079">
        <v>15470526.02</v>
      </c>
      <c r="N46" s="1079">
        <v>188862883.27000001</v>
      </c>
      <c r="O46" s="430"/>
      <c r="P46" s="430"/>
      <c r="Q46" s="435"/>
      <c r="R46" s="436"/>
      <c r="S46" s="430"/>
      <c r="T46" s="430"/>
      <c r="U46" s="430"/>
      <c r="V46" s="430"/>
      <c r="W46" s="430"/>
      <c r="X46" s="430"/>
      <c r="Y46" s="430"/>
      <c r="Z46" s="430"/>
    </row>
    <row r="47" spans="1:26" s="311" customFormat="1" ht="15" customHeight="1">
      <c r="A47" s="228" t="s">
        <v>299</v>
      </c>
      <c r="B47" s="1077">
        <v>850313436.59000003</v>
      </c>
      <c r="C47" s="1077">
        <v>576757820.71000004</v>
      </c>
      <c r="D47" s="1077">
        <v>578489201.03999984</v>
      </c>
      <c r="E47" s="1077">
        <v>627999184.73000002</v>
      </c>
      <c r="F47" s="1077">
        <v>593066085.13999999</v>
      </c>
      <c r="G47" s="1077">
        <v>661513034.5400002</v>
      </c>
      <c r="H47" s="1077">
        <v>644771511.32999992</v>
      </c>
      <c r="I47" s="1077">
        <v>623684847.16999996</v>
      </c>
      <c r="J47" s="1077">
        <v>623274177.3499999</v>
      </c>
      <c r="K47" s="1077">
        <v>617865658.78000009</v>
      </c>
      <c r="L47" s="1077">
        <v>609714949.49000001</v>
      </c>
      <c r="M47" s="1077">
        <v>633152307.50999999</v>
      </c>
      <c r="N47" s="1077">
        <v>7640602214.3800001</v>
      </c>
      <c r="O47" s="430"/>
      <c r="P47" s="287"/>
      <c r="Q47" s="424"/>
      <c r="R47" s="423"/>
    </row>
    <row r="48" spans="1:26" s="311" customFormat="1" ht="15" customHeight="1">
      <c r="A48" s="228" t="s">
        <v>300</v>
      </c>
      <c r="B48" s="1077">
        <v>718840768.50999999</v>
      </c>
      <c r="C48" s="1077">
        <v>503050317.32000005</v>
      </c>
      <c r="D48" s="1077">
        <v>499479777.79999995</v>
      </c>
      <c r="E48" s="1077">
        <v>546483426.16999996</v>
      </c>
      <c r="F48" s="1077">
        <v>507592905.87</v>
      </c>
      <c r="G48" s="1077">
        <v>577800143.16000009</v>
      </c>
      <c r="H48" s="1077">
        <v>551155976.78999996</v>
      </c>
      <c r="I48" s="1077">
        <v>539790906.00999999</v>
      </c>
      <c r="J48" s="1077">
        <v>541602189.62</v>
      </c>
      <c r="K48" s="1077">
        <v>527140689.63</v>
      </c>
      <c r="L48" s="1077">
        <v>525126067.36000001</v>
      </c>
      <c r="M48" s="1077">
        <v>543246735.52999997</v>
      </c>
      <c r="N48" s="1077">
        <v>6581309903.7699995</v>
      </c>
      <c r="O48" s="430"/>
      <c r="P48" s="287"/>
      <c r="Q48" s="424"/>
      <c r="R48" s="423"/>
    </row>
    <row r="49" spans="1:26" s="309" customFormat="1" ht="15" customHeight="1">
      <c r="A49" s="229" t="s">
        <v>538</v>
      </c>
      <c r="B49" s="1079">
        <v>718840768.50999999</v>
      </c>
      <c r="C49" s="1079">
        <v>503050317.32000005</v>
      </c>
      <c r="D49" s="1079">
        <v>499479777.79999995</v>
      </c>
      <c r="E49" s="1079">
        <v>546483426.16999996</v>
      </c>
      <c r="F49" s="1079">
        <v>507592905.87</v>
      </c>
      <c r="G49" s="1079">
        <v>577800143.16000009</v>
      </c>
      <c r="H49" s="1079">
        <v>551155976.78999996</v>
      </c>
      <c r="I49" s="1079">
        <v>539790906.00999999</v>
      </c>
      <c r="J49" s="1079">
        <v>541602189.62</v>
      </c>
      <c r="K49" s="1079">
        <v>527140689.63</v>
      </c>
      <c r="L49" s="1079">
        <v>525126067.36000001</v>
      </c>
      <c r="M49" s="1079">
        <v>543246735.52999997</v>
      </c>
      <c r="N49" s="1079">
        <v>6581309903.7699995</v>
      </c>
      <c r="O49" s="430"/>
      <c r="P49" s="431"/>
      <c r="Q49" s="433"/>
      <c r="R49" s="425"/>
    </row>
    <row r="50" spans="1:26" s="311" customFormat="1" ht="15" customHeight="1">
      <c r="A50" s="228" t="s">
        <v>290</v>
      </c>
      <c r="B50" s="1077">
        <v>39531221.450000003</v>
      </c>
      <c r="C50" s="1077">
        <v>2293731.35</v>
      </c>
      <c r="D50" s="1077">
        <v>2042276.52</v>
      </c>
      <c r="E50" s="1077">
        <v>2043613.6400000001</v>
      </c>
      <c r="F50" s="1077">
        <v>1742510.1099999999</v>
      </c>
      <c r="G50" s="1077">
        <v>1684364.19</v>
      </c>
      <c r="H50" s="1077">
        <v>1885521.65</v>
      </c>
      <c r="I50" s="1077">
        <v>1708167.7199999997</v>
      </c>
      <c r="J50" s="1077">
        <v>1647387.31</v>
      </c>
      <c r="K50" s="1077">
        <v>1542851.8</v>
      </c>
      <c r="L50" s="1077">
        <v>1450974.7</v>
      </c>
      <c r="M50" s="1077">
        <v>1509699.85</v>
      </c>
      <c r="N50" s="1077">
        <v>59082320.290000007</v>
      </c>
      <c r="O50" s="430"/>
      <c r="P50" s="432"/>
      <c r="Q50" s="424"/>
      <c r="R50" s="423"/>
    </row>
    <row r="51" spans="1:26" s="311" customFormat="1" ht="1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30"/>
      <c r="P51" s="430"/>
      <c r="Q51" s="430"/>
      <c r="R51" s="430"/>
      <c r="S51" s="430"/>
      <c r="T51" s="430"/>
      <c r="U51" s="430"/>
      <c r="V51" s="430"/>
      <c r="W51" s="430"/>
      <c r="X51" s="430"/>
      <c r="Y51" s="430"/>
      <c r="Z51" s="430"/>
    </row>
    <row r="52" spans="1:26" s="311" customFormat="1"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430"/>
      <c r="P52" s="431"/>
    </row>
    <row r="53" spans="1:26" s="311" customFormat="1" ht="1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430"/>
      <c r="P53" s="431"/>
    </row>
    <row r="54" spans="1:26" s="175" customFormat="1" ht="1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430"/>
      <c r="P54" s="431"/>
    </row>
    <row r="55" spans="1:26" s="175" customFormat="1" ht="15"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430"/>
      <c r="P55" s="431"/>
    </row>
    <row r="56" spans="1:26" s="175" customFormat="1" ht="15" customHeight="1">
      <c r="A56" s="229" t="s">
        <v>544</v>
      </c>
      <c r="B56" s="1079">
        <v>1193849.4300000002</v>
      </c>
      <c r="C56" s="1079">
        <v>1254864.04</v>
      </c>
      <c r="D56" s="1079">
        <v>1123505.74</v>
      </c>
      <c r="E56" s="1079">
        <v>1200140.54</v>
      </c>
      <c r="F56" s="1079">
        <v>1162510.1099999999</v>
      </c>
      <c r="G56" s="1079">
        <v>1116972.76</v>
      </c>
      <c r="H56" s="1079">
        <v>1108057.94</v>
      </c>
      <c r="I56" s="1079">
        <v>1068158.6099999999</v>
      </c>
      <c r="J56" s="1079">
        <v>1062575.3</v>
      </c>
      <c r="K56" s="1079">
        <v>1042851.8</v>
      </c>
      <c r="L56" s="1079">
        <v>1090974.7</v>
      </c>
      <c r="M56" s="1079">
        <v>1109699.8500000001</v>
      </c>
      <c r="N56" s="1079">
        <v>13534160.819999998</v>
      </c>
      <c r="O56" s="430"/>
      <c r="P56" s="431"/>
    </row>
    <row r="57" spans="1:26" s="175" customFormat="1" ht="15" customHeight="1">
      <c r="A57" s="229" t="s">
        <v>545</v>
      </c>
      <c r="B57" s="1079">
        <v>38337372.020000003</v>
      </c>
      <c r="C57" s="1079">
        <v>1038867.31</v>
      </c>
      <c r="D57" s="1079">
        <v>918770.78</v>
      </c>
      <c r="E57" s="1079">
        <v>843473.1</v>
      </c>
      <c r="F57" s="1079">
        <v>580000</v>
      </c>
      <c r="G57" s="1079">
        <v>567391.43000000005</v>
      </c>
      <c r="H57" s="1079">
        <v>777463.71</v>
      </c>
      <c r="I57" s="1079">
        <v>640009.11</v>
      </c>
      <c r="J57" s="1079">
        <v>584812.01</v>
      </c>
      <c r="K57" s="1079">
        <v>500000</v>
      </c>
      <c r="L57" s="1079">
        <v>360000</v>
      </c>
      <c r="M57" s="1079">
        <v>400000</v>
      </c>
      <c r="N57" s="1079">
        <v>45548159.470000006</v>
      </c>
      <c r="O57" s="430"/>
      <c r="P57" s="431"/>
    </row>
    <row r="58" spans="1:26" s="175" customFormat="1" ht="15" customHeight="1">
      <c r="A58" s="229" t="s">
        <v>528</v>
      </c>
      <c r="B58" s="1079">
        <v>0</v>
      </c>
      <c r="C58" s="1079">
        <v>0</v>
      </c>
      <c r="D58" s="1079">
        <v>0</v>
      </c>
      <c r="E58" s="1079">
        <v>0</v>
      </c>
      <c r="F58" s="1079">
        <v>0</v>
      </c>
      <c r="G58" s="1079">
        <v>0</v>
      </c>
      <c r="H58" s="1079">
        <v>0</v>
      </c>
      <c r="I58" s="1079">
        <v>0</v>
      </c>
      <c r="J58" s="1079">
        <v>0</v>
      </c>
      <c r="K58" s="1079">
        <v>0</v>
      </c>
      <c r="L58" s="1079">
        <v>0</v>
      </c>
      <c r="M58" s="1079">
        <v>0</v>
      </c>
      <c r="N58" s="1079">
        <v>0</v>
      </c>
      <c r="O58" s="430"/>
      <c r="P58" s="431"/>
    </row>
    <row r="59" spans="1:26" s="175" customFormat="1" ht="15" customHeight="1">
      <c r="A59" s="228" t="s">
        <v>4</v>
      </c>
      <c r="B59" s="1077">
        <v>70056334.950000003</v>
      </c>
      <c r="C59" s="1077">
        <v>60883766.409999996</v>
      </c>
      <c r="D59" s="1077">
        <v>69045648.819999993</v>
      </c>
      <c r="E59" s="1077">
        <v>69647224.670000017</v>
      </c>
      <c r="F59" s="1077">
        <v>75306037.25</v>
      </c>
      <c r="G59" s="1077">
        <v>66163846.480000004</v>
      </c>
      <c r="H59" s="1077">
        <v>75097673.949999988</v>
      </c>
      <c r="I59" s="1077">
        <v>73386093.379999995</v>
      </c>
      <c r="J59" s="1077">
        <v>69734462.780000001</v>
      </c>
      <c r="K59" s="1077">
        <v>79208715</v>
      </c>
      <c r="L59" s="1077">
        <v>72903540.430000007</v>
      </c>
      <c r="M59" s="1077">
        <v>78162232.890000015</v>
      </c>
      <c r="N59" s="1077">
        <v>859595577.01000011</v>
      </c>
      <c r="O59" s="430"/>
      <c r="P59" s="431"/>
    </row>
    <row r="60" spans="1:26" s="311" customFormat="1" ht="15" customHeight="1">
      <c r="A60" s="229" t="s">
        <v>546</v>
      </c>
      <c r="B60" s="1079">
        <v>58429309.649999999</v>
      </c>
      <c r="C60" s="1079">
        <v>50141315.879999995</v>
      </c>
      <c r="D60" s="1079">
        <v>60053841.25</v>
      </c>
      <c r="E60" s="1079">
        <v>59459281.370000005</v>
      </c>
      <c r="F60" s="1079">
        <v>63475415.129999995</v>
      </c>
      <c r="G60" s="1079">
        <v>55966806.32</v>
      </c>
      <c r="H60" s="1079">
        <v>63799271.659999996</v>
      </c>
      <c r="I60" s="1079">
        <v>64601003.420000002</v>
      </c>
      <c r="J60" s="1079">
        <v>58107274.849999994</v>
      </c>
      <c r="K60" s="1079">
        <v>69288175.400000006</v>
      </c>
      <c r="L60" s="1079">
        <v>61955727.75</v>
      </c>
      <c r="M60" s="1079">
        <v>67026113.960000001</v>
      </c>
      <c r="N60" s="1079">
        <v>732303536.63999999</v>
      </c>
      <c r="O60" s="430"/>
      <c r="P60" s="431"/>
    </row>
    <row r="61" spans="1:26" s="438" customFormat="1" ht="15" customHeight="1">
      <c r="A61" s="229" t="s">
        <v>547</v>
      </c>
      <c r="B61" s="1079">
        <v>1637900</v>
      </c>
      <c r="C61" s="1079">
        <v>1497200</v>
      </c>
      <c r="D61" s="1079">
        <v>1658500</v>
      </c>
      <c r="E61" s="1079">
        <v>1518050</v>
      </c>
      <c r="F61" s="1079">
        <v>1849200</v>
      </c>
      <c r="G61" s="1079">
        <v>1478600</v>
      </c>
      <c r="H61" s="1079">
        <v>1617000</v>
      </c>
      <c r="I61" s="1079">
        <v>1764000</v>
      </c>
      <c r="J61" s="1079">
        <v>1695500</v>
      </c>
      <c r="K61" s="1079">
        <v>1883500</v>
      </c>
      <c r="L61" s="1079">
        <v>2348600</v>
      </c>
      <c r="M61" s="1079">
        <v>2699100</v>
      </c>
      <c r="N61" s="1079">
        <v>21647150</v>
      </c>
      <c r="O61" s="437"/>
    </row>
    <row r="62" spans="1:26" s="438" customFormat="1" ht="15" customHeight="1">
      <c r="A62" s="229" t="s">
        <v>562</v>
      </c>
      <c r="B62" s="1079">
        <v>0</v>
      </c>
      <c r="C62" s="1079">
        <v>0</v>
      </c>
      <c r="D62" s="1079">
        <v>0</v>
      </c>
      <c r="E62" s="1079">
        <v>0</v>
      </c>
      <c r="F62" s="1079">
        <v>0</v>
      </c>
      <c r="G62" s="1079">
        <v>0</v>
      </c>
      <c r="H62" s="1079">
        <v>0</v>
      </c>
      <c r="I62" s="1079">
        <v>0</v>
      </c>
      <c r="J62" s="1079">
        <v>0</v>
      </c>
      <c r="K62" s="1079">
        <v>0</v>
      </c>
      <c r="L62" s="1079">
        <v>0</v>
      </c>
      <c r="M62" s="1079">
        <v>0</v>
      </c>
      <c r="N62" s="1079">
        <v>0</v>
      </c>
      <c r="O62" s="437"/>
    </row>
    <row r="63" spans="1:26" s="311" customFormat="1" ht="15" customHeight="1">
      <c r="A63" s="229" t="s">
        <v>548</v>
      </c>
      <c r="B63" s="1079">
        <v>9957611.3000000007</v>
      </c>
      <c r="C63" s="1079">
        <v>9245250.5299999993</v>
      </c>
      <c r="D63" s="1079">
        <v>7333307.5700000003</v>
      </c>
      <c r="E63" s="1079">
        <v>8669892.120000001</v>
      </c>
      <c r="F63" s="1079">
        <v>9976887.1699999999</v>
      </c>
      <c r="G63" s="1079">
        <v>8718420.1600000001</v>
      </c>
      <c r="H63" s="1079">
        <v>9681402.2899999991</v>
      </c>
      <c r="I63" s="1079">
        <v>7021089.96</v>
      </c>
      <c r="J63" s="1079">
        <v>9931687.9299999997</v>
      </c>
      <c r="K63" s="1079">
        <v>8036995.6000000006</v>
      </c>
      <c r="L63" s="1079">
        <v>8590612.6799999997</v>
      </c>
      <c r="M63" s="1079">
        <v>8436958.9299999997</v>
      </c>
      <c r="N63" s="1079">
        <v>105600116.24000001</v>
      </c>
    </row>
    <row r="64" spans="1:26" s="311" customFormat="1" ht="15" customHeight="1">
      <c r="A64" s="229" t="s">
        <v>549</v>
      </c>
      <c r="B64" s="1079">
        <v>31514</v>
      </c>
      <c r="C64" s="1079">
        <v>0</v>
      </c>
      <c r="D64" s="1079">
        <v>0</v>
      </c>
      <c r="E64" s="1079">
        <v>1.18</v>
      </c>
      <c r="F64" s="1079">
        <v>4534.95</v>
      </c>
      <c r="G64" s="1079">
        <v>20</v>
      </c>
      <c r="H64" s="1079">
        <v>0</v>
      </c>
      <c r="I64" s="1079">
        <v>0</v>
      </c>
      <c r="J64" s="1079">
        <v>0</v>
      </c>
      <c r="K64" s="1079">
        <v>44</v>
      </c>
      <c r="L64" s="1079">
        <v>8600</v>
      </c>
      <c r="M64" s="1079">
        <v>60</v>
      </c>
      <c r="N64" s="1079">
        <v>44774.13</v>
      </c>
      <c r="O64" s="424"/>
      <c r="P64" s="424"/>
    </row>
    <row r="65" spans="1:15" s="311" customFormat="1" ht="15" customHeight="1">
      <c r="A65" s="228" t="s">
        <v>291</v>
      </c>
      <c r="B65" s="1077">
        <v>21885111.68</v>
      </c>
      <c r="C65" s="1079">
        <v>10530005.629999999</v>
      </c>
      <c r="D65" s="1079">
        <v>7921497.8999999994</v>
      </c>
      <c r="E65" s="1079">
        <v>9824920.25</v>
      </c>
      <c r="F65" s="1079">
        <v>8424631.910000002</v>
      </c>
      <c r="G65" s="1079">
        <v>15864680.710000001</v>
      </c>
      <c r="H65" s="1079">
        <v>16632338.939999999</v>
      </c>
      <c r="I65" s="1079">
        <v>8799680.0599999987</v>
      </c>
      <c r="J65" s="1079">
        <v>10290137.640000001</v>
      </c>
      <c r="K65" s="1079">
        <v>9973402.3499999996</v>
      </c>
      <c r="L65" s="1079">
        <v>10234367</v>
      </c>
      <c r="M65" s="1079">
        <v>10233639.24</v>
      </c>
      <c r="N65" s="1079">
        <v>140614413.31</v>
      </c>
      <c r="O65" s="424"/>
    </row>
    <row r="66" spans="1:15">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5">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5">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5">
      <c r="A69" s="228" t="s">
        <v>293</v>
      </c>
      <c r="B69" s="1077">
        <v>5656924.9500000002</v>
      </c>
      <c r="C69" s="1077">
        <v>5125367.6100000003</v>
      </c>
      <c r="D69" s="1077">
        <v>5385923.5099999998</v>
      </c>
      <c r="E69" s="1077">
        <v>5879835.4199999999</v>
      </c>
      <c r="F69" s="1077">
        <v>5882821.1600000001</v>
      </c>
      <c r="G69" s="1077">
        <v>5202301.42</v>
      </c>
      <c r="H69" s="1077">
        <v>5310703.4799999995</v>
      </c>
      <c r="I69" s="1077">
        <v>6657007.7800000003</v>
      </c>
      <c r="J69" s="1077">
        <v>5657211.2000000002</v>
      </c>
      <c r="K69" s="1077">
        <v>6670833.3900000006</v>
      </c>
      <c r="L69" s="1077">
        <v>5138785.38</v>
      </c>
      <c r="M69" s="1077">
        <v>5656690.2800000003</v>
      </c>
      <c r="N69" s="1077">
        <v>68224405.579999998</v>
      </c>
    </row>
    <row r="70" spans="1:15">
      <c r="A70" s="229" t="s">
        <v>551</v>
      </c>
      <c r="B70" s="1079">
        <v>5656924.9500000002</v>
      </c>
      <c r="C70" s="1079">
        <v>5125367.6100000003</v>
      </c>
      <c r="D70" s="1079">
        <v>5385923.5099999998</v>
      </c>
      <c r="E70" s="1079">
        <v>5879835.4199999999</v>
      </c>
      <c r="F70" s="1079">
        <v>5882821.1600000001</v>
      </c>
      <c r="G70" s="1079">
        <v>5202301.42</v>
      </c>
      <c r="H70" s="1079">
        <v>5310703.4799999995</v>
      </c>
      <c r="I70" s="1079">
        <v>6657007.7800000003</v>
      </c>
      <c r="J70" s="1079">
        <v>5657211.2000000002</v>
      </c>
      <c r="K70" s="1079">
        <v>6670833.3900000006</v>
      </c>
      <c r="L70" s="1079">
        <v>5138785.38</v>
      </c>
      <c r="M70" s="1079">
        <v>5656690.2800000003</v>
      </c>
      <c r="N70" s="1079">
        <v>68224405.579999998</v>
      </c>
    </row>
    <row r="71" spans="1:15">
      <c r="A71" s="228" t="s">
        <v>294</v>
      </c>
      <c r="B71" s="1077">
        <v>268646</v>
      </c>
      <c r="C71" s="1077">
        <v>271510</v>
      </c>
      <c r="D71" s="1077">
        <v>294411</v>
      </c>
      <c r="E71" s="1077">
        <v>319669</v>
      </c>
      <c r="F71" s="1077">
        <v>316678</v>
      </c>
      <c r="G71" s="1077">
        <v>347159</v>
      </c>
      <c r="H71" s="1077">
        <v>341904</v>
      </c>
      <c r="I71" s="1077">
        <v>292017</v>
      </c>
      <c r="J71" s="1077">
        <v>312209</v>
      </c>
      <c r="K71" s="1077">
        <v>328694</v>
      </c>
      <c r="L71" s="1077">
        <v>276105</v>
      </c>
      <c r="M71" s="1077">
        <v>225108</v>
      </c>
      <c r="N71" s="1077">
        <v>3594110</v>
      </c>
    </row>
    <row r="72" spans="1:15">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5">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5">
      <c r="A74" s="229" t="s">
        <v>301</v>
      </c>
      <c r="B74" s="1079">
        <v>268646</v>
      </c>
      <c r="C74" s="1079">
        <v>271510</v>
      </c>
      <c r="D74" s="1079">
        <v>294411</v>
      </c>
      <c r="E74" s="1079">
        <v>319669</v>
      </c>
      <c r="F74" s="1079">
        <v>316678</v>
      </c>
      <c r="G74" s="1079">
        <v>347159</v>
      </c>
      <c r="H74" s="1079">
        <v>341904</v>
      </c>
      <c r="I74" s="1079">
        <v>292017</v>
      </c>
      <c r="J74" s="1079">
        <v>312209</v>
      </c>
      <c r="K74" s="1079">
        <v>328694</v>
      </c>
      <c r="L74" s="1079">
        <v>276105</v>
      </c>
      <c r="M74" s="1079">
        <v>225108</v>
      </c>
      <c r="N74" s="1079">
        <v>3594110</v>
      </c>
    </row>
    <row r="75" spans="1:15">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5">
      <c r="A76" s="228" t="s">
        <v>302</v>
      </c>
      <c r="B76" s="1077">
        <v>5714232.4000000004</v>
      </c>
      <c r="C76" s="1077">
        <v>4191290.84</v>
      </c>
      <c r="D76" s="1077">
        <v>1749983.7800000003</v>
      </c>
      <c r="E76" s="1077">
        <v>1212654.6700000002</v>
      </c>
      <c r="F76" s="1077">
        <v>6226814.040000001</v>
      </c>
      <c r="G76" s="1077">
        <v>1153152.1299999999</v>
      </c>
      <c r="H76" s="1077">
        <v>8955341.0700000003</v>
      </c>
      <c r="I76" s="1077">
        <v>659255.62</v>
      </c>
      <c r="J76" s="1077">
        <v>2214405.2400000002</v>
      </c>
      <c r="K76" s="1077">
        <v>417765.36</v>
      </c>
      <c r="L76" s="1077">
        <v>2539976.94</v>
      </c>
      <c r="M76" s="1077">
        <v>1642238.05</v>
      </c>
      <c r="N76" s="1077">
        <v>36677110.139999993</v>
      </c>
    </row>
    <row r="77" spans="1:15">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5">
      <c r="A78" s="229" t="s">
        <v>432</v>
      </c>
      <c r="B78" s="1079">
        <v>5683273.5700000003</v>
      </c>
      <c r="C78" s="1079">
        <v>4177755.79</v>
      </c>
      <c r="D78" s="1079">
        <v>1538180.32</v>
      </c>
      <c r="E78" s="1079">
        <v>1196543</v>
      </c>
      <c r="F78" s="1079">
        <v>6219844.1500000004</v>
      </c>
      <c r="G78" s="1079">
        <v>1144459</v>
      </c>
      <c r="H78" s="1079">
        <v>8875198.1900000013</v>
      </c>
      <c r="I78" s="1079">
        <v>639964</v>
      </c>
      <c r="J78" s="1079">
        <v>2194919.66</v>
      </c>
      <c r="K78" s="1079">
        <v>408862.66</v>
      </c>
      <c r="L78" s="1079">
        <v>2486093.83</v>
      </c>
      <c r="M78" s="1079">
        <v>1634275.17</v>
      </c>
      <c r="N78" s="1079">
        <v>36199369.340000004</v>
      </c>
    </row>
    <row r="79" spans="1:15">
      <c r="A79" s="231" t="s">
        <v>556</v>
      </c>
      <c r="B79" s="1079">
        <v>935.38</v>
      </c>
      <c r="C79" s="1079">
        <v>12117.76</v>
      </c>
      <c r="D79" s="1079">
        <v>2490.84</v>
      </c>
      <c r="E79" s="1079">
        <v>6733.0499999999993</v>
      </c>
      <c r="F79" s="1079">
        <v>5567.9900000000007</v>
      </c>
      <c r="G79" s="1079">
        <v>5241.75</v>
      </c>
      <c r="H79" s="1079">
        <v>3898.77</v>
      </c>
      <c r="I79" s="1079">
        <v>13791.65</v>
      </c>
      <c r="J79" s="1079">
        <v>8689.0399999999991</v>
      </c>
      <c r="K79" s="1079">
        <v>7679.4900000000007</v>
      </c>
      <c r="L79" s="1079">
        <v>4908.4399999999996</v>
      </c>
      <c r="M79" s="1079">
        <v>5730.29</v>
      </c>
      <c r="N79" s="1079">
        <v>77784.45</v>
      </c>
    </row>
    <row r="80" spans="1:15">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30023.45</v>
      </c>
      <c r="C81" s="1079">
        <v>1417.29</v>
      </c>
      <c r="D81" s="1079">
        <v>209312.62000000002</v>
      </c>
      <c r="E81" s="1079">
        <v>9378.6200000000008</v>
      </c>
      <c r="F81" s="1079">
        <v>1401.9</v>
      </c>
      <c r="G81" s="1079">
        <v>3451.38</v>
      </c>
      <c r="H81" s="1079">
        <v>76244.11</v>
      </c>
      <c r="I81" s="1079">
        <v>5499.9699999999993</v>
      </c>
      <c r="J81" s="1079">
        <v>10796.54</v>
      </c>
      <c r="K81" s="1079">
        <v>1223.21</v>
      </c>
      <c r="L81" s="1079">
        <v>48974.67</v>
      </c>
      <c r="M81" s="1079">
        <v>2232.59</v>
      </c>
      <c r="N81" s="1079">
        <v>399956.35</v>
      </c>
    </row>
    <row r="82" spans="1:14">
      <c r="A82" s="232" t="s">
        <v>122</v>
      </c>
      <c r="B82" s="1121">
        <v>1835444221.1700003</v>
      </c>
      <c r="C82" s="1121">
        <v>1524205423.0899997</v>
      </c>
      <c r="D82" s="1121">
        <v>1772539722.5299997</v>
      </c>
      <c r="E82" s="1121">
        <v>2868802114.1299996</v>
      </c>
      <c r="F82" s="1121">
        <v>1656666210.3099999</v>
      </c>
      <c r="G82" s="1121">
        <v>1683053064.9500003</v>
      </c>
      <c r="H82" s="1121">
        <v>1637418562.8399999</v>
      </c>
      <c r="I82" s="1121">
        <v>1542242198.1499999</v>
      </c>
      <c r="J82" s="1121">
        <v>1685598594.4000001</v>
      </c>
      <c r="K82" s="1121">
        <v>1918825576.73</v>
      </c>
      <c r="L82" s="1121">
        <v>1460234940.5799999</v>
      </c>
      <c r="M82" s="1121">
        <v>1556726470.8800001</v>
      </c>
      <c r="N82" s="1121">
        <v>21141757099.759998</v>
      </c>
    </row>
    <row r="83" spans="1:14">
      <c r="A83" s="233" t="s">
        <v>443</v>
      </c>
    </row>
    <row r="84" spans="1:14">
      <c r="A84" s="155" t="s">
        <v>1628</v>
      </c>
    </row>
    <row r="85" spans="1:14">
      <c r="A85" s="127" t="s">
        <v>559</v>
      </c>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K88"/>
  <sheetViews>
    <sheetView showGridLines="0" zoomScaleNormal="100" workbookViewId="0">
      <pane xSplit="1" ySplit="7" topLeftCell="B63" activePane="bottomRight" state="frozen"/>
      <selection pane="topRight" activeCell="B1" sqref="B1"/>
      <selection pane="bottomLeft" activeCell="A12" sqref="A12"/>
      <selection pane="bottomRight" activeCell="K83" sqref="K83"/>
    </sheetView>
  </sheetViews>
  <sheetFormatPr defaultColWidth="65.140625" defaultRowHeight="12.75"/>
  <cols>
    <col min="1" max="1" width="69.28515625" style="109" customWidth="1"/>
    <col min="2" max="2" width="9" style="109" bestFit="1" customWidth="1"/>
    <col min="3" max="6" width="10.140625" style="109" bestFit="1" customWidth="1"/>
    <col min="7" max="7" width="10.140625" style="217" bestFit="1" customWidth="1"/>
    <col min="8" max="11" width="10.140625" style="109" bestFit="1" customWidth="1"/>
    <col min="12" max="16384" width="65.140625" style="109"/>
  </cols>
  <sheetData>
    <row r="1" spans="1:11">
      <c r="A1" s="364" t="s">
        <v>115</v>
      </c>
      <c r="B1" s="364"/>
      <c r="C1" s="364"/>
      <c r="D1" s="364"/>
      <c r="E1" s="364"/>
      <c r="F1" s="137"/>
      <c r="G1" s="137"/>
      <c r="H1" s="757"/>
      <c r="I1" s="757"/>
      <c r="J1" s="757"/>
      <c r="K1" s="757">
        <v>55</v>
      </c>
    </row>
    <row r="2" spans="1:11">
      <c r="G2" s="323"/>
    </row>
    <row r="3" spans="1:11">
      <c r="G3" s="323"/>
    </row>
    <row r="4" spans="1:11">
      <c r="A4" s="226" t="s">
        <v>20</v>
      </c>
    </row>
    <row r="5" spans="1:11">
      <c r="A5" s="226" t="s">
        <v>1652</v>
      </c>
    </row>
    <row r="6" spans="1:11">
      <c r="A6" s="225" t="s">
        <v>181</v>
      </c>
    </row>
    <row r="7" spans="1:11">
      <c r="A7" s="364" t="s">
        <v>581</v>
      </c>
      <c r="B7" s="232">
        <v>2015</v>
      </c>
      <c r="C7" s="232">
        <v>2016</v>
      </c>
      <c r="D7" s="232">
        <v>2017</v>
      </c>
      <c r="E7" s="232">
        <v>2018</v>
      </c>
      <c r="F7" s="232">
        <v>2019</v>
      </c>
      <c r="G7" s="232">
        <v>2020</v>
      </c>
      <c r="H7" s="227">
        <v>2021</v>
      </c>
      <c r="I7" s="227">
        <v>2022</v>
      </c>
      <c r="J7" s="227">
        <v>2023</v>
      </c>
      <c r="K7" s="227">
        <v>2024</v>
      </c>
    </row>
    <row r="8" spans="1:11">
      <c r="A8" s="387" t="s">
        <v>182</v>
      </c>
      <c r="B8" s="1125">
        <v>4484996818.4099998</v>
      </c>
      <c r="C8" s="1125">
        <v>5421392431.8299999</v>
      </c>
      <c r="D8" s="1125">
        <v>4947683558.9800005</v>
      </c>
      <c r="E8" s="1125">
        <v>5184516631.1900005</v>
      </c>
      <c r="F8" s="1125">
        <v>6427644900.0899992</v>
      </c>
      <c r="G8" s="1125">
        <v>4649437998.2399998</v>
      </c>
      <c r="H8" s="1077">
        <v>7873017741.0900002</v>
      </c>
      <c r="I8" s="1077">
        <v>8452391251.9699993</v>
      </c>
      <c r="J8" s="1077">
        <v>9445512490.5299988</v>
      </c>
      <c r="K8" s="1077">
        <v>10239117947.489998</v>
      </c>
    </row>
    <row r="9" spans="1:11">
      <c r="A9" s="388" t="s">
        <v>297</v>
      </c>
      <c r="B9" s="1126">
        <v>1652501445.1199999</v>
      </c>
      <c r="C9" s="1126">
        <v>2080902478.0699999</v>
      </c>
      <c r="D9" s="1126">
        <v>1779285892.7099998</v>
      </c>
      <c r="E9" s="1126">
        <v>1846775570.1000004</v>
      </c>
      <c r="F9" s="1126">
        <v>2325387402.2600002</v>
      </c>
      <c r="G9" s="1126">
        <v>1963092606.1000001</v>
      </c>
      <c r="H9" s="1077">
        <v>2617362592.4099998</v>
      </c>
      <c r="I9" s="1077">
        <v>2952744464.8699999</v>
      </c>
      <c r="J9" s="1077">
        <v>3363105890.23</v>
      </c>
      <c r="K9" s="1077">
        <v>3896886331.1699996</v>
      </c>
    </row>
    <row r="10" spans="1:11">
      <c r="A10" s="389" t="s">
        <v>505</v>
      </c>
      <c r="B10" s="1127">
        <v>176674546.41999999</v>
      </c>
      <c r="C10" s="1127">
        <v>304194239.95999998</v>
      </c>
      <c r="D10" s="1127">
        <v>219917587.01000002</v>
      </c>
      <c r="E10" s="1127">
        <v>322182841.18000001</v>
      </c>
      <c r="F10" s="1127">
        <v>526496296.78999996</v>
      </c>
      <c r="G10" s="1127">
        <v>280093001.89999998</v>
      </c>
      <c r="H10" s="1079">
        <v>490647872.64999986</v>
      </c>
      <c r="I10" s="1079">
        <v>512729062.67999995</v>
      </c>
      <c r="J10" s="1079">
        <v>588976632.99000001</v>
      </c>
      <c r="K10" s="1079">
        <v>671580093.53000009</v>
      </c>
    </row>
    <row r="11" spans="1:11">
      <c r="A11" s="389" t="s">
        <v>506</v>
      </c>
      <c r="B11" s="1127">
        <v>1025305258.99</v>
      </c>
      <c r="C11" s="1127">
        <v>1219501060.4699998</v>
      </c>
      <c r="D11" s="1127">
        <v>1117737749.79</v>
      </c>
      <c r="E11" s="1127">
        <v>1131709119.4400003</v>
      </c>
      <c r="F11" s="1127">
        <v>1307221128.49</v>
      </c>
      <c r="G11" s="1127">
        <v>1256399148.0599999</v>
      </c>
      <c r="H11" s="1079">
        <v>1605564407.8600001</v>
      </c>
      <c r="I11" s="1079">
        <v>1893159510.5800004</v>
      </c>
      <c r="J11" s="1079">
        <v>2167924720.5599999</v>
      </c>
      <c r="K11" s="1079">
        <v>2530142621.3999996</v>
      </c>
    </row>
    <row r="12" spans="1:11">
      <c r="A12" s="389" t="s">
        <v>507</v>
      </c>
      <c r="B12" s="1127">
        <v>257703806.33000001</v>
      </c>
      <c r="C12" s="1127">
        <v>280500832.91000003</v>
      </c>
      <c r="D12" s="1127">
        <v>262035289.35999998</v>
      </c>
      <c r="E12" s="1127">
        <v>237133658.38999996</v>
      </c>
      <c r="F12" s="1127">
        <v>272243813.23000002</v>
      </c>
      <c r="G12" s="1127">
        <v>256821206.19000006</v>
      </c>
      <c r="H12" s="1079">
        <v>338827113.93000001</v>
      </c>
      <c r="I12" s="1079">
        <v>377373320.05999994</v>
      </c>
      <c r="J12" s="1079">
        <v>407550766.42999995</v>
      </c>
      <c r="K12" s="1079">
        <v>452962972.72000003</v>
      </c>
    </row>
    <row r="13" spans="1:11">
      <c r="A13" s="389" t="s">
        <v>508</v>
      </c>
      <c r="B13" s="1127">
        <v>11629344.690000001</v>
      </c>
      <c r="C13" s="1127">
        <v>12568109.109999999</v>
      </c>
      <c r="D13" s="1127">
        <v>5777291.0599999996</v>
      </c>
      <c r="E13" s="1127">
        <v>5542302.54</v>
      </c>
      <c r="F13" s="1127">
        <v>10380932.669999998</v>
      </c>
      <c r="G13" s="1127">
        <v>10348489</v>
      </c>
      <c r="H13" s="1079">
        <v>10583199.41</v>
      </c>
      <c r="I13" s="1079">
        <v>8627051.1899999995</v>
      </c>
      <c r="J13" s="1079">
        <v>7179424.9000000004</v>
      </c>
      <c r="K13" s="1079">
        <v>10517836.859999998</v>
      </c>
    </row>
    <row r="14" spans="1:11">
      <c r="A14" s="389" t="s">
        <v>509</v>
      </c>
      <c r="B14" s="1127">
        <v>85519577.100000009</v>
      </c>
      <c r="C14" s="1127">
        <v>62009174.399999999</v>
      </c>
      <c r="D14" s="1127">
        <v>86427021.949999988</v>
      </c>
      <c r="E14" s="1127">
        <v>60276176.880000003</v>
      </c>
      <c r="F14" s="1127">
        <v>113794988.92</v>
      </c>
      <c r="G14" s="1127">
        <v>66756877.389999986</v>
      </c>
      <c r="H14" s="1079">
        <v>64208832</v>
      </c>
      <c r="I14" s="1079">
        <v>71298917.870000005</v>
      </c>
      <c r="J14" s="1079">
        <v>72970568.469999999</v>
      </c>
      <c r="K14" s="1079">
        <v>83401248.349999994</v>
      </c>
    </row>
    <row r="15" spans="1:11">
      <c r="A15" s="389" t="s">
        <v>510</v>
      </c>
      <c r="B15" s="1127">
        <v>37733561.980000004</v>
      </c>
      <c r="C15" s="1127">
        <v>150694880.52000001</v>
      </c>
      <c r="D15" s="1127">
        <v>34408460.539999999</v>
      </c>
      <c r="E15" s="1127">
        <v>33035043.150000002</v>
      </c>
      <c r="F15" s="1127">
        <v>39297994.590000004</v>
      </c>
      <c r="G15" s="1127">
        <v>39105242.68</v>
      </c>
      <c r="H15" s="1079">
        <v>41488527.329999998</v>
      </c>
      <c r="I15" s="1079">
        <v>49161556.430000007</v>
      </c>
      <c r="J15" s="1079">
        <v>61878659.059999987</v>
      </c>
      <c r="K15" s="1079">
        <v>73638340.089999989</v>
      </c>
    </row>
    <row r="16" spans="1:11">
      <c r="A16" s="389" t="s">
        <v>511</v>
      </c>
      <c r="B16" s="1127">
        <v>57935349.610000007</v>
      </c>
      <c r="C16" s="1127">
        <v>51434180.699999996</v>
      </c>
      <c r="D16" s="1127">
        <v>52982493</v>
      </c>
      <c r="E16" s="1127">
        <v>56896428.519999981</v>
      </c>
      <c r="F16" s="1127">
        <v>55952247.570000008</v>
      </c>
      <c r="G16" s="1127">
        <v>53568640.88000001</v>
      </c>
      <c r="H16" s="1079">
        <v>66042639.230000004</v>
      </c>
      <c r="I16" s="1079">
        <v>40395046.06000001</v>
      </c>
      <c r="J16" s="1079">
        <v>56625117.819999993</v>
      </c>
      <c r="K16" s="1079">
        <v>74643218.219999999</v>
      </c>
    </row>
    <row r="17" spans="1:11">
      <c r="A17" s="388" t="s">
        <v>288</v>
      </c>
      <c r="B17" s="1126">
        <v>1993738156.3599999</v>
      </c>
      <c r="C17" s="1126">
        <v>2253302894.0900002</v>
      </c>
      <c r="D17" s="1126">
        <v>2344221679.29</v>
      </c>
      <c r="E17" s="1126">
        <v>2419437961.3600006</v>
      </c>
      <c r="F17" s="1126">
        <v>2974180102.4899998</v>
      </c>
      <c r="G17" s="1126">
        <v>1968406577.9599998</v>
      </c>
      <c r="H17" s="1077">
        <v>3827818859.6799998</v>
      </c>
      <c r="I17" s="1077">
        <v>4255657951.6300011</v>
      </c>
      <c r="J17" s="1077">
        <v>4730893007.0200005</v>
      </c>
      <c r="K17" s="1077">
        <v>4944556437.9199991</v>
      </c>
    </row>
    <row r="18" spans="1:11">
      <c r="A18" s="389" t="s">
        <v>512</v>
      </c>
      <c r="B18" s="1127">
        <v>1914222862.02</v>
      </c>
      <c r="C18" s="1127">
        <v>2178514503.3200002</v>
      </c>
      <c r="D18" s="1127">
        <v>2288230003.4200001</v>
      </c>
      <c r="E18" s="1127">
        <v>2367635491.0600004</v>
      </c>
      <c r="F18" s="1127">
        <v>2924654771.9699998</v>
      </c>
      <c r="G18" s="1127">
        <v>1946324417.6399999</v>
      </c>
      <c r="H18" s="1079">
        <v>3784326598.0400004</v>
      </c>
      <c r="I18" s="1079">
        <v>4208697980.1599998</v>
      </c>
      <c r="J18" s="1079">
        <v>4687991197.2600002</v>
      </c>
      <c r="K18" s="1079">
        <v>4906774329.5299997</v>
      </c>
    </row>
    <row r="19" spans="1:11">
      <c r="A19" s="389" t="s">
        <v>513</v>
      </c>
      <c r="B19" s="1127">
        <v>0</v>
      </c>
      <c r="C19" s="1127">
        <v>0</v>
      </c>
      <c r="D19" s="1127">
        <v>0</v>
      </c>
      <c r="E19" s="1127">
        <v>0</v>
      </c>
      <c r="F19" s="1127">
        <v>0</v>
      </c>
      <c r="G19" s="1127">
        <v>0</v>
      </c>
      <c r="H19" s="1079">
        <v>0</v>
      </c>
      <c r="I19" s="1079">
        <v>0</v>
      </c>
      <c r="J19" s="1079">
        <v>0</v>
      </c>
      <c r="K19" s="1079">
        <v>0</v>
      </c>
    </row>
    <row r="20" spans="1:11">
      <c r="A20" s="389" t="s">
        <v>514</v>
      </c>
      <c r="B20" s="1127">
        <v>0</v>
      </c>
      <c r="C20" s="1127">
        <v>0</v>
      </c>
      <c r="D20" s="1127">
        <v>0</v>
      </c>
      <c r="E20" s="1127">
        <v>0</v>
      </c>
      <c r="F20" s="1127">
        <v>0</v>
      </c>
      <c r="G20" s="1127">
        <v>0</v>
      </c>
      <c r="H20" s="1079">
        <v>0</v>
      </c>
      <c r="I20" s="1079">
        <v>0</v>
      </c>
      <c r="J20" s="1079">
        <v>0</v>
      </c>
      <c r="K20" s="1079">
        <v>0</v>
      </c>
    </row>
    <row r="21" spans="1:11">
      <c r="A21" s="389" t="s">
        <v>515</v>
      </c>
      <c r="B21" s="1127">
        <v>2232052.3000000003</v>
      </c>
      <c r="C21" s="1127">
        <v>5062984.7700000005</v>
      </c>
      <c r="D21" s="1127">
        <v>8879619.8499999996</v>
      </c>
      <c r="E21" s="1127">
        <v>4761930.59</v>
      </c>
      <c r="F21" s="1127">
        <v>3465073.67</v>
      </c>
      <c r="G21" s="1127">
        <v>2756376.48</v>
      </c>
      <c r="H21" s="1079">
        <v>7554343.0599999987</v>
      </c>
      <c r="I21" s="1079">
        <v>8571933.8600000013</v>
      </c>
      <c r="J21" s="1079">
        <v>7408513.2600000007</v>
      </c>
      <c r="K21" s="1079">
        <v>3124687.0300000003</v>
      </c>
    </row>
    <row r="22" spans="1:11">
      <c r="A22" s="389" t="s">
        <v>516</v>
      </c>
      <c r="B22" s="1127">
        <v>8756412.8599999994</v>
      </c>
      <c r="C22" s="1127">
        <v>8483542.4199999999</v>
      </c>
      <c r="D22" s="1127">
        <v>8994702.0799999982</v>
      </c>
      <c r="E22" s="1127">
        <v>8315031.1699999999</v>
      </c>
      <c r="F22" s="1127">
        <v>6119580.8900000006</v>
      </c>
      <c r="G22" s="1127">
        <v>3106837.38</v>
      </c>
      <c r="H22" s="1079">
        <v>5265282.9899999993</v>
      </c>
      <c r="I22" s="1079">
        <v>11137634.57</v>
      </c>
      <c r="J22" s="1079">
        <v>9381206.6700000018</v>
      </c>
      <c r="K22" s="1079">
        <v>8367872.7499999991</v>
      </c>
    </row>
    <row r="23" spans="1:11">
      <c r="A23" s="389" t="s">
        <v>517</v>
      </c>
      <c r="B23" s="1127">
        <v>34299155.729999997</v>
      </c>
      <c r="C23" s="1127">
        <v>36317494.200000003</v>
      </c>
      <c r="D23" s="1127">
        <v>30553120</v>
      </c>
      <c r="E23" s="1127">
        <v>36266759.099999994</v>
      </c>
      <c r="F23" s="1127">
        <v>37237189.600000001</v>
      </c>
      <c r="G23" s="1127">
        <v>12574271.300000001</v>
      </c>
      <c r="H23" s="1079">
        <v>23030950.41</v>
      </c>
      <c r="I23" s="1079">
        <v>24320234.899999999</v>
      </c>
      <c r="J23" s="1079">
        <v>19377350.039999999</v>
      </c>
      <c r="K23" s="1079">
        <v>19095676.599999998</v>
      </c>
    </row>
    <row r="24" spans="1:11">
      <c r="A24" s="389" t="s">
        <v>518</v>
      </c>
      <c r="B24" s="1127">
        <v>7560192.7499999991</v>
      </c>
      <c r="C24" s="1127">
        <v>8507768.3199999984</v>
      </c>
      <c r="D24" s="1127">
        <v>2416148.0499999998</v>
      </c>
      <c r="E24" s="1127">
        <v>1103914.5800000003</v>
      </c>
      <c r="F24" s="1127">
        <v>348121.58000000007</v>
      </c>
      <c r="G24" s="1127">
        <v>35493.360000000001</v>
      </c>
      <c r="H24" s="1079">
        <v>116555.40999999999</v>
      </c>
      <c r="I24" s="1079">
        <v>366835.03</v>
      </c>
      <c r="J24" s="1079">
        <v>1013841.9800000001</v>
      </c>
      <c r="K24" s="1079">
        <v>206922.54</v>
      </c>
    </row>
    <row r="25" spans="1:11">
      <c r="A25" s="389" t="s">
        <v>519</v>
      </c>
      <c r="B25" s="1127">
        <v>19584725.449999999</v>
      </c>
      <c r="C25" s="1127">
        <v>8449993.2300000004</v>
      </c>
      <c r="D25" s="1127">
        <v>2934179.8699999996</v>
      </c>
      <c r="E25" s="1127">
        <v>414935.11</v>
      </c>
      <c r="F25" s="1127">
        <v>1541369.59</v>
      </c>
      <c r="G25" s="1127">
        <v>1897540.2</v>
      </c>
      <c r="H25" s="1079">
        <v>5791797.5</v>
      </c>
      <c r="I25" s="1079">
        <v>194688.3</v>
      </c>
      <c r="J25" s="1079">
        <v>245699.26000000004</v>
      </c>
      <c r="K25" s="1079">
        <v>110787.23000000001</v>
      </c>
    </row>
    <row r="26" spans="1:11">
      <c r="A26" s="389" t="s">
        <v>520</v>
      </c>
      <c r="B26" s="1127">
        <v>7082755.2499999991</v>
      </c>
      <c r="C26" s="1127">
        <v>7966607.8300000001</v>
      </c>
      <c r="D26" s="1127">
        <v>2213906.02</v>
      </c>
      <c r="E26" s="1127">
        <v>939899.74999999988</v>
      </c>
      <c r="F26" s="1127">
        <v>813995.19</v>
      </c>
      <c r="G26" s="1127">
        <v>1711641.6000000001</v>
      </c>
      <c r="H26" s="1079">
        <v>1733332.27</v>
      </c>
      <c r="I26" s="1079">
        <v>2368644.81</v>
      </c>
      <c r="J26" s="1079">
        <v>5475198.5500000007</v>
      </c>
      <c r="K26" s="1079">
        <v>6876162.2399999993</v>
      </c>
    </row>
    <row r="27" spans="1:11">
      <c r="A27" s="388" t="s">
        <v>287</v>
      </c>
      <c r="B27" s="1126">
        <v>750519731.84000003</v>
      </c>
      <c r="C27" s="1126">
        <v>988087784.91999996</v>
      </c>
      <c r="D27" s="1126">
        <v>706552929.98000014</v>
      </c>
      <c r="E27" s="1126">
        <v>752064674.28999996</v>
      </c>
      <c r="F27" s="1126">
        <v>893543352.98000002</v>
      </c>
      <c r="G27" s="1126">
        <v>635753888.63</v>
      </c>
      <c r="H27" s="1077">
        <v>1315662536.1500001</v>
      </c>
      <c r="I27" s="1077">
        <v>1107027185.9000001</v>
      </c>
      <c r="J27" s="1077">
        <v>1174582060.48</v>
      </c>
      <c r="K27" s="1077">
        <v>1219570275.0699999</v>
      </c>
    </row>
    <row r="28" spans="1:11">
      <c r="A28" s="389" t="s">
        <v>521</v>
      </c>
      <c r="B28" s="1127">
        <v>57719984.379999988</v>
      </c>
      <c r="C28" s="1127">
        <v>110528202.56999998</v>
      </c>
      <c r="D28" s="1127">
        <v>86843791.140000001</v>
      </c>
      <c r="E28" s="1127">
        <v>109094054.92999999</v>
      </c>
      <c r="F28" s="1127">
        <v>188445622.20999998</v>
      </c>
      <c r="G28" s="1127">
        <v>115120050.28999999</v>
      </c>
      <c r="H28" s="1079">
        <v>207097660.76999998</v>
      </c>
      <c r="I28" s="1079">
        <v>122283003.30999997</v>
      </c>
      <c r="J28" s="1079">
        <v>158149214.06</v>
      </c>
      <c r="K28" s="1079">
        <v>262036097.60999995</v>
      </c>
    </row>
    <row r="29" spans="1:11">
      <c r="A29" s="389" t="s">
        <v>522</v>
      </c>
      <c r="B29" s="1127">
        <v>29358535.970000003</v>
      </c>
      <c r="C29" s="1127">
        <v>43245559.430000007</v>
      </c>
      <c r="D29" s="1127">
        <v>23580046.440000001</v>
      </c>
      <c r="E29" s="1127">
        <v>8281490.1500000013</v>
      </c>
      <c r="F29" s="1127">
        <v>26468657.580000002</v>
      </c>
      <c r="G29" s="1127">
        <v>14123321.620000001</v>
      </c>
      <c r="H29" s="1079">
        <v>35871504.140000001</v>
      </c>
      <c r="I29" s="1079">
        <v>40597707.029999994</v>
      </c>
      <c r="J29" s="1079">
        <v>21578674.420000002</v>
      </c>
      <c r="K29" s="1079">
        <v>21756871.84</v>
      </c>
    </row>
    <row r="30" spans="1:11">
      <c r="A30" s="389" t="s">
        <v>523</v>
      </c>
      <c r="B30" s="1127">
        <v>160003321.93000001</v>
      </c>
      <c r="C30" s="1127">
        <v>317946052.27999997</v>
      </c>
      <c r="D30" s="1127">
        <v>147159362.53000003</v>
      </c>
      <c r="E30" s="1127">
        <v>215880207.63999999</v>
      </c>
      <c r="F30" s="1127">
        <v>246683053.81999999</v>
      </c>
      <c r="G30" s="1127">
        <v>212284616.49000001</v>
      </c>
      <c r="H30" s="1079">
        <v>320984493.19</v>
      </c>
      <c r="I30" s="1079">
        <v>512256683.02000004</v>
      </c>
      <c r="J30" s="1079">
        <v>437524208.85999995</v>
      </c>
      <c r="K30" s="1079">
        <v>262694272.05000001</v>
      </c>
    </row>
    <row r="31" spans="1:11">
      <c r="A31" s="389" t="s">
        <v>524</v>
      </c>
      <c r="B31" s="1127">
        <v>17460948.199999999</v>
      </c>
      <c r="C31" s="1127">
        <v>16795176.899999999</v>
      </c>
      <c r="D31" s="1127">
        <v>17109124.129999999</v>
      </c>
      <c r="E31" s="1127">
        <v>17219431.210000001</v>
      </c>
      <c r="F31" s="1127">
        <v>17112215.450000003</v>
      </c>
      <c r="G31" s="1127">
        <v>11855967.07</v>
      </c>
      <c r="H31" s="1079">
        <v>16996933.219999999</v>
      </c>
      <c r="I31" s="1079">
        <v>15747369.120000001</v>
      </c>
      <c r="J31" s="1079">
        <v>16071765.780000001</v>
      </c>
      <c r="K31" s="1079">
        <v>15788150.980000002</v>
      </c>
    </row>
    <row r="32" spans="1:11">
      <c r="A32" s="389" t="s">
        <v>525</v>
      </c>
      <c r="B32" s="1127">
        <v>97186538.370000005</v>
      </c>
      <c r="C32" s="1127">
        <v>105179576</v>
      </c>
      <c r="D32" s="1127">
        <v>108064367</v>
      </c>
      <c r="E32" s="1127">
        <v>109490201</v>
      </c>
      <c r="F32" s="1127">
        <v>114896605</v>
      </c>
      <c r="G32" s="1127">
        <v>44970450.189999998</v>
      </c>
      <c r="H32" s="1079">
        <v>100960660.59999999</v>
      </c>
      <c r="I32" s="1079">
        <v>97463400.400000006</v>
      </c>
      <c r="J32" s="1079">
        <v>97107690.480000004</v>
      </c>
      <c r="K32" s="1079">
        <v>100634848</v>
      </c>
    </row>
    <row r="33" spans="1:11">
      <c r="A33" s="389" t="s">
        <v>526</v>
      </c>
      <c r="B33" s="1127">
        <v>243004179.43000004</v>
      </c>
      <c r="C33" s="1127">
        <v>241104449.5</v>
      </c>
      <c r="D33" s="1127">
        <v>191441457.18000001</v>
      </c>
      <c r="E33" s="1127">
        <v>142699616.38</v>
      </c>
      <c r="F33" s="1127">
        <v>139605018.17000002</v>
      </c>
      <c r="G33" s="1127">
        <v>99659386.589999989</v>
      </c>
      <c r="H33" s="1079">
        <v>141079736.64999998</v>
      </c>
      <c r="I33" s="1079">
        <v>93379292.390000015</v>
      </c>
      <c r="J33" s="1079">
        <v>123745453.29000002</v>
      </c>
      <c r="K33" s="1079">
        <v>109202542.40999998</v>
      </c>
    </row>
    <row r="34" spans="1:11">
      <c r="A34" s="389" t="s">
        <v>527</v>
      </c>
      <c r="B34" s="1127">
        <v>97182612.88000001</v>
      </c>
      <c r="C34" s="1127">
        <v>102652547.63000001</v>
      </c>
      <c r="D34" s="1127">
        <v>95071284.699999988</v>
      </c>
      <c r="E34" s="1127">
        <v>90582117.320000023</v>
      </c>
      <c r="F34" s="1127">
        <v>101943485.35000001</v>
      </c>
      <c r="G34" s="1127">
        <v>83462027.76000002</v>
      </c>
      <c r="H34" s="1079">
        <v>111615009.67000002</v>
      </c>
      <c r="I34" s="1079">
        <v>147743916.74000001</v>
      </c>
      <c r="J34" s="1079">
        <v>0</v>
      </c>
      <c r="K34" s="1079">
        <v>0</v>
      </c>
    </row>
    <row r="35" spans="1:11">
      <c r="A35" s="389" t="s">
        <v>528</v>
      </c>
      <c r="B35" s="1127">
        <v>48603610.68</v>
      </c>
      <c r="C35" s="1127">
        <v>50636220.610000007</v>
      </c>
      <c r="D35" s="1127">
        <v>37283496.859999999</v>
      </c>
      <c r="E35" s="1127">
        <v>58817555.659999996</v>
      </c>
      <c r="F35" s="1127">
        <v>58388695.400000006</v>
      </c>
      <c r="G35" s="1127">
        <v>54278068.620000005</v>
      </c>
      <c r="H35" s="1079">
        <v>381056537.91000003</v>
      </c>
      <c r="I35" s="1079">
        <v>77555813.890000001</v>
      </c>
      <c r="J35" s="1079">
        <v>320405053.58999997</v>
      </c>
      <c r="K35" s="1079">
        <v>447457492.17999995</v>
      </c>
    </row>
    <row r="36" spans="1:11">
      <c r="A36" s="388" t="s">
        <v>285</v>
      </c>
      <c r="B36" s="1126">
        <v>88237485.090000004</v>
      </c>
      <c r="C36" s="1126">
        <v>99099274.750000015</v>
      </c>
      <c r="D36" s="1126">
        <v>117623057</v>
      </c>
      <c r="E36" s="1126">
        <v>166238425.43999994</v>
      </c>
      <c r="F36" s="1126">
        <v>234534042.36000001</v>
      </c>
      <c r="G36" s="1126">
        <v>82184925.549999982</v>
      </c>
      <c r="H36" s="1077">
        <v>112173752.84999999</v>
      </c>
      <c r="I36" s="1077">
        <v>136961649.56999999</v>
      </c>
      <c r="J36" s="1077">
        <v>176931532.79999998</v>
      </c>
      <c r="K36" s="1077">
        <v>178104903.33000004</v>
      </c>
    </row>
    <row r="37" spans="1:11">
      <c r="A37" s="387" t="s">
        <v>184</v>
      </c>
      <c r="B37" s="1125">
        <v>1390557066.9000003</v>
      </c>
      <c r="C37" s="1125">
        <v>1457215724.4000003</v>
      </c>
      <c r="D37" s="1125">
        <v>1619580223.51</v>
      </c>
      <c r="E37" s="1125">
        <v>1840136956.7799997</v>
      </c>
      <c r="F37" s="1125">
        <v>2153802226.5300002</v>
      </c>
      <c r="G37" s="1125">
        <v>1522177636.8399999</v>
      </c>
      <c r="H37" s="1077">
        <v>3433562066.4299998</v>
      </c>
      <c r="I37" s="1077">
        <v>3008493268.4500003</v>
      </c>
      <c r="J37" s="1077">
        <v>3045105403.9200001</v>
      </c>
      <c r="K37" s="1077">
        <v>3153541312.1700001</v>
      </c>
    </row>
    <row r="38" spans="1:11">
      <c r="A38" s="389" t="s">
        <v>529</v>
      </c>
      <c r="B38" s="1127">
        <v>553693019.63999999</v>
      </c>
      <c r="C38" s="1127">
        <v>624839009.86000001</v>
      </c>
      <c r="D38" s="1127">
        <v>611863573.48000002</v>
      </c>
      <c r="E38" s="1127">
        <v>661776169.38</v>
      </c>
      <c r="F38" s="1127">
        <v>773407128.32999992</v>
      </c>
      <c r="G38" s="1127">
        <v>552217749.98000002</v>
      </c>
      <c r="H38" s="1079">
        <v>1506170183.1300001</v>
      </c>
      <c r="I38" s="1079">
        <v>1071636806.3699999</v>
      </c>
      <c r="J38" s="1079">
        <v>1080278458.3</v>
      </c>
      <c r="K38" s="1079">
        <v>1199434507.5799999</v>
      </c>
    </row>
    <row r="39" spans="1:11">
      <c r="A39" s="389" t="s">
        <v>530</v>
      </c>
      <c r="B39" s="1127">
        <v>362830156.48000002</v>
      </c>
      <c r="C39" s="1127">
        <v>334822024.61000001</v>
      </c>
      <c r="D39" s="1127">
        <v>429376701.89999998</v>
      </c>
      <c r="E39" s="1127">
        <v>471918881.45999998</v>
      </c>
      <c r="F39" s="1127">
        <v>638153143.34000015</v>
      </c>
      <c r="G39" s="1127">
        <v>440994544.84000003</v>
      </c>
      <c r="H39" s="1079">
        <v>881275307.81999993</v>
      </c>
      <c r="I39" s="1079">
        <v>925663603.63999999</v>
      </c>
      <c r="J39" s="1079">
        <v>930830315.24999988</v>
      </c>
      <c r="K39" s="1079">
        <v>1023823827.23</v>
      </c>
    </row>
    <row r="40" spans="1:11">
      <c r="A40" s="389" t="s">
        <v>531</v>
      </c>
      <c r="B40" s="1127">
        <v>237057462.93999997</v>
      </c>
      <c r="C40" s="1127">
        <v>243085652.22999999</v>
      </c>
      <c r="D40" s="1127">
        <v>274732726.62999994</v>
      </c>
      <c r="E40" s="1127">
        <v>308086383.43000007</v>
      </c>
      <c r="F40" s="1127">
        <v>356139148.11000007</v>
      </c>
      <c r="G40" s="1127">
        <v>335162868.20000005</v>
      </c>
      <c r="H40" s="1079">
        <v>493511003.75</v>
      </c>
      <c r="I40" s="1079">
        <v>469108362.94999993</v>
      </c>
      <c r="J40" s="1079">
        <v>571509810.80999994</v>
      </c>
      <c r="K40" s="1079">
        <v>528314508.24000007</v>
      </c>
    </row>
    <row r="41" spans="1:11">
      <c r="A41" s="389" t="s">
        <v>532</v>
      </c>
      <c r="B41" s="1127">
        <v>58505575.880000003</v>
      </c>
      <c r="C41" s="1127">
        <v>55968675.169999994</v>
      </c>
      <c r="D41" s="1127">
        <v>33298918.289999999</v>
      </c>
      <c r="E41" s="1127">
        <v>56397699.760000005</v>
      </c>
      <c r="F41" s="1127">
        <v>57260257.410000004</v>
      </c>
      <c r="G41" s="1127">
        <v>51149850.320000008</v>
      </c>
      <c r="H41" s="1079">
        <v>185091966.35000002</v>
      </c>
      <c r="I41" s="1079">
        <v>152502899.47000003</v>
      </c>
      <c r="J41" s="1079">
        <v>146767769.66</v>
      </c>
      <c r="K41" s="1079">
        <v>150371125.66</v>
      </c>
    </row>
    <row r="42" spans="1:11" s="115" customFormat="1">
      <c r="A42" s="389" t="s">
        <v>533</v>
      </c>
      <c r="B42" s="1127">
        <v>0</v>
      </c>
      <c r="C42" s="1127">
        <v>0</v>
      </c>
      <c r="D42" s="1127">
        <v>664293.47</v>
      </c>
      <c r="E42" s="1127">
        <v>2026605.4399999997</v>
      </c>
      <c r="F42" s="1127">
        <v>3924979.3900000006</v>
      </c>
      <c r="G42" s="1127">
        <v>5103859.120000001</v>
      </c>
      <c r="H42" s="1079">
        <v>0</v>
      </c>
      <c r="I42" s="1079">
        <v>0</v>
      </c>
      <c r="J42" s="1079">
        <v>0</v>
      </c>
      <c r="K42" s="1079">
        <v>0</v>
      </c>
    </row>
    <row r="43" spans="1:11">
      <c r="A43" s="389" t="s">
        <v>534</v>
      </c>
      <c r="B43" s="1127">
        <v>71196183.129999995</v>
      </c>
      <c r="C43" s="1127">
        <v>83542888.400000006</v>
      </c>
      <c r="D43" s="1127">
        <v>91898503.590000004</v>
      </c>
      <c r="E43" s="1127">
        <v>89037996.020000011</v>
      </c>
      <c r="F43" s="1127">
        <v>70188638.010000005</v>
      </c>
      <c r="G43" s="1127">
        <v>42438993.68</v>
      </c>
      <c r="H43" s="1079">
        <v>101948218.95999999</v>
      </c>
      <c r="I43" s="1079">
        <v>69003365.030000001</v>
      </c>
      <c r="J43" s="1079">
        <v>64792093.200000003</v>
      </c>
      <c r="K43" s="1079">
        <v>1590148.5300000003</v>
      </c>
    </row>
    <row r="44" spans="1:11">
      <c r="A44" s="389" t="s">
        <v>535</v>
      </c>
      <c r="B44" s="1127">
        <v>31659225.380000003</v>
      </c>
      <c r="C44" s="1127">
        <v>20201996.16</v>
      </c>
      <c r="D44" s="1127">
        <v>26049774</v>
      </c>
      <c r="E44" s="1127">
        <v>59712078.559999995</v>
      </c>
      <c r="F44" s="1127">
        <v>61696113.619999997</v>
      </c>
      <c r="G44" s="1127">
        <v>17469565.800000001</v>
      </c>
      <c r="H44" s="1079">
        <v>88567795.950000003</v>
      </c>
      <c r="I44" s="1079">
        <v>135096486.53</v>
      </c>
      <c r="J44" s="1079">
        <v>72808081.589999989</v>
      </c>
      <c r="K44" s="1079">
        <v>44810950.120000005</v>
      </c>
    </row>
    <row r="45" spans="1:11">
      <c r="A45" s="389" t="s">
        <v>536</v>
      </c>
      <c r="B45" s="1127">
        <v>1318268.93</v>
      </c>
      <c r="C45" s="1127">
        <v>1549855.95</v>
      </c>
      <c r="D45" s="1127">
        <v>2033287.4000000001</v>
      </c>
      <c r="E45" s="1127">
        <v>3433017.6199999996</v>
      </c>
      <c r="F45" s="1127">
        <v>5281927.6500000004</v>
      </c>
      <c r="G45" s="1127">
        <v>3813065.1799999997</v>
      </c>
      <c r="H45" s="1079">
        <v>12827768.859999998</v>
      </c>
      <c r="I45" s="1079">
        <v>8113966.2200000007</v>
      </c>
      <c r="J45" s="1079">
        <v>8365256.6199999982</v>
      </c>
      <c r="K45" s="1079">
        <v>16333361.539999999</v>
      </c>
    </row>
    <row r="46" spans="1:11">
      <c r="A46" s="389" t="s">
        <v>537</v>
      </c>
      <c r="B46" s="1127">
        <v>74297174.519999996</v>
      </c>
      <c r="C46" s="1127">
        <v>93205622.019999996</v>
      </c>
      <c r="D46" s="1127">
        <v>149662444.75</v>
      </c>
      <c r="E46" s="1127">
        <v>187748125.10999998</v>
      </c>
      <c r="F46" s="1127">
        <v>187750890.66999999</v>
      </c>
      <c r="G46" s="1127">
        <v>73827139.720000029</v>
      </c>
      <c r="H46" s="1079">
        <v>164169821.61000001</v>
      </c>
      <c r="I46" s="1079">
        <v>177367778.24000001</v>
      </c>
      <c r="J46" s="1079">
        <v>169753618.49000001</v>
      </c>
      <c r="K46" s="1079">
        <v>188862883.27000001</v>
      </c>
    </row>
    <row r="47" spans="1:11">
      <c r="A47" s="387" t="s">
        <v>299</v>
      </c>
      <c r="B47" s="1125">
        <v>4056307866.6299992</v>
      </c>
      <c r="C47" s="1125">
        <v>4125350790.769999</v>
      </c>
      <c r="D47" s="1125">
        <v>3918968880.8000007</v>
      </c>
      <c r="E47" s="1125">
        <v>4372795650.9899998</v>
      </c>
      <c r="F47" s="1125">
        <v>4961403087.579999</v>
      </c>
      <c r="G47" s="1125">
        <v>4162826464.5099998</v>
      </c>
      <c r="H47" s="1077">
        <v>5520202675.0499992</v>
      </c>
      <c r="I47" s="1077">
        <v>6073874327.3100004</v>
      </c>
      <c r="J47" s="1077">
        <v>7527573251.8299999</v>
      </c>
      <c r="K47" s="1077">
        <v>7640602214.3800001</v>
      </c>
    </row>
    <row r="48" spans="1:11">
      <c r="A48" s="388" t="s">
        <v>300</v>
      </c>
      <c r="B48" s="1126">
        <v>3678555827.7499995</v>
      </c>
      <c r="C48" s="1126">
        <v>3775357583.3199992</v>
      </c>
      <c r="D48" s="1126">
        <v>3564677089.9700007</v>
      </c>
      <c r="E48" s="1126">
        <v>4012508059.3499999</v>
      </c>
      <c r="F48" s="1126">
        <v>4527801411.7399998</v>
      </c>
      <c r="G48" s="1126">
        <v>3696483038.5999999</v>
      </c>
      <c r="H48" s="1077">
        <v>4978416887.5900002</v>
      </c>
      <c r="I48" s="1077">
        <v>5479992144.6000004</v>
      </c>
      <c r="J48" s="1077">
        <v>6533594285.2300005</v>
      </c>
      <c r="K48" s="1077">
        <v>6581309903.7699995</v>
      </c>
    </row>
    <row r="49" spans="1:11">
      <c r="A49" s="389" t="s">
        <v>538</v>
      </c>
      <c r="B49" s="1127">
        <v>3678555827.7499995</v>
      </c>
      <c r="C49" s="1127">
        <v>3775357583.3199992</v>
      </c>
      <c r="D49" s="1127">
        <v>3564677089.9700007</v>
      </c>
      <c r="E49" s="1127">
        <v>4012508059.3499999</v>
      </c>
      <c r="F49" s="1127">
        <v>4527801411.7399998</v>
      </c>
      <c r="G49" s="1127">
        <v>3696483038.5999999</v>
      </c>
      <c r="H49" s="1079">
        <v>4978416887.5900002</v>
      </c>
      <c r="I49" s="1079">
        <v>5479992144.6000004</v>
      </c>
      <c r="J49" s="1079">
        <v>6533594285.2300005</v>
      </c>
      <c r="K49" s="1079">
        <v>6581309903.7699995</v>
      </c>
    </row>
    <row r="50" spans="1:11">
      <c r="A50" s="388" t="s">
        <v>290</v>
      </c>
      <c r="B50" s="1126">
        <v>147923037.34999999</v>
      </c>
      <c r="C50" s="1126">
        <v>110276748.94</v>
      </c>
      <c r="D50" s="1126">
        <v>86856356.879999995</v>
      </c>
      <c r="E50" s="1126">
        <v>95388194.799999997</v>
      </c>
      <c r="F50" s="1126">
        <v>112076018.90000001</v>
      </c>
      <c r="G50" s="1126">
        <v>122086069.92</v>
      </c>
      <c r="H50" s="1077">
        <v>166992632.19</v>
      </c>
      <c r="I50" s="1077">
        <v>31208285.220000006</v>
      </c>
      <c r="J50" s="1077">
        <v>15901479.600000001</v>
      </c>
      <c r="K50" s="1077">
        <v>59082320.290000007</v>
      </c>
    </row>
    <row r="51" spans="1:11">
      <c r="A51" s="389" t="s">
        <v>539</v>
      </c>
      <c r="B51" s="1127">
        <v>0</v>
      </c>
      <c r="C51" s="1127">
        <v>0</v>
      </c>
      <c r="D51" s="1127">
        <v>0</v>
      </c>
      <c r="E51" s="1127">
        <v>0</v>
      </c>
      <c r="F51" s="1127">
        <v>0</v>
      </c>
      <c r="G51" s="1127">
        <v>0</v>
      </c>
      <c r="H51" s="1079">
        <v>0</v>
      </c>
      <c r="I51" s="1079">
        <v>0</v>
      </c>
      <c r="J51" s="1079">
        <v>0</v>
      </c>
      <c r="K51" s="1079">
        <v>0</v>
      </c>
    </row>
    <row r="52" spans="1:11">
      <c r="A52" s="389" t="s">
        <v>540</v>
      </c>
      <c r="B52" s="1127">
        <v>0</v>
      </c>
      <c r="C52" s="1127">
        <v>0</v>
      </c>
      <c r="D52" s="1127">
        <v>0</v>
      </c>
      <c r="E52" s="1127">
        <v>0</v>
      </c>
      <c r="F52" s="1127">
        <v>0</v>
      </c>
      <c r="G52" s="1127">
        <v>0</v>
      </c>
      <c r="H52" s="1079">
        <v>0</v>
      </c>
      <c r="I52" s="1079">
        <v>0</v>
      </c>
      <c r="J52" s="1079">
        <v>0</v>
      </c>
      <c r="K52" s="1079">
        <v>0</v>
      </c>
    </row>
    <row r="53" spans="1:11">
      <c r="A53" s="389" t="s">
        <v>541</v>
      </c>
      <c r="B53" s="1127">
        <v>0</v>
      </c>
      <c r="C53" s="1127">
        <v>0</v>
      </c>
      <c r="D53" s="1127">
        <v>0</v>
      </c>
      <c r="E53" s="1127">
        <v>0</v>
      </c>
      <c r="F53" s="1127">
        <v>0</v>
      </c>
      <c r="G53" s="1127">
        <v>0</v>
      </c>
      <c r="H53" s="1079">
        <v>0</v>
      </c>
      <c r="I53" s="1079">
        <v>0</v>
      </c>
      <c r="J53" s="1079">
        <v>0</v>
      </c>
      <c r="K53" s="1079">
        <v>0</v>
      </c>
    </row>
    <row r="54" spans="1:11">
      <c r="A54" s="389" t="s">
        <v>542</v>
      </c>
      <c r="B54" s="1127">
        <v>0</v>
      </c>
      <c r="C54" s="1127">
        <v>0</v>
      </c>
      <c r="D54" s="1127">
        <v>0</v>
      </c>
      <c r="E54" s="1127">
        <v>0</v>
      </c>
      <c r="F54" s="1127">
        <v>0</v>
      </c>
      <c r="G54" s="1127">
        <v>0</v>
      </c>
      <c r="H54" s="1079">
        <v>0</v>
      </c>
      <c r="I54" s="1079">
        <v>0</v>
      </c>
      <c r="J54" s="1079">
        <v>0</v>
      </c>
      <c r="K54" s="1079">
        <v>0</v>
      </c>
    </row>
    <row r="55" spans="1:11">
      <c r="A55" s="389" t="s">
        <v>543</v>
      </c>
      <c r="B55" s="1127">
        <v>647616</v>
      </c>
      <c r="C55" s="1127">
        <v>2399752</v>
      </c>
      <c r="D55" s="1127">
        <v>3568888</v>
      </c>
      <c r="E55" s="1127">
        <v>0</v>
      </c>
      <c r="F55" s="1127">
        <v>0</v>
      </c>
      <c r="G55" s="1127">
        <v>0</v>
      </c>
      <c r="H55" s="1079">
        <v>0</v>
      </c>
      <c r="I55" s="1079">
        <v>0</v>
      </c>
      <c r="J55" s="1079">
        <v>0</v>
      </c>
      <c r="K55" s="1079">
        <v>0</v>
      </c>
    </row>
    <row r="56" spans="1:11">
      <c r="A56" s="389" t="s">
        <v>544</v>
      </c>
      <c r="B56" s="1127">
        <v>7205337.3399999999</v>
      </c>
      <c r="C56" s="1127">
        <v>8480336.5799999982</v>
      </c>
      <c r="D56" s="1127">
        <v>8992966.9299999997</v>
      </c>
      <c r="E56" s="1127">
        <v>10183259.380000001</v>
      </c>
      <c r="F56" s="1127">
        <v>12263392.76</v>
      </c>
      <c r="G56" s="1127">
        <v>11381120</v>
      </c>
      <c r="H56" s="1079">
        <v>11571886.99</v>
      </c>
      <c r="I56" s="1079">
        <v>13299607.08</v>
      </c>
      <c r="J56" s="1079">
        <v>13613070.75</v>
      </c>
      <c r="K56" s="1079">
        <v>13534160.819999998</v>
      </c>
    </row>
    <row r="57" spans="1:11">
      <c r="A57" s="389" t="s">
        <v>545</v>
      </c>
      <c r="B57" s="1127">
        <v>140017720.03</v>
      </c>
      <c r="C57" s="1127">
        <v>98960791.099999994</v>
      </c>
      <c r="D57" s="1127">
        <v>73106502.230000004</v>
      </c>
      <c r="E57" s="1127">
        <v>85073031.900000006</v>
      </c>
      <c r="F57" s="1127">
        <v>99803757.549999997</v>
      </c>
      <c r="G57" s="1127">
        <v>110704271.95</v>
      </c>
      <c r="H57" s="1079">
        <v>155418109.81999999</v>
      </c>
      <c r="I57" s="1079">
        <v>17908678.140000001</v>
      </c>
      <c r="J57" s="1079">
        <v>1670908.85</v>
      </c>
      <c r="K57" s="1079">
        <v>45548159.470000006</v>
      </c>
    </row>
    <row r="58" spans="1:11">
      <c r="A58" s="389" t="s">
        <v>528</v>
      </c>
      <c r="B58" s="1127">
        <v>52363.979999999996</v>
      </c>
      <c r="C58" s="1127">
        <v>435869.26</v>
      </c>
      <c r="D58" s="1127">
        <v>1187999.72</v>
      </c>
      <c r="E58" s="1127">
        <v>131903.51999999999</v>
      </c>
      <c r="F58" s="1127">
        <v>8868.5899999999983</v>
      </c>
      <c r="G58" s="1127">
        <v>677.97</v>
      </c>
      <c r="H58" s="1079">
        <v>2635.38</v>
      </c>
      <c r="I58" s="1079">
        <v>0</v>
      </c>
      <c r="J58" s="1079">
        <v>617500</v>
      </c>
      <c r="K58" s="1079">
        <v>0</v>
      </c>
    </row>
    <row r="59" spans="1:11">
      <c r="A59" s="388" t="s">
        <v>4</v>
      </c>
      <c r="B59" s="1126">
        <v>170335558.16000003</v>
      </c>
      <c r="C59" s="1126">
        <v>180840590.93000001</v>
      </c>
      <c r="D59" s="1126">
        <v>173845953.17999998</v>
      </c>
      <c r="E59" s="1126">
        <v>169290506.14999998</v>
      </c>
      <c r="F59" s="1126">
        <v>207869813.69</v>
      </c>
      <c r="G59" s="1126">
        <v>296636305.71999997</v>
      </c>
      <c r="H59" s="1077">
        <v>315791339.78000003</v>
      </c>
      <c r="I59" s="1077">
        <v>501408400.5</v>
      </c>
      <c r="J59" s="1077">
        <v>881986910.33999991</v>
      </c>
      <c r="K59" s="1077">
        <v>859595577.01000011</v>
      </c>
    </row>
    <row r="60" spans="1:11">
      <c r="A60" s="389" t="s">
        <v>546</v>
      </c>
      <c r="B60" s="1127">
        <v>81553294.24000001</v>
      </c>
      <c r="C60" s="1127">
        <v>86173341.090000004</v>
      </c>
      <c r="D60" s="1127">
        <v>73534225.829999998</v>
      </c>
      <c r="E60" s="1127">
        <v>64863239.789999992</v>
      </c>
      <c r="F60" s="1127">
        <v>108993138.73999999</v>
      </c>
      <c r="G60" s="1127">
        <v>216238826.43999997</v>
      </c>
      <c r="H60" s="1079">
        <v>205815363.32000002</v>
      </c>
      <c r="I60" s="1079">
        <v>392298457.35000002</v>
      </c>
      <c r="J60" s="1079">
        <v>758288230.5200001</v>
      </c>
      <c r="K60" s="1079">
        <v>732303536.63999999</v>
      </c>
    </row>
    <row r="61" spans="1:11">
      <c r="A61" s="389" t="s">
        <v>547</v>
      </c>
      <c r="B61" s="1127">
        <v>16089856</v>
      </c>
      <c r="C61" s="1127">
        <v>20563534</v>
      </c>
      <c r="D61" s="1127">
        <v>23989782</v>
      </c>
      <c r="E61" s="1127">
        <v>23749378</v>
      </c>
      <c r="F61" s="1127">
        <v>17550852</v>
      </c>
      <c r="G61" s="1127">
        <v>20402326</v>
      </c>
      <c r="H61" s="1079">
        <v>25839600</v>
      </c>
      <c r="I61" s="1079">
        <v>16275000</v>
      </c>
      <c r="J61" s="1079">
        <v>21610300</v>
      </c>
      <c r="K61" s="1079">
        <v>21647150</v>
      </c>
    </row>
    <row r="62" spans="1:11">
      <c r="A62" s="389" t="s">
        <v>562</v>
      </c>
      <c r="B62" s="1127">
        <v>0</v>
      </c>
      <c r="C62" s="1127">
        <v>0</v>
      </c>
      <c r="D62" s="1127">
        <v>0</v>
      </c>
      <c r="E62" s="1127">
        <v>0</v>
      </c>
      <c r="F62" s="1127">
        <v>0</v>
      </c>
      <c r="G62" s="1127">
        <v>0</v>
      </c>
      <c r="H62" s="1079">
        <v>0</v>
      </c>
      <c r="I62" s="1079">
        <v>0</v>
      </c>
      <c r="J62" s="1079">
        <v>0</v>
      </c>
      <c r="K62" s="1079">
        <v>0</v>
      </c>
    </row>
    <row r="63" spans="1:11">
      <c r="A63" s="389" t="s">
        <v>548</v>
      </c>
      <c r="B63" s="1127">
        <v>72688860.679999992</v>
      </c>
      <c r="C63" s="1127">
        <v>74077796.649999991</v>
      </c>
      <c r="D63" s="1127">
        <v>76309662.709999993</v>
      </c>
      <c r="E63" s="1127">
        <v>80677808.359999999</v>
      </c>
      <c r="F63" s="1127">
        <v>81313121.939999998</v>
      </c>
      <c r="G63" s="1127">
        <v>59995153.280000001</v>
      </c>
      <c r="H63" s="1079">
        <v>84122456.109999999</v>
      </c>
      <c r="I63" s="1079">
        <v>92834868.150000006</v>
      </c>
      <c r="J63" s="1079">
        <v>101804437.48999999</v>
      </c>
      <c r="K63" s="1079">
        <v>105600116.24000001</v>
      </c>
    </row>
    <row r="64" spans="1:11">
      <c r="A64" s="389" t="s">
        <v>549</v>
      </c>
      <c r="B64" s="1127">
        <v>3547.2400000000002</v>
      </c>
      <c r="C64" s="1127">
        <v>25919.19</v>
      </c>
      <c r="D64" s="1127">
        <v>12282.64</v>
      </c>
      <c r="E64" s="1127">
        <v>80</v>
      </c>
      <c r="F64" s="1127">
        <v>12701.01</v>
      </c>
      <c r="G64" s="1127">
        <v>0</v>
      </c>
      <c r="H64" s="1079">
        <v>13920.35</v>
      </c>
      <c r="I64" s="1079">
        <v>75</v>
      </c>
      <c r="J64" s="1079">
        <v>283942.33</v>
      </c>
      <c r="K64" s="1079">
        <v>44774.13</v>
      </c>
    </row>
    <row r="65" spans="1:11">
      <c r="A65" s="388" t="s">
        <v>291</v>
      </c>
      <c r="B65" s="1126">
        <v>59493443.370000012</v>
      </c>
      <c r="C65" s="1126">
        <v>58875867.579999991</v>
      </c>
      <c r="D65" s="1126">
        <v>93589480.769999996</v>
      </c>
      <c r="E65" s="1126">
        <v>95608890.690000027</v>
      </c>
      <c r="F65" s="1126">
        <v>113655843.25000001</v>
      </c>
      <c r="G65" s="1126">
        <v>47621050.269999996</v>
      </c>
      <c r="H65" s="1077">
        <v>59001815.489999987</v>
      </c>
      <c r="I65" s="1077">
        <v>61265496.989999995</v>
      </c>
      <c r="J65" s="1077">
        <v>96090576.659999996</v>
      </c>
      <c r="K65" s="1077">
        <v>140614413.31</v>
      </c>
    </row>
    <row r="66" spans="1:11">
      <c r="A66" s="387" t="s">
        <v>292</v>
      </c>
      <c r="B66" s="1125">
        <v>5585031.8399999999</v>
      </c>
      <c r="C66" s="1125">
        <v>19601617.25</v>
      </c>
      <c r="D66" s="1125">
        <v>36284595.599999994</v>
      </c>
      <c r="E66" s="1125">
        <v>0</v>
      </c>
      <c r="F66" s="1125">
        <v>0</v>
      </c>
      <c r="G66" s="1125">
        <v>0</v>
      </c>
      <c r="H66" s="1077">
        <v>0</v>
      </c>
      <c r="I66" s="1077">
        <v>0</v>
      </c>
      <c r="J66" s="1077">
        <v>0</v>
      </c>
      <c r="K66" s="1077">
        <v>0</v>
      </c>
    </row>
    <row r="67" spans="1:11">
      <c r="A67" s="389" t="s">
        <v>550</v>
      </c>
      <c r="B67" s="1127">
        <v>5585031.8399999999</v>
      </c>
      <c r="C67" s="1127">
        <v>19601617.25</v>
      </c>
      <c r="D67" s="1127">
        <v>36284595.599999994</v>
      </c>
      <c r="E67" s="1127">
        <v>0</v>
      </c>
      <c r="F67" s="1127">
        <v>0</v>
      </c>
      <c r="G67" s="1127">
        <v>0</v>
      </c>
      <c r="H67" s="1079">
        <v>0</v>
      </c>
      <c r="I67" s="1079">
        <v>0</v>
      </c>
      <c r="J67" s="1079">
        <v>0</v>
      </c>
      <c r="K67" s="1079">
        <v>0</v>
      </c>
    </row>
    <row r="68" spans="1:11">
      <c r="A68" s="389" t="s">
        <v>528</v>
      </c>
      <c r="B68" s="1127">
        <v>0</v>
      </c>
      <c r="C68" s="1127">
        <v>0</v>
      </c>
      <c r="D68" s="1127">
        <v>0</v>
      </c>
      <c r="E68" s="1127">
        <v>0</v>
      </c>
      <c r="F68" s="1127">
        <v>0</v>
      </c>
      <c r="G68" s="1127">
        <v>0</v>
      </c>
      <c r="H68" s="1079">
        <v>0</v>
      </c>
      <c r="I68" s="1079">
        <v>0</v>
      </c>
      <c r="J68" s="1079">
        <v>0</v>
      </c>
      <c r="K68" s="1079">
        <v>0</v>
      </c>
    </row>
    <row r="69" spans="1:11">
      <c r="A69" s="387" t="s">
        <v>293</v>
      </c>
      <c r="B69" s="1125">
        <v>1523031.0999999999</v>
      </c>
      <c r="C69" s="1125">
        <v>1951973.6300000001</v>
      </c>
      <c r="D69" s="1125">
        <v>4712534.04</v>
      </c>
      <c r="E69" s="1125">
        <v>4417607.2</v>
      </c>
      <c r="F69" s="1125">
        <v>7438655.7999999998</v>
      </c>
      <c r="G69" s="1125">
        <v>16747848.93</v>
      </c>
      <c r="H69" s="1077">
        <v>15125919.34</v>
      </c>
      <c r="I69" s="1077">
        <v>32469432.489999998</v>
      </c>
      <c r="J69" s="1077">
        <v>70461100.739999995</v>
      </c>
      <c r="K69" s="1077">
        <v>68224405.579999998</v>
      </c>
    </row>
    <row r="70" spans="1:11">
      <c r="A70" s="389" t="s">
        <v>551</v>
      </c>
      <c r="B70" s="1127">
        <v>1523031.0999999999</v>
      </c>
      <c r="C70" s="1127">
        <v>1951973.6300000001</v>
      </c>
      <c r="D70" s="1127">
        <v>4712534.04</v>
      </c>
      <c r="E70" s="1127">
        <v>4417607.2</v>
      </c>
      <c r="F70" s="1127">
        <v>7438655.7999999998</v>
      </c>
      <c r="G70" s="1127">
        <v>16747848.93</v>
      </c>
      <c r="H70" s="1079">
        <v>15125919.34</v>
      </c>
      <c r="I70" s="1079">
        <v>32469432.489999998</v>
      </c>
      <c r="J70" s="1079">
        <v>70461100.739999995</v>
      </c>
      <c r="K70" s="1079">
        <v>68224405.579999998</v>
      </c>
    </row>
    <row r="71" spans="1:11">
      <c r="A71" s="387" t="s">
        <v>294</v>
      </c>
      <c r="B71" s="1125">
        <v>1964443</v>
      </c>
      <c r="C71" s="1125">
        <v>2002724</v>
      </c>
      <c r="D71" s="1125">
        <v>1814185</v>
      </c>
      <c r="E71" s="1125">
        <v>1938651.5</v>
      </c>
      <c r="F71" s="1125">
        <v>2054036</v>
      </c>
      <c r="G71" s="1125">
        <v>955304</v>
      </c>
      <c r="H71" s="1077">
        <v>3402463.54</v>
      </c>
      <c r="I71" s="1077">
        <v>3205134</v>
      </c>
      <c r="J71" s="1077">
        <v>2476829</v>
      </c>
      <c r="K71" s="1077">
        <v>3594110</v>
      </c>
    </row>
    <row r="72" spans="1:11">
      <c r="A72" s="389" t="s">
        <v>552</v>
      </c>
      <c r="B72" s="1127">
        <v>0</v>
      </c>
      <c r="C72" s="1127">
        <v>0</v>
      </c>
      <c r="D72" s="1127">
        <v>0</v>
      </c>
      <c r="E72" s="1127">
        <v>0</v>
      </c>
      <c r="F72" s="1127">
        <v>0</v>
      </c>
      <c r="G72" s="1127">
        <v>0</v>
      </c>
      <c r="H72" s="1079">
        <v>0</v>
      </c>
      <c r="I72" s="1079">
        <v>0</v>
      </c>
      <c r="J72" s="1079">
        <v>0</v>
      </c>
      <c r="K72" s="1079">
        <v>0</v>
      </c>
    </row>
    <row r="73" spans="1:11">
      <c r="A73" s="389" t="s">
        <v>553</v>
      </c>
      <c r="B73" s="1127">
        <v>0</v>
      </c>
      <c r="C73" s="1127">
        <v>0</v>
      </c>
      <c r="D73" s="1127">
        <v>0</v>
      </c>
      <c r="E73" s="1127">
        <v>0</v>
      </c>
      <c r="F73" s="1127">
        <v>0</v>
      </c>
      <c r="G73" s="1127">
        <v>0</v>
      </c>
      <c r="H73" s="1079">
        <v>0</v>
      </c>
      <c r="I73" s="1079">
        <v>0</v>
      </c>
      <c r="J73" s="1079">
        <v>0</v>
      </c>
      <c r="K73" s="1079">
        <v>0</v>
      </c>
    </row>
    <row r="74" spans="1:11">
      <c r="A74" s="389" t="s">
        <v>301</v>
      </c>
      <c r="B74" s="1127">
        <v>1964443</v>
      </c>
      <c r="C74" s="1127">
        <v>2002724</v>
      </c>
      <c r="D74" s="1127">
        <v>1814185</v>
      </c>
      <c r="E74" s="1127">
        <v>1938651.5</v>
      </c>
      <c r="F74" s="1127">
        <v>2054036</v>
      </c>
      <c r="G74" s="1127">
        <v>955304</v>
      </c>
      <c r="H74" s="1079">
        <v>3402463.54</v>
      </c>
      <c r="I74" s="1079">
        <v>3205134</v>
      </c>
      <c r="J74" s="1079">
        <v>2476829</v>
      </c>
      <c r="K74" s="1079">
        <v>3594110</v>
      </c>
    </row>
    <row r="75" spans="1:11">
      <c r="A75" s="389" t="s">
        <v>554</v>
      </c>
      <c r="B75" s="1127">
        <v>0</v>
      </c>
      <c r="C75" s="1127">
        <v>0</v>
      </c>
      <c r="D75" s="1127">
        <v>0</v>
      </c>
      <c r="E75" s="1127">
        <v>0</v>
      </c>
      <c r="F75" s="1127">
        <v>0</v>
      </c>
      <c r="G75" s="1127">
        <v>0</v>
      </c>
      <c r="H75" s="1079">
        <v>0</v>
      </c>
      <c r="I75" s="1079">
        <v>0</v>
      </c>
      <c r="J75" s="1079">
        <v>0</v>
      </c>
      <c r="K75" s="1079">
        <v>0</v>
      </c>
    </row>
    <row r="76" spans="1:11">
      <c r="A76" s="387" t="s">
        <v>302</v>
      </c>
      <c r="B76" s="1125">
        <v>15992784.770000001</v>
      </c>
      <c r="C76" s="1125">
        <v>7675012.2199999997</v>
      </c>
      <c r="D76" s="1125">
        <v>11320759.520000001</v>
      </c>
      <c r="E76" s="1125">
        <v>14735819.989999998</v>
      </c>
      <c r="F76" s="1125">
        <v>24738514.400000006</v>
      </c>
      <c r="G76" s="1125">
        <v>8250414.6600000011</v>
      </c>
      <c r="H76" s="1077">
        <v>34358035.059999995</v>
      </c>
      <c r="I76" s="1077">
        <v>23073729.959999997</v>
      </c>
      <c r="J76" s="1077">
        <v>60415476.919999987</v>
      </c>
      <c r="K76" s="1077">
        <v>36677110.139999993</v>
      </c>
    </row>
    <row r="77" spans="1:11">
      <c r="A77" s="389" t="s">
        <v>555</v>
      </c>
      <c r="B77" s="1127">
        <v>0</v>
      </c>
      <c r="C77" s="1127">
        <v>0</v>
      </c>
      <c r="D77" s="1127">
        <v>0</v>
      </c>
      <c r="E77" s="1127">
        <v>0</v>
      </c>
      <c r="F77" s="1127">
        <v>0</v>
      </c>
      <c r="G77" s="1127">
        <v>0</v>
      </c>
      <c r="H77" s="1079">
        <v>0</v>
      </c>
      <c r="I77" s="1079">
        <v>0</v>
      </c>
      <c r="J77" s="1079">
        <v>0</v>
      </c>
      <c r="K77" s="1079">
        <v>0</v>
      </c>
    </row>
    <row r="78" spans="1:11">
      <c r="A78" s="389" t="s">
        <v>432</v>
      </c>
      <c r="B78" s="1127">
        <v>15539319.520000001</v>
      </c>
      <c r="C78" s="1127">
        <v>7336246.1899999995</v>
      </c>
      <c r="D78" s="1127">
        <v>10790422.600000001</v>
      </c>
      <c r="E78" s="1127">
        <v>14114125.789999999</v>
      </c>
      <c r="F78" s="1127">
        <v>24219062.620000005</v>
      </c>
      <c r="G78" s="1127">
        <v>7373258.6700000009</v>
      </c>
      <c r="H78" s="1079">
        <v>33481787.199999999</v>
      </c>
      <c r="I78" s="1079">
        <v>21917560.359999999</v>
      </c>
      <c r="J78" s="1079">
        <v>54111787.469999999</v>
      </c>
      <c r="K78" s="1079">
        <v>36199369.340000004</v>
      </c>
    </row>
    <row r="79" spans="1:11">
      <c r="A79" s="390" t="s">
        <v>556</v>
      </c>
      <c r="B79" s="1127">
        <v>46915.98</v>
      </c>
      <c r="C79" s="1127">
        <v>95764.33</v>
      </c>
      <c r="D79" s="1127">
        <v>97601.449999999968</v>
      </c>
      <c r="E79" s="1127">
        <v>169575.67</v>
      </c>
      <c r="F79" s="1127">
        <v>182044.48000000004</v>
      </c>
      <c r="G79" s="1127">
        <v>161436.84000000003</v>
      </c>
      <c r="H79" s="1079">
        <v>210541.78</v>
      </c>
      <c r="I79" s="1079">
        <v>410273.36</v>
      </c>
      <c r="J79" s="1079">
        <v>63274.689999999995</v>
      </c>
      <c r="K79" s="1079">
        <v>77784.45</v>
      </c>
    </row>
    <row r="80" spans="1:11">
      <c r="A80" s="389" t="s">
        <v>557</v>
      </c>
      <c r="B80" s="1127">
        <v>0</v>
      </c>
      <c r="C80" s="1127">
        <v>0</v>
      </c>
      <c r="D80" s="1127">
        <v>0</v>
      </c>
      <c r="E80" s="1127">
        <v>0</v>
      </c>
      <c r="F80" s="1127">
        <v>0</v>
      </c>
      <c r="G80" s="1127">
        <v>0</v>
      </c>
      <c r="H80" s="1079">
        <v>0</v>
      </c>
      <c r="I80" s="1079">
        <v>0</v>
      </c>
      <c r="J80" s="1079">
        <v>0</v>
      </c>
      <c r="K80" s="1079">
        <v>0</v>
      </c>
    </row>
    <row r="81" spans="1:11">
      <c r="A81" s="389" t="s">
        <v>558</v>
      </c>
      <c r="B81" s="1127">
        <v>406549.2699999999</v>
      </c>
      <c r="C81" s="1127">
        <v>243001.7</v>
      </c>
      <c r="D81" s="1127">
        <v>432735.47000000009</v>
      </c>
      <c r="E81" s="1127">
        <v>452118.53</v>
      </c>
      <c r="F81" s="1127">
        <v>337407.30000000005</v>
      </c>
      <c r="G81" s="1127">
        <v>715719.15</v>
      </c>
      <c r="H81" s="1079">
        <v>665706.08000000007</v>
      </c>
      <c r="I81" s="1079">
        <v>745896.24000000011</v>
      </c>
      <c r="J81" s="1079">
        <v>6240414.7599999998</v>
      </c>
      <c r="K81" s="1079">
        <v>399956.35</v>
      </c>
    </row>
    <row r="82" spans="1:11">
      <c r="A82" s="370" t="s">
        <v>122</v>
      </c>
      <c r="B82" s="1081">
        <v>9956927042.6499996</v>
      </c>
      <c r="C82" s="1081">
        <v>11035190274.099998</v>
      </c>
      <c r="D82" s="1081">
        <v>10540364737.450003</v>
      </c>
      <c r="E82" s="1081">
        <v>11418541317.65</v>
      </c>
      <c r="F82" s="1081">
        <v>13577081420.399996</v>
      </c>
      <c r="G82" s="1081">
        <v>10360395667.18</v>
      </c>
      <c r="H82" s="1121">
        <v>16879668900.51</v>
      </c>
      <c r="I82" s="1121">
        <v>17593507144.18</v>
      </c>
      <c r="J82" s="1121">
        <v>20151544552.939999</v>
      </c>
      <c r="K82" s="1121">
        <v>21141757099.759998</v>
      </c>
    </row>
    <row r="83" spans="1:11">
      <c r="A83" s="121" t="s">
        <v>443</v>
      </c>
      <c r="G83" s="323"/>
    </row>
    <row r="84" spans="1:11">
      <c r="A84" s="155" t="s">
        <v>1628</v>
      </c>
      <c r="G84" s="109"/>
    </row>
    <row r="85" spans="1:11">
      <c r="A85" s="391" t="s">
        <v>559</v>
      </c>
      <c r="H85"/>
      <c r="I85"/>
      <c r="J85"/>
      <c r="K85"/>
    </row>
    <row r="86" spans="1:11">
      <c r="H86"/>
      <c r="I86"/>
      <c r="J86"/>
      <c r="K86"/>
    </row>
    <row r="87" spans="1:11">
      <c r="H87"/>
      <c r="I87"/>
      <c r="J87"/>
      <c r="K87"/>
    </row>
    <row r="88" spans="1:11">
      <c r="H88"/>
      <c r="I88"/>
      <c r="J88"/>
      <c r="K88"/>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5"/>
  <sheetViews>
    <sheetView showGridLines="0" zoomScaleNormal="100" workbookViewId="0">
      <pane xSplit="1" ySplit="7" topLeftCell="B48" activePane="bottomRight" state="frozen"/>
      <selection pane="topRight" activeCell="B1" sqref="B1"/>
      <selection pane="bottomLeft" activeCell="A10" sqref="A10"/>
      <selection pane="bottomRight" activeCell="N82" sqref="N82"/>
    </sheetView>
  </sheetViews>
  <sheetFormatPr defaultColWidth="9.140625" defaultRowHeight="12"/>
  <cols>
    <col min="1" max="1" width="69.140625" style="238" customWidth="1"/>
    <col min="2" max="14" width="10.7109375" style="238" customWidth="1"/>
    <col min="15" max="15" width="8.42578125" style="238" customWidth="1"/>
    <col min="16" max="16" width="9.140625" style="238" customWidth="1"/>
    <col min="17" max="17" width="49.5703125" style="238" customWidth="1"/>
    <col min="18" max="18" width="15.7109375" style="238" bestFit="1" customWidth="1"/>
    <col min="19" max="16384" width="9.140625" style="238"/>
  </cols>
  <sheetData>
    <row r="1" spans="1:16" s="225" customFormat="1" ht="12.75">
      <c r="A1" s="757" t="s">
        <v>115</v>
      </c>
      <c r="B1" s="364"/>
      <c r="C1" s="364"/>
      <c r="D1" s="364"/>
      <c r="E1" s="364"/>
      <c r="F1" s="364"/>
      <c r="G1" s="364"/>
      <c r="H1" s="364"/>
      <c r="I1" s="364"/>
      <c r="J1" s="364"/>
      <c r="K1" s="364"/>
      <c r="L1" s="364"/>
      <c r="M1" s="364"/>
      <c r="N1" s="757">
        <v>56</v>
      </c>
    </row>
    <row r="2" spans="1:16" s="182" customFormat="1">
      <c r="A2" s="753"/>
      <c r="B2" s="753"/>
      <c r="C2" s="753"/>
      <c r="D2" s="753"/>
      <c r="E2" s="753"/>
      <c r="F2" s="753"/>
      <c r="G2" s="753"/>
      <c r="H2" s="753"/>
      <c r="I2" s="753"/>
      <c r="J2" s="753"/>
      <c r="K2" s="753"/>
      <c r="L2" s="753"/>
      <c r="M2" s="753"/>
      <c r="N2" s="753"/>
    </row>
    <row r="4" spans="1:16" ht="12.75">
      <c r="A4" s="426" t="s">
        <v>327</v>
      </c>
    </row>
    <row r="5" spans="1:16" ht="12.75">
      <c r="A5" s="226" t="s">
        <v>1653</v>
      </c>
    </row>
    <row r="6" spans="1:16" ht="12.75">
      <c r="A6" s="277" t="s">
        <v>181</v>
      </c>
      <c r="B6" s="109"/>
      <c r="C6" s="109"/>
      <c r="D6" s="109"/>
      <c r="E6" s="109"/>
      <c r="F6" s="109"/>
      <c r="G6" s="109"/>
      <c r="H6" s="109"/>
      <c r="I6" s="109"/>
      <c r="J6" s="109"/>
      <c r="K6" s="109"/>
      <c r="L6" s="109"/>
      <c r="M6" s="109"/>
      <c r="N6" s="109"/>
    </row>
    <row r="7" spans="1:16" ht="15.75" customHeight="1">
      <c r="A7" s="364" t="s">
        <v>581</v>
      </c>
      <c r="B7" s="365" t="s">
        <v>185</v>
      </c>
      <c r="C7" s="365" t="s">
        <v>153</v>
      </c>
      <c r="D7" s="365" t="s">
        <v>154</v>
      </c>
      <c r="E7" s="365" t="s">
        <v>155</v>
      </c>
      <c r="F7" s="365" t="s">
        <v>156</v>
      </c>
      <c r="G7" s="365" t="s">
        <v>157</v>
      </c>
      <c r="H7" s="365" t="s">
        <v>158</v>
      </c>
      <c r="I7" s="365" t="s">
        <v>159</v>
      </c>
      <c r="J7" s="365" t="s">
        <v>160</v>
      </c>
      <c r="K7" s="365" t="s">
        <v>161</v>
      </c>
      <c r="L7" s="365" t="s">
        <v>162</v>
      </c>
      <c r="M7" s="365" t="s">
        <v>163</v>
      </c>
      <c r="N7" s="365" t="s">
        <v>75</v>
      </c>
    </row>
    <row r="8" spans="1:16">
      <c r="A8" s="228" t="s">
        <v>182</v>
      </c>
      <c r="B8" s="1077">
        <v>169730717.96000001</v>
      </c>
      <c r="C8" s="1077">
        <v>110876147.12</v>
      </c>
      <c r="D8" s="1077">
        <v>138738737.80999997</v>
      </c>
      <c r="E8" s="1077">
        <v>285759215.55000001</v>
      </c>
      <c r="F8" s="1077">
        <v>136077952.33000001</v>
      </c>
      <c r="G8" s="1077">
        <v>147466716.70999998</v>
      </c>
      <c r="H8" s="1077">
        <v>159793350.60999998</v>
      </c>
      <c r="I8" s="1077">
        <v>1679622217.48</v>
      </c>
      <c r="J8" s="1077">
        <v>148499564.31</v>
      </c>
      <c r="K8" s="1077">
        <v>186699694.62</v>
      </c>
      <c r="L8" s="1077">
        <v>143973410.62</v>
      </c>
      <c r="M8" s="1077">
        <v>148255262.38</v>
      </c>
      <c r="N8" s="1077">
        <v>3455492987.5</v>
      </c>
      <c r="O8" s="439"/>
      <c r="P8" s="439"/>
    </row>
    <row r="9" spans="1:16">
      <c r="A9" s="228" t="s">
        <v>297</v>
      </c>
      <c r="B9" s="1077">
        <v>66676281.440000005</v>
      </c>
      <c r="C9" s="1077">
        <v>43732910.750000007</v>
      </c>
      <c r="D9" s="1077">
        <v>61256954.919999994</v>
      </c>
      <c r="E9" s="1077">
        <v>67672948.38000001</v>
      </c>
      <c r="F9" s="1077">
        <v>50573389.880000003</v>
      </c>
      <c r="G9" s="1077">
        <v>55131167.25</v>
      </c>
      <c r="H9" s="1077">
        <v>51735143.829999991</v>
      </c>
      <c r="I9" s="1077">
        <v>53460843.79999999</v>
      </c>
      <c r="J9" s="1077">
        <v>56040403.45000001</v>
      </c>
      <c r="K9" s="1077">
        <v>45465007.290000007</v>
      </c>
      <c r="L9" s="1077">
        <v>48382938.650000006</v>
      </c>
      <c r="M9" s="1077">
        <v>53645024.06000001</v>
      </c>
      <c r="N9" s="1077">
        <v>653773013.70000005</v>
      </c>
      <c r="O9" s="439"/>
      <c r="P9" s="439"/>
    </row>
    <row r="10" spans="1:16">
      <c r="A10" s="229" t="s">
        <v>505</v>
      </c>
      <c r="B10" s="1079">
        <v>3804601.6499999994</v>
      </c>
      <c r="C10" s="1079">
        <v>9153379.3499999996</v>
      </c>
      <c r="D10" s="1079">
        <v>22890958.549999997</v>
      </c>
      <c r="E10" s="1079">
        <v>11096248.460000001</v>
      </c>
      <c r="F10" s="1079">
        <v>4136704.38</v>
      </c>
      <c r="G10" s="1079">
        <v>11706612.029999999</v>
      </c>
      <c r="H10" s="1079">
        <v>11406019.66</v>
      </c>
      <c r="I10" s="1079">
        <v>8243189.7999999998</v>
      </c>
      <c r="J10" s="1079">
        <v>14085417.77</v>
      </c>
      <c r="K10" s="1079">
        <v>3233408.59</v>
      </c>
      <c r="L10" s="1079">
        <v>1750605.11</v>
      </c>
      <c r="M10" s="1079">
        <v>8841152.4199999999</v>
      </c>
      <c r="N10" s="1079">
        <v>110348297.77</v>
      </c>
      <c r="O10" s="439"/>
      <c r="P10" s="439"/>
    </row>
    <row r="11" spans="1:16">
      <c r="A11" s="229" t="s">
        <v>506</v>
      </c>
      <c r="B11" s="1079">
        <v>46971866.43</v>
      </c>
      <c r="C11" s="1079">
        <v>27265040.32</v>
      </c>
      <c r="D11" s="1079">
        <v>30975814.91</v>
      </c>
      <c r="E11" s="1079">
        <v>48960309.010000005</v>
      </c>
      <c r="F11" s="1079">
        <v>38800895.589999996</v>
      </c>
      <c r="G11" s="1079">
        <v>33717625.759999998</v>
      </c>
      <c r="H11" s="1079">
        <v>33141295.41</v>
      </c>
      <c r="I11" s="1079">
        <v>36087643.809999995</v>
      </c>
      <c r="J11" s="1079">
        <v>35056096.07</v>
      </c>
      <c r="K11" s="1079">
        <v>33478888.75</v>
      </c>
      <c r="L11" s="1079">
        <v>38341947.180000007</v>
      </c>
      <c r="M11" s="1079">
        <v>36918143.990000002</v>
      </c>
      <c r="N11" s="1079">
        <v>439715567.23000002</v>
      </c>
      <c r="O11" s="439"/>
      <c r="P11" s="439"/>
    </row>
    <row r="12" spans="1:16">
      <c r="A12" s="229" t="s">
        <v>507</v>
      </c>
      <c r="B12" s="1079">
        <v>4894945.6000000006</v>
      </c>
      <c r="C12" s="1079">
        <v>3919398.34</v>
      </c>
      <c r="D12" s="1079">
        <v>4816222.18</v>
      </c>
      <c r="E12" s="1079">
        <v>5055910.2</v>
      </c>
      <c r="F12" s="1079">
        <v>4951952.76</v>
      </c>
      <c r="G12" s="1079">
        <v>4520324.42</v>
      </c>
      <c r="H12" s="1079">
        <v>4194412.07</v>
      </c>
      <c r="I12" s="1079">
        <v>6153749.8600000003</v>
      </c>
      <c r="J12" s="1079">
        <v>3983985.11</v>
      </c>
      <c r="K12" s="1079">
        <v>5633663.1400000006</v>
      </c>
      <c r="L12" s="1079">
        <v>4865031.32</v>
      </c>
      <c r="M12" s="1079">
        <v>4695832.49</v>
      </c>
      <c r="N12" s="1079">
        <v>57685427.490000002</v>
      </c>
      <c r="O12" s="439"/>
      <c r="P12" s="439"/>
    </row>
    <row r="13" spans="1:16">
      <c r="A13" s="229" t="s">
        <v>508</v>
      </c>
      <c r="B13" s="1079">
        <v>515831.42000000004</v>
      </c>
      <c r="C13" s="1079">
        <v>253054.71</v>
      </c>
      <c r="D13" s="1079">
        <v>4549.33</v>
      </c>
      <c r="E13" s="1079">
        <v>3712.5</v>
      </c>
      <c r="F13" s="1079">
        <v>36814.99</v>
      </c>
      <c r="G13" s="1079">
        <v>349812.61</v>
      </c>
      <c r="H13" s="1079">
        <v>35497.08</v>
      </c>
      <c r="I13" s="1079">
        <v>11624.91</v>
      </c>
      <c r="J13" s="1079">
        <v>30795.84</v>
      </c>
      <c r="K13" s="1079">
        <v>13299.86</v>
      </c>
      <c r="L13" s="1079">
        <v>3299.21</v>
      </c>
      <c r="M13" s="1079">
        <v>8147.57</v>
      </c>
      <c r="N13" s="1079">
        <v>1266440.0300000003</v>
      </c>
      <c r="O13" s="439"/>
      <c r="P13" s="439"/>
    </row>
    <row r="14" spans="1:16">
      <c r="A14" s="229" t="s">
        <v>509</v>
      </c>
      <c r="B14" s="1079">
        <v>5562942.4500000002</v>
      </c>
      <c r="C14" s="1079">
        <v>444476.49</v>
      </c>
      <c r="D14" s="1079">
        <v>324411.33999999997</v>
      </c>
      <c r="E14" s="1079">
        <v>276777.16000000003</v>
      </c>
      <c r="F14" s="1079">
        <v>302554.02</v>
      </c>
      <c r="G14" s="1079">
        <v>595230.89</v>
      </c>
      <c r="H14" s="1079">
        <v>329715.48</v>
      </c>
      <c r="I14" s="1079">
        <v>491591.84</v>
      </c>
      <c r="J14" s="1079">
        <v>325178.74</v>
      </c>
      <c r="K14" s="1079">
        <v>382936.02999999997</v>
      </c>
      <c r="L14" s="1079">
        <v>614498.63</v>
      </c>
      <c r="M14" s="1079">
        <v>481672.04000000004</v>
      </c>
      <c r="N14" s="1079">
        <v>10131985.109999999</v>
      </c>
      <c r="O14" s="439"/>
      <c r="P14" s="439"/>
    </row>
    <row r="15" spans="1:16">
      <c r="A15" s="229" t="s">
        <v>510</v>
      </c>
      <c r="B15" s="1079">
        <v>884440.84</v>
      </c>
      <c r="C15" s="1079">
        <v>1116253.1800000002</v>
      </c>
      <c r="D15" s="1079">
        <v>630681.19000000006</v>
      </c>
      <c r="E15" s="1079">
        <v>643681.85</v>
      </c>
      <c r="F15" s="1079">
        <v>688209.03999999992</v>
      </c>
      <c r="G15" s="1079">
        <v>1249558.74</v>
      </c>
      <c r="H15" s="1079">
        <v>769495.12</v>
      </c>
      <c r="I15" s="1079">
        <v>631957.23</v>
      </c>
      <c r="J15" s="1079">
        <v>706002.21000000008</v>
      </c>
      <c r="K15" s="1079">
        <v>832727.67</v>
      </c>
      <c r="L15" s="1079">
        <v>870702.78999999992</v>
      </c>
      <c r="M15" s="1079">
        <v>739533.74</v>
      </c>
      <c r="N15" s="1079">
        <v>9763243.5999999996</v>
      </c>
      <c r="O15" s="439"/>
      <c r="P15" s="439"/>
    </row>
    <row r="16" spans="1:16" s="252" customFormat="1">
      <c r="A16" s="229" t="s">
        <v>511</v>
      </c>
      <c r="B16" s="1079">
        <v>4041653.05</v>
      </c>
      <c r="C16" s="1079">
        <v>1581308.36</v>
      </c>
      <c r="D16" s="1079">
        <v>1614317.42</v>
      </c>
      <c r="E16" s="1079">
        <v>1636309.2</v>
      </c>
      <c r="F16" s="1079">
        <v>1656259.1</v>
      </c>
      <c r="G16" s="1079">
        <v>2992002.8000000003</v>
      </c>
      <c r="H16" s="1079">
        <v>1858709.01</v>
      </c>
      <c r="I16" s="1079">
        <v>1841086.35</v>
      </c>
      <c r="J16" s="1079">
        <v>1852927.71</v>
      </c>
      <c r="K16" s="1079">
        <v>1890083.25</v>
      </c>
      <c r="L16" s="1079">
        <v>1936854.41</v>
      </c>
      <c r="M16" s="1079">
        <v>1960541.81</v>
      </c>
      <c r="N16" s="1079">
        <v>24862052.469999999</v>
      </c>
      <c r="O16" s="439"/>
      <c r="P16" s="439"/>
    </row>
    <row r="17" spans="1:18">
      <c r="A17" s="228" t="s">
        <v>288</v>
      </c>
      <c r="B17" s="1077">
        <v>76417737.079999998</v>
      </c>
      <c r="C17" s="1077">
        <v>56696255.670000009</v>
      </c>
      <c r="D17" s="1077">
        <v>59192284.779999994</v>
      </c>
      <c r="E17" s="1077">
        <v>200347793.34999999</v>
      </c>
      <c r="F17" s="1077">
        <v>64153420.890000001</v>
      </c>
      <c r="G17" s="1077">
        <v>58109495.349999987</v>
      </c>
      <c r="H17" s="1077">
        <v>60495148.649999999</v>
      </c>
      <c r="I17" s="1077">
        <v>58465340.350000001</v>
      </c>
      <c r="J17" s="1077">
        <v>65632736.789999999</v>
      </c>
      <c r="K17" s="1077">
        <v>60920697.240000002</v>
      </c>
      <c r="L17" s="1077">
        <v>65213850.039999992</v>
      </c>
      <c r="M17" s="1077">
        <v>56507807.609999992</v>
      </c>
      <c r="N17" s="1077">
        <v>882152567.80000007</v>
      </c>
      <c r="O17" s="439"/>
      <c r="P17" s="439"/>
    </row>
    <row r="18" spans="1:18">
      <c r="A18" s="229" t="s">
        <v>512</v>
      </c>
      <c r="B18" s="1079">
        <v>73885723.109999999</v>
      </c>
      <c r="C18" s="1079">
        <v>56053503.980000004</v>
      </c>
      <c r="D18" s="1079">
        <v>58563189.149999999</v>
      </c>
      <c r="E18" s="1079">
        <v>199682459.63</v>
      </c>
      <c r="F18" s="1079">
        <v>63772691.290000007</v>
      </c>
      <c r="G18" s="1079">
        <v>56224176.75</v>
      </c>
      <c r="H18" s="1079">
        <v>59949110.410000004</v>
      </c>
      <c r="I18" s="1079">
        <v>57801159.57</v>
      </c>
      <c r="J18" s="1079">
        <v>64706798.93</v>
      </c>
      <c r="K18" s="1079">
        <v>60277780.530000001</v>
      </c>
      <c r="L18" s="1079">
        <v>64632522.169999994</v>
      </c>
      <c r="M18" s="1079">
        <v>55829002.269999996</v>
      </c>
      <c r="N18" s="1079">
        <v>871378117.78999996</v>
      </c>
      <c r="O18" s="439"/>
      <c r="P18" s="439"/>
    </row>
    <row r="19" spans="1:18">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39"/>
      <c r="P19" s="439"/>
    </row>
    <row r="20" spans="1:18">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39"/>
      <c r="P20" s="439"/>
      <c r="Q20" s="268"/>
      <c r="R20" s="268"/>
    </row>
    <row r="21" spans="1:18">
      <c r="A21" s="229" t="s">
        <v>515</v>
      </c>
      <c r="B21" s="1079">
        <v>28451.34</v>
      </c>
      <c r="C21" s="1079">
        <v>104891.88</v>
      </c>
      <c r="D21" s="1079">
        <v>97000.12000000001</v>
      </c>
      <c r="E21" s="1079">
        <v>14391.720000000001</v>
      </c>
      <c r="F21" s="1079">
        <v>54180.83</v>
      </c>
      <c r="G21" s="1079">
        <v>84284.37000000001</v>
      </c>
      <c r="H21" s="1079">
        <v>101123.93</v>
      </c>
      <c r="I21" s="1079">
        <v>114821.20999999999</v>
      </c>
      <c r="J21" s="1079">
        <v>147220.74</v>
      </c>
      <c r="K21" s="1079">
        <v>235308.61000000002</v>
      </c>
      <c r="L21" s="1079">
        <v>160070.93</v>
      </c>
      <c r="M21" s="1079">
        <v>232633.85</v>
      </c>
      <c r="N21" s="1079">
        <v>1374379.53</v>
      </c>
      <c r="O21" s="439"/>
      <c r="P21" s="439"/>
      <c r="Q21" s="268"/>
      <c r="R21" s="440"/>
    </row>
    <row r="22" spans="1:18">
      <c r="A22" s="229" t="s">
        <v>516</v>
      </c>
      <c r="B22" s="1079">
        <v>0</v>
      </c>
      <c r="C22" s="1079">
        <v>0</v>
      </c>
      <c r="D22" s="1079">
        <v>0</v>
      </c>
      <c r="E22" s="1079">
        <v>226248.73</v>
      </c>
      <c r="F22" s="1079">
        <v>0</v>
      </c>
      <c r="G22" s="1079">
        <v>0</v>
      </c>
      <c r="H22" s="1079">
        <v>0</v>
      </c>
      <c r="I22" s="1079">
        <v>0</v>
      </c>
      <c r="J22" s="1079">
        <v>198282.6</v>
      </c>
      <c r="K22" s="1079">
        <v>0</v>
      </c>
      <c r="L22" s="1079">
        <v>0</v>
      </c>
      <c r="M22" s="1079">
        <v>0</v>
      </c>
      <c r="N22" s="1079">
        <v>424531.33</v>
      </c>
      <c r="Q22" s="268"/>
      <c r="R22" s="440"/>
    </row>
    <row r="23" spans="1:18">
      <c r="A23" s="229" t="s">
        <v>517</v>
      </c>
      <c r="B23" s="1079">
        <v>282398.38</v>
      </c>
      <c r="C23" s="1079">
        <v>289041.38</v>
      </c>
      <c r="D23" s="1079">
        <v>289041.38</v>
      </c>
      <c r="E23" s="1079">
        <v>145217.79999999999</v>
      </c>
      <c r="F23" s="1079">
        <v>145217.79999999999</v>
      </c>
      <c r="G23" s="1079">
        <v>145217.79999999999</v>
      </c>
      <c r="H23" s="1079">
        <v>145217.79999999999</v>
      </c>
      <c r="I23" s="1079">
        <v>145217.79999999999</v>
      </c>
      <c r="J23" s="1079">
        <v>145217.79999999999</v>
      </c>
      <c r="K23" s="1079">
        <v>145217.79999999999</v>
      </c>
      <c r="L23" s="1079">
        <v>145217.79999999999</v>
      </c>
      <c r="M23" s="1079">
        <v>145217.79999999999</v>
      </c>
      <c r="N23" s="1079">
        <v>2167441.3400000003</v>
      </c>
      <c r="O23" s="439"/>
      <c r="P23" s="439"/>
      <c r="Q23" s="268"/>
      <c r="R23" s="440"/>
    </row>
    <row r="24" spans="1:18">
      <c r="A24" s="229" t="s">
        <v>518</v>
      </c>
      <c r="B24" s="1079">
        <v>1151621.76</v>
      </c>
      <c r="C24" s="1079">
        <v>210834.45</v>
      </c>
      <c r="D24" s="1079">
        <v>200310.8</v>
      </c>
      <c r="E24" s="1079">
        <v>234250</v>
      </c>
      <c r="F24" s="1079">
        <v>130726.75</v>
      </c>
      <c r="G24" s="1079">
        <v>896006.73</v>
      </c>
      <c r="H24" s="1079">
        <v>253816.04</v>
      </c>
      <c r="I24" s="1079">
        <v>358132.24</v>
      </c>
      <c r="J24" s="1079">
        <v>393925.28</v>
      </c>
      <c r="K24" s="1079">
        <v>220059.2</v>
      </c>
      <c r="L24" s="1079">
        <v>225059.20000000001</v>
      </c>
      <c r="M24" s="1079">
        <v>258652</v>
      </c>
      <c r="N24" s="1079">
        <v>4533394.4500000011</v>
      </c>
      <c r="O24" s="439"/>
      <c r="P24" s="439"/>
      <c r="Q24" s="268"/>
      <c r="R24" s="440"/>
    </row>
    <row r="25" spans="1:18">
      <c r="A25" s="229" t="s">
        <v>519</v>
      </c>
      <c r="B25" s="1079">
        <v>515831.42000000004</v>
      </c>
      <c r="C25" s="1079">
        <v>0</v>
      </c>
      <c r="D25" s="1079">
        <v>0</v>
      </c>
      <c r="E25" s="1079">
        <v>0</v>
      </c>
      <c r="F25" s="1079">
        <v>3197.1499999999996</v>
      </c>
      <c r="G25" s="1079">
        <v>388615.55</v>
      </c>
      <c r="H25" s="1079">
        <v>0</v>
      </c>
      <c r="I25" s="1079">
        <v>0</v>
      </c>
      <c r="J25" s="1079">
        <v>0</v>
      </c>
      <c r="K25" s="1079">
        <v>0</v>
      </c>
      <c r="L25" s="1079">
        <v>0</v>
      </c>
      <c r="M25" s="1079">
        <v>0</v>
      </c>
      <c r="N25" s="1079">
        <v>907644.12000000011</v>
      </c>
      <c r="O25" s="439"/>
      <c r="P25" s="439"/>
      <c r="Q25" s="268"/>
      <c r="R25" s="440"/>
    </row>
    <row r="26" spans="1:18">
      <c r="A26" s="229" t="s">
        <v>520</v>
      </c>
      <c r="B26" s="1079">
        <v>553711.07000000007</v>
      </c>
      <c r="C26" s="1079">
        <v>37983.980000000003</v>
      </c>
      <c r="D26" s="1079">
        <v>42743.33</v>
      </c>
      <c r="E26" s="1079">
        <v>45225.47</v>
      </c>
      <c r="F26" s="1079">
        <v>47407.07</v>
      </c>
      <c r="G26" s="1079">
        <v>371194.15</v>
      </c>
      <c r="H26" s="1079">
        <v>45880.47</v>
      </c>
      <c r="I26" s="1079">
        <v>46009.53</v>
      </c>
      <c r="J26" s="1079">
        <v>41291.440000000002</v>
      </c>
      <c r="K26" s="1079">
        <v>42331.1</v>
      </c>
      <c r="L26" s="1079">
        <v>50979.94</v>
      </c>
      <c r="M26" s="1079">
        <v>42301.69</v>
      </c>
      <c r="N26" s="1079">
        <v>1367059.2399999998</v>
      </c>
      <c r="O26" s="439"/>
      <c r="P26" s="439"/>
      <c r="Q26" s="268"/>
      <c r="R26" s="440"/>
    </row>
    <row r="27" spans="1:18">
      <c r="A27" s="228" t="s">
        <v>287</v>
      </c>
      <c r="B27" s="1077">
        <v>22960325</v>
      </c>
      <c r="C27" s="1077">
        <v>8392717.879999999</v>
      </c>
      <c r="D27" s="1077">
        <v>13117814.539999999</v>
      </c>
      <c r="E27" s="1077">
        <v>14349573.639999999</v>
      </c>
      <c r="F27" s="1077">
        <v>17095972.66</v>
      </c>
      <c r="G27" s="1077">
        <v>31469099.440000001</v>
      </c>
      <c r="H27" s="1077">
        <v>42822621.600000001</v>
      </c>
      <c r="I27" s="1077">
        <v>1562711869.8</v>
      </c>
      <c r="J27" s="1077">
        <v>21912831.390000001</v>
      </c>
      <c r="K27" s="1077">
        <v>74189298.019999996</v>
      </c>
      <c r="L27" s="1077">
        <v>26185167.25</v>
      </c>
      <c r="M27" s="1077">
        <v>30818961.990000002</v>
      </c>
      <c r="N27" s="1077">
        <v>1866026253.21</v>
      </c>
      <c r="O27" s="439"/>
      <c r="P27" s="439"/>
      <c r="Q27" s="268"/>
      <c r="R27" s="440"/>
    </row>
    <row r="28" spans="1:18">
      <c r="A28" s="229" t="s">
        <v>521</v>
      </c>
      <c r="B28" s="1079">
        <v>4129263.28</v>
      </c>
      <c r="C28" s="1079">
        <v>720619.41</v>
      </c>
      <c r="D28" s="1079">
        <v>776482.94</v>
      </c>
      <c r="E28" s="1079">
        <v>2988086.87</v>
      </c>
      <c r="F28" s="1079">
        <v>2518563.7000000002</v>
      </c>
      <c r="G28" s="1079">
        <v>20802316.07</v>
      </c>
      <c r="H28" s="1079">
        <v>21717380.800000001</v>
      </c>
      <c r="I28" s="1079">
        <v>1514780258.0599999</v>
      </c>
      <c r="J28" s="1079">
        <v>12091877.9</v>
      </c>
      <c r="K28" s="1079">
        <v>60327856.890000001</v>
      </c>
      <c r="L28" s="1079">
        <v>16758032.9</v>
      </c>
      <c r="M28" s="1079">
        <v>20898218.990000002</v>
      </c>
      <c r="N28" s="1079">
        <v>1678508957.8100002</v>
      </c>
      <c r="O28" s="439"/>
      <c r="P28" s="439"/>
      <c r="Q28" s="268"/>
      <c r="R28" s="440"/>
    </row>
    <row r="29" spans="1:18" s="270" customFormat="1">
      <c r="A29" s="229" t="s">
        <v>522</v>
      </c>
      <c r="B29" s="1079">
        <v>6409374.5300000003</v>
      </c>
      <c r="C29" s="1079">
        <v>0</v>
      </c>
      <c r="D29" s="1079">
        <v>0</v>
      </c>
      <c r="E29" s="1079">
        <v>0</v>
      </c>
      <c r="F29" s="1079">
        <v>6394.2999999999993</v>
      </c>
      <c r="G29" s="1079">
        <v>654031.1</v>
      </c>
      <c r="H29" s="1079">
        <v>7145819.2300000004</v>
      </c>
      <c r="I29" s="1079">
        <v>0</v>
      </c>
      <c r="J29" s="1079">
        <v>0</v>
      </c>
      <c r="K29" s="1079">
        <v>0</v>
      </c>
      <c r="L29" s="1079">
        <v>0</v>
      </c>
      <c r="M29" s="1079">
        <v>0</v>
      </c>
      <c r="N29" s="1079">
        <v>14215619.16</v>
      </c>
      <c r="O29" s="441"/>
      <c r="P29" s="441"/>
      <c r="Q29" s="442"/>
      <c r="R29" s="443"/>
    </row>
    <row r="30" spans="1:18">
      <c r="A30" s="229" t="s">
        <v>523</v>
      </c>
      <c r="B30" s="1079">
        <v>2424854.87</v>
      </c>
      <c r="C30" s="1079">
        <v>1818239.97</v>
      </c>
      <c r="D30" s="1079">
        <v>2525019.87</v>
      </c>
      <c r="E30" s="1079">
        <v>1593168.5999999999</v>
      </c>
      <c r="F30" s="1079">
        <v>2770835.41</v>
      </c>
      <c r="G30" s="1079">
        <v>1661140.9400000002</v>
      </c>
      <c r="H30" s="1079">
        <v>1201078.74</v>
      </c>
      <c r="I30" s="1079">
        <v>1369759.68</v>
      </c>
      <c r="J30" s="1079">
        <v>797584.32000000007</v>
      </c>
      <c r="K30" s="1079">
        <v>1759030.73</v>
      </c>
      <c r="L30" s="1079">
        <v>1113339.4099999999</v>
      </c>
      <c r="M30" s="1079">
        <v>605858.30000000005</v>
      </c>
      <c r="N30" s="1079">
        <v>19639910.84</v>
      </c>
      <c r="O30" s="439"/>
      <c r="P30" s="439"/>
      <c r="Q30" s="268"/>
      <c r="R30" s="440"/>
    </row>
    <row r="31" spans="1:18">
      <c r="A31" s="229" t="s">
        <v>524</v>
      </c>
      <c r="B31" s="1079">
        <v>372395.06</v>
      </c>
      <c r="C31" s="1079">
        <v>401534</v>
      </c>
      <c r="D31" s="1079">
        <v>376810</v>
      </c>
      <c r="E31" s="1079">
        <v>376810</v>
      </c>
      <c r="F31" s="1079">
        <v>375927</v>
      </c>
      <c r="G31" s="1079">
        <v>375927</v>
      </c>
      <c r="H31" s="1079">
        <v>375927.03</v>
      </c>
      <c r="I31" s="1079">
        <v>375044.02</v>
      </c>
      <c r="J31" s="1079">
        <v>376810</v>
      </c>
      <c r="K31" s="1079">
        <v>374161.02</v>
      </c>
      <c r="L31" s="1079">
        <v>371512.03</v>
      </c>
      <c r="M31" s="1079">
        <v>372395</v>
      </c>
      <c r="N31" s="1079">
        <v>4525252.16</v>
      </c>
      <c r="O31" s="439"/>
      <c r="P31" s="439"/>
      <c r="Q31" s="268"/>
      <c r="R31" s="440"/>
    </row>
    <row r="32" spans="1:18">
      <c r="A32" s="229" t="s">
        <v>525</v>
      </c>
      <c r="B32" s="1079">
        <v>1756241.2</v>
      </c>
      <c r="C32" s="1079">
        <v>1859337.2</v>
      </c>
      <c r="D32" s="1079">
        <v>1815471.2</v>
      </c>
      <c r="E32" s="1079">
        <v>1718966</v>
      </c>
      <c r="F32" s="1079">
        <v>1718966</v>
      </c>
      <c r="G32" s="1079">
        <v>1718966</v>
      </c>
      <c r="H32" s="1079">
        <v>1718966</v>
      </c>
      <c r="I32" s="1079">
        <v>1718966</v>
      </c>
      <c r="J32" s="1079">
        <v>1718966</v>
      </c>
      <c r="K32" s="1079">
        <v>1718966</v>
      </c>
      <c r="L32" s="1079">
        <v>1718966</v>
      </c>
      <c r="M32" s="1079">
        <v>1718966</v>
      </c>
      <c r="N32" s="1079">
        <v>20901743.600000001</v>
      </c>
      <c r="O32" s="439"/>
      <c r="P32" s="439"/>
      <c r="Q32" s="268"/>
      <c r="R32" s="440"/>
    </row>
    <row r="33" spans="1:18">
      <c r="A33" s="229" t="s">
        <v>526</v>
      </c>
      <c r="B33" s="1079">
        <v>1413235.96</v>
      </c>
      <c r="C33" s="1079">
        <v>786344.75</v>
      </c>
      <c r="D33" s="1079">
        <v>1859028.6600000001</v>
      </c>
      <c r="E33" s="1079">
        <v>1693130.62</v>
      </c>
      <c r="F33" s="1079">
        <v>5954501.5599999996</v>
      </c>
      <c r="G33" s="1079">
        <v>1076573.79</v>
      </c>
      <c r="H33" s="1079">
        <v>1349240.73</v>
      </c>
      <c r="I33" s="1079">
        <v>1411402.33</v>
      </c>
      <c r="J33" s="1079">
        <v>1160985.03</v>
      </c>
      <c r="K33" s="1079">
        <v>4428591.0999999996</v>
      </c>
      <c r="L33" s="1079">
        <v>1958165.47</v>
      </c>
      <c r="M33" s="1079">
        <v>1797969.1600000001</v>
      </c>
      <c r="N33" s="1079">
        <v>24889169.16</v>
      </c>
      <c r="O33" s="439"/>
      <c r="P33" s="439"/>
      <c r="Q33" s="268"/>
      <c r="R33" s="440"/>
    </row>
    <row r="34" spans="1:18">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39"/>
      <c r="P34" s="439"/>
      <c r="Q34" s="268"/>
      <c r="R34" s="440"/>
    </row>
    <row r="35" spans="1:18">
      <c r="A35" s="229" t="s">
        <v>528</v>
      </c>
      <c r="B35" s="1079">
        <v>6454960.0999999996</v>
      </c>
      <c r="C35" s="1079">
        <v>2806642.55</v>
      </c>
      <c r="D35" s="1079">
        <v>5765001.8700000001</v>
      </c>
      <c r="E35" s="1079">
        <v>5979411.5499999989</v>
      </c>
      <c r="F35" s="1079">
        <v>3750784.6900000004</v>
      </c>
      <c r="G35" s="1079">
        <v>5180144.54</v>
      </c>
      <c r="H35" s="1079">
        <v>9314209.0700000003</v>
      </c>
      <c r="I35" s="1079">
        <v>43056439.710000001</v>
      </c>
      <c r="J35" s="1079">
        <v>5766608.1399999997</v>
      </c>
      <c r="K35" s="1079">
        <v>5580692.2800000003</v>
      </c>
      <c r="L35" s="1079">
        <v>4265151.4399999995</v>
      </c>
      <c r="M35" s="1079">
        <v>5425554.54</v>
      </c>
      <c r="N35" s="1079">
        <v>103345600.48000002</v>
      </c>
      <c r="O35" s="439"/>
      <c r="P35" s="439"/>
      <c r="Q35" s="268"/>
      <c r="R35" s="440"/>
    </row>
    <row r="36" spans="1:18">
      <c r="A36" s="228" t="s">
        <v>285</v>
      </c>
      <c r="B36" s="1077">
        <v>3676374.4400000004</v>
      </c>
      <c r="C36" s="1077">
        <v>2054262.8200000003</v>
      </c>
      <c r="D36" s="1077">
        <v>5171683.57</v>
      </c>
      <c r="E36" s="1077">
        <v>3388900.1799999997</v>
      </c>
      <c r="F36" s="1077">
        <v>4255168.9000000004</v>
      </c>
      <c r="G36" s="1077">
        <v>2756954.67</v>
      </c>
      <c r="H36" s="1077">
        <v>4740436.5299999993</v>
      </c>
      <c r="I36" s="1077">
        <v>4984163.53</v>
      </c>
      <c r="J36" s="1077">
        <v>4913592.6800000006</v>
      </c>
      <c r="K36" s="1077">
        <v>6124692.0700000003</v>
      </c>
      <c r="L36" s="1077">
        <v>4191454.6800000006</v>
      </c>
      <c r="M36" s="1077">
        <v>7283468.7199999997</v>
      </c>
      <c r="N36" s="1077">
        <v>53541152.790000007</v>
      </c>
      <c r="O36" s="439"/>
      <c r="P36" s="439"/>
      <c r="Q36" s="268"/>
      <c r="R36" s="440"/>
    </row>
    <row r="37" spans="1:18">
      <c r="A37" s="228" t="s">
        <v>184</v>
      </c>
      <c r="B37" s="1077">
        <v>49698903.910000004</v>
      </c>
      <c r="C37" s="1077">
        <v>85358507.910000011</v>
      </c>
      <c r="D37" s="1077">
        <v>100322158.45999999</v>
      </c>
      <c r="E37" s="1077">
        <v>258117384.5</v>
      </c>
      <c r="F37" s="1077">
        <v>59449543.109999992</v>
      </c>
      <c r="G37" s="1077">
        <v>72226089.439999998</v>
      </c>
      <c r="H37" s="1077">
        <v>75018120.00999999</v>
      </c>
      <c r="I37" s="1077">
        <v>75620097.900000021</v>
      </c>
      <c r="J37" s="1077">
        <v>84697381.609999985</v>
      </c>
      <c r="K37" s="1077">
        <v>184273709.59</v>
      </c>
      <c r="L37" s="1077">
        <v>102501306.00999999</v>
      </c>
      <c r="M37" s="1077">
        <v>85905282.24000001</v>
      </c>
      <c r="N37" s="1077">
        <v>1233188484.6899998</v>
      </c>
      <c r="O37" s="439"/>
      <c r="P37" s="439"/>
      <c r="Q37" s="268"/>
      <c r="R37" s="440"/>
    </row>
    <row r="38" spans="1:18">
      <c r="A38" s="229" t="s">
        <v>529</v>
      </c>
      <c r="B38" s="1079">
        <v>31968737.899999999</v>
      </c>
      <c r="C38" s="1079">
        <v>63337899.310000002</v>
      </c>
      <c r="D38" s="1079">
        <v>28276700.93</v>
      </c>
      <c r="E38" s="1079">
        <v>45034134.689999998</v>
      </c>
      <c r="F38" s="1079">
        <v>31437606.030000001</v>
      </c>
      <c r="G38" s="1079">
        <v>54862096.049999997</v>
      </c>
      <c r="H38" s="1079">
        <v>50581572.700000003</v>
      </c>
      <c r="I38" s="1079">
        <v>53679012.950000003</v>
      </c>
      <c r="J38" s="1079">
        <v>28951270.960000001</v>
      </c>
      <c r="K38" s="1079">
        <v>68122459.189999998</v>
      </c>
      <c r="L38" s="1079">
        <v>52101235.93</v>
      </c>
      <c r="M38" s="1079">
        <v>60215121.520000003</v>
      </c>
      <c r="N38" s="1079">
        <v>568567848.15999997</v>
      </c>
      <c r="O38" s="439"/>
      <c r="P38" s="439"/>
      <c r="Q38" s="268"/>
      <c r="R38" s="440"/>
    </row>
    <row r="39" spans="1:18">
      <c r="A39" s="229" t="s">
        <v>530</v>
      </c>
      <c r="B39" s="1079">
        <v>6454130.1799999997</v>
      </c>
      <c r="C39" s="1079">
        <v>2831563.14</v>
      </c>
      <c r="D39" s="1079">
        <v>14829082.24</v>
      </c>
      <c r="E39" s="1079">
        <v>177563360.20000002</v>
      </c>
      <c r="F39" s="1079">
        <v>16513109.4</v>
      </c>
      <c r="G39" s="1079">
        <v>4811274.67</v>
      </c>
      <c r="H39" s="1079">
        <v>10811686.26</v>
      </c>
      <c r="I39" s="1079">
        <v>6574056.0699999994</v>
      </c>
      <c r="J39" s="1079">
        <v>8023778.9400000004</v>
      </c>
      <c r="K39" s="1079">
        <v>99218057.459999993</v>
      </c>
      <c r="L39" s="1079">
        <v>18280844.780000001</v>
      </c>
      <c r="M39" s="1079">
        <v>8825973.3499999996</v>
      </c>
      <c r="N39" s="1079">
        <v>374736916.69000006</v>
      </c>
      <c r="O39" s="439"/>
      <c r="P39" s="439"/>
      <c r="Q39" s="268"/>
      <c r="R39" s="440"/>
    </row>
    <row r="40" spans="1:18">
      <c r="A40" s="229" t="s">
        <v>531</v>
      </c>
      <c r="B40" s="1079">
        <v>4086852.52</v>
      </c>
      <c r="C40" s="1079">
        <v>11452903.76</v>
      </c>
      <c r="D40" s="1079">
        <v>49776868.939999998</v>
      </c>
      <c r="E40" s="1079">
        <v>10411035.24</v>
      </c>
      <c r="F40" s="1079">
        <v>4661883.18</v>
      </c>
      <c r="G40" s="1079">
        <v>4037870.95</v>
      </c>
      <c r="H40" s="1079">
        <v>3863778.1</v>
      </c>
      <c r="I40" s="1079">
        <v>8850706.7200000007</v>
      </c>
      <c r="J40" s="1079">
        <v>37440885.18</v>
      </c>
      <c r="K40" s="1079">
        <v>6292131.46</v>
      </c>
      <c r="L40" s="1079">
        <v>3286249.69</v>
      </c>
      <c r="M40" s="1079">
        <v>3450205.6500000004</v>
      </c>
      <c r="N40" s="1079">
        <v>147611371.38999999</v>
      </c>
      <c r="O40" s="439"/>
      <c r="P40" s="439"/>
      <c r="Q40" s="268"/>
      <c r="R40" s="440"/>
    </row>
    <row r="41" spans="1:18" s="252" customFormat="1">
      <c r="A41" s="229" t="s">
        <v>532</v>
      </c>
      <c r="B41" s="1079">
        <v>2184150.63</v>
      </c>
      <c r="C41" s="1079">
        <v>1755358.19</v>
      </c>
      <c r="D41" s="1079">
        <v>2371105.2000000002</v>
      </c>
      <c r="E41" s="1079">
        <v>10620649.92</v>
      </c>
      <c r="F41" s="1079">
        <v>320517.94</v>
      </c>
      <c r="G41" s="1079">
        <v>770947.71</v>
      </c>
      <c r="H41" s="1079">
        <v>3533391.64</v>
      </c>
      <c r="I41" s="1079">
        <v>232885.29</v>
      </c>
      <c r="J41" s="1079">
        <v>1247320.8899999999</v>
      </c>
      <c r="K41" s="1079">
        <v>1224587.68</v>
      </c>
      <c r="L41" s="1079">
        <v>772546.19</v>
      </c>
      <c r="M41" s="1079">
        <v>1221007.1299999999</v>
      </c>
      <c r="N41" s="1079">
        <v>26254468.41</v>
      </c>
      <c r="O41" s="444"/>
      <c r="P41" s="444"/>
      <c r="Q41" s="445"/>
      <c r="R41" s="446"/>
    </row>
    <row r="42" spans="1:18">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39"/>
      <c r="P42" s="439"/>
      <c r="Q42" s="268"/>
      <c r="R42" s="440"/>
    </row>
    <row r="43" spans="1:18">
      <c r="A43" s="229" t="s">
        <v>730</v>
      </c>
      <c r="B43" s="1079">
        <v>1943069.73</v>
      </c>
      <c r="C43" s="1079">
        <v>1264794.18</v>
      </c>
      <c r="D43" s="1079">
        <v>1598839.95</v>
      </c>
      <c r="E43" s="1079">
        <v>1110774.6800000002</v>
      </c>
      <c r="F43" s="1079">
        <v>1443115.69</v>
      </c>
      <c r="G43" s="1079">
        <v>1759824.21</v>
      </c>
      <c r="H43" s="1079">
        <v>1654584.3200000001</v>
      </c>
      <c r="I43" s="1079">
        <v>1231430.79</v>
      </c>
      <c r="J43" s="1079">
        <v>1457476.88</v>
      </c>
      <c r="K43" s="1079">
        <v>1637688.9</v>
      </c>
      <c r="L43" s="1079">
        <v>1394521.97</v>
      </c>
      <c r="M43" s="1079">
        <v>1381536.68</v>
      </c>
      <c r="N43" s="1079">
        <v>17877657.98</v>
      </c>
      <c r="O43" s="439"/>
      <c r="P43" s="439"/>
      <c r="Q43" s="268"/>
      <c r="R43" s="440"/>
    </row>
    <row r="44" spans="1:18">
      <c r="A44" s="229" t="s">
        <v>535</v>
      </c>
      <c r="B44" s="1079">
        <v>167381.59</v>
      </c>
      <c r="C44" s="1079">
        <v>273000</v>
      </c>
      <c r="D44" s="1079">
        <v>160210</v>
      </c>
      <c r="E44" s="1079">
        <v>2011634.85</v>
      </c>
      <c r="F44" s="1079">
        <v>780000</v>
      </c>
      <c r="G44" s="1079">
        <v>282330</v>
      </c>
      <c r="H44" s="1079">
        <v>369903</v>
      </c>
      <c r="I44" s="1079">
        <v>74000</v>
      </c>
      <c r="J44" s="1079">
        <v>1030393</v>
      </c>
      <c r="K44" s="1079">
        <v>66000</v>
      </c>
      <c r="L44" s="1079">
        <v>61000</v>
      </c>
      <c r="M44" s="1079">
        <v>68000</v>
      </c>
      <c r="N44" s="1079">
        <v>5343852.4399999995</v>
      </c>
      <c r="O44" s="439"/>
      <c r="P44" s="439"/>
      <c r="Q44" s="268"/>
    </row>
    <row r="45" spans="1:18" ht="12.75">
      <c r="A45" s="229" t="s">
        <v>536</v>
      </c>
      <c r="B45" s="1079">
        <v>182436.65</v>
      </c>
      <c r="C45" s="1079">
        <v>172562.78</v>
      </c>
      <c r="D45" s="1079">
        <v>248115.74</v>
      </c>
      <c r="E45" s="1079">
        <v>298362.17</v>
      </c>
      <c r="F45" s="1079">
        <v>263745.93</v>
      </c>
      <c r="G45" s="1079">
        <v>225759.8</v>
      </c>
      <c r="H45" s="1079">
        <v>268173.42</v>
      </c>
      <c r="I45" s="1079">
        <v>241317.77</v>
      </c>
      <c r="J45" s="1079">
        <v>251456.46</v>
      </c>
      <c r="K45" s="1079">
        <v>244710.72</v>
      </c>
      <c r="L45" s="1079">
        <v>247898.97</v>
      </c>
      <c r="M45" s="1079">
        <v>281707.59999999998</v>
      </c>
      <c r="N45" s="1079">
        <v>2926248.0100000002</v>
      </c>
      <c r="O45" s="447"/>
      <c r="P45" s="439"/>
      <c r="Q45" s="268"/>
    </row>
    <row r="46" spans="1:18">
      <c r="A46" s="229" t="s">
        <v>537</v>
      </c>
      <c r="B46" s="1079">
        <v>2712144.71</v>
      </c>
      <c r="C46" s="1079">
        <v>4270426.55</v>
      </c>
      <c r="D46" s="1079">
        <v>3061235.4600000004</v>
      </c>
      <c r="E46" s="1079">
        <v>11067432.75</v>
      </c>
      <c r="F46" s="1079">
        <v>4029564.939999999</v>
      </c>
      <c r="G46" s="1079">
        <v>5475986.0499999998</v>
      </c>
      <c r="H46" s="1079">
        <v>3935030.57</v>
      </c>
      <c r="I46" s="1079">
        <v>4736688.3100000005</v>
      </c>
      <c r="J46" s="1079">
        <v>6294799.3000000017</v>
      </c>
      <c r="K46" s="1079">
        <v>7468074.1799999997</v>
      </c>
      <c r="L46" s="1079">
        <v>26357008.479999997</v>
      </c>
      <c r="M46" s="1079">
        <v>10461730.310000001</v>
      </c>
      <c r="N46" s="1079">
        <v>89870121.609999999</v>
      </c>
      <c r="O46" s="439"/>
      <c r="P46" s="439"/>
    </row>
    <row r="47" spans="1:18">
      <c r="A47" s="228" t="s">
        <v>299</v>
      </c>
      <c r="B47" s="1077">
        <v>134064921.08000001</v>
      </c>
      <c r="C47" s="1077">
        <v>111065851.86999999</v>
      </c>
      <c r="D47" s="1077">
        <v>95764530.120000005</v>
      </c>
      <c r="E47" s="1077">
        <v>103006961.61</v>
      </c>
      <c r="F47" s="1077">
        <v>73942190.150000006</v>
      </c>
      <c r="G47" s="1077">
        <v>85288386</v>
      </c>
      <c r="H47" s="1077">
        <v>82961313.909999996</v>
      </c>
      <c r="I47" s="1077">
        <v>77273898.540000007</v>
      </c>
      <c r="J47" s="1077">
        <v>84235040.290000007</v>
      </c>
      <c r="K47" s="1077">
        <v>93608758.420000002</v>
      </c>
      <c r="L47" s="1077">
        <v>77147677.549999997</v>
      </c>
      <c r="M47" s="1077">
        <v>86016140.609999999</v>
      </c>
      <c r="N47" s="1077">
        <v>1104375670.1499999</v>
      </c>
      <c r="O47" s="439"/>
      <c r="P47" s="439"/>
    </row>
    <row r="48" spans="1:18">
      <c r="A48" s="228" t="s">
        <v>300</v>
      </c>
      <c r="B48" s="1077">
        <v>111611803.27000001</v>
      </c>
      <c r="C48" s="1077">
        <v>94231110.390000001</v>
      </c>
      <c r="D48" s="1077">
        <v>85573386.780000001</v>
      </c>
      <c r="E48" s="1077">
        <v>94843101.049999997</v>
      </c>
      <c r="F48" s="1077">
        <v>68255008.079999998</v>
      </c>
      <c r="G48" s="1077">
        <v>78971697.480000004</v>
      </c>
      <c r="H48" s="1077">
        <v>76793962.200000003</v>
      </c>
      <c r="I48" s="1077">
        <v>70982839.840000004</v>
      </c>
      <c r="J48" s="1077">
        <v>77927746.010000005</v>
      </c>
      <c r="K48" s="1077">
        <v>85299559.710000008</v>
      </c>
      <c r="L48" s="1077">
        <v>69628370.859999999</v>
      </c>
      <c r="M48" s="1077">
        <v>70445028.239999995</v>
      </c>
      <c r="N48" s="1077">
        <v>984563613.91000021</v>
      </c>
      <c r="O48" s="439"/>
      <c r="P48" s="439"/>
    </row>
    <row r="49" spans="1:23">
      <c r="A49" s="229" t="s">
        <v>538</v>
      </c>
      <c r="B49" s="1079">
        <v>111611803.27000001</v>
      </c>
      <c r="C49" s="1079">
        <v>94231110.390000001</v>
      </c>
      <c r="D49" s="1079">
        <v>85573386.780000001</v>
      </c>
      <c r="E49" s="1079">
        <v>94843101.049999997</v>
      </c>
      <c r="F49" s="1079">
        <v>68255008.079999998</v>
      </c>
      <c r="G49" s="1079">
        <v>78971697.480000004</v>
      </c>
      <c r="H49" s="1079">
        <v>76793962.200000003</v>
      </c>
      <c r="I49" s="1079">
        <v>70982839.840000004</v>
      </c>
      <c r="J49" s="1079">
        <v>77927746.010000005</v>
      </c>
      <c r="K49" s="1079">
        <v>85299559.710000008</v>
      </c>
      <c r="L49" s="1079">
        <v>69628370.859999999</v>
      </c>
      <c r="M49" s="1079">
        <v>70445028.239999995</v>
      </c>
      <c r="N49" s="1079">
        <v>984563613.91000021</v>
      </c>
      <c r="O49" s="439"/>
      <c r="P49" s="439"/>
    </row>
    <row r="50" spans="1:23">
      <c r="A50" s="228" t="s">
        <v>290</v>
      </c>
      <c r="B50" s="1077">
        <v>56220.35</v>
      </c>
      <c r="C50" s="1077">
        <v>33800</v>
      </c>
      <c r="D50" s="1077">
        <v>63250</v>
      </c>
      <c r="E50" s="1077">
        <v>37125</v>
      </c>
      <c r="F50" s="1077">
        <v>27850</v>
      </c>
      <c r="G50" s="1077">
        <v>48095</v>
      </c>
      <c r="H50" s="1077">
        <v>72700</v>
      </c>
      <c r="I50" s="1077">
        <v>39100</v>
      </c>
      <c r="J50" s="1077">
        <v>29800</v>
      </c>
      <c r="K50" s="1077">
        <v>24350</v>
      </c>
      <c r="L50" s="1077">
        <v>49200</v>
      </c>
      <c r="M50" s="1077">
        <v>37150</v>
      </c>
      <c r="N50" s="1077">
        <v>518640.35</v>
      </c>
      <c r="O50" s="439"/>
      <c r="P50" s="439"/>
    </row>
    <row r="51" spans="1:23">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39"/>
      <c r="P51" s="439"/>
    </row>
    <row r="52" spans="1:23">
      <c r="A52" s="229" t="s">
        <v>540</v>
      </c>
      <c r="B52" s="1079">
        <v>0</v>
      </c>
      <c r="C52" s="1079">
        <v>0</v>
      </c>
      <c r="D52" s="1079">
        <v>0</v>
      </c>
      <c r="E52" s="1079">
        <v>0</v>
      </c>
      <c r="F52" s="1079">
        <v>0</v>
      </c>
      <c r="G52" s="1079">
        <v>0</v>
      </c>
      <c r="H52" s="1079">
        <v>0</v>
      </c>
      <c r="I52" s="1079">
        <v>0</v>
      </c>
      <c r="J52" s="1079">
        <v>0</v>
      </c>
      <c r="K52" s="1079">
        <v>0</v>
      </c>
      <c r="L52" s="1079">
        <v>0</v>
      </c>
      <c r="M52" s="1079">
        <v>0</v>
      </c>
      <c r="N52" s="1079">
        <v>0</v>
      </c>
      <c r="O52" s="439"/>
      <c r="P52" s="439"/>
    </row>
    <row r="53" spans="1:23">
      <c r="A53" s="229" t="s">
        <v>541</v>
      </c>
      <c r="B53" s="1079">
        <v>0</v>
      </c>
      <c r="C53" s="1079">
        <v>0</v>
      </c>
      <c r="D53" s="1079">
        <v>0</v>
      </c>
      <c r="E53" s="1079">
        <v>0</v>
      </c>
      <c r="F53" s="1079">
        <v>0</v>
      </c>
      <c r="G53" s="1079">
        <v>0</v>
      </c>
      <c r="H53" s="1079">
        <v>0</v>
      </c>
      <c r="I53" s="1079">
        <v>0</v>
      </c>
      <c r="J53" s="1079">
        <v>0</v>
      </c>
      <c r="K53" s="1079">
        <v>0</v>
      </c>
      <c r="L53" s="1079">
        <v>0</v>
      </c>
      <c r="M53" s="1079">
        <v>0</v>
      </c>
      <c r="N53" s="1079">
        <v>0</v>
      </c>
      <c r="O53" s="439"/>
      <c r="P53" s="439"/>
    </row>
    <row r="54" spans="1:23">
      <c r="A54" s="229" t="s">
        <v>542</v>
      </c>
      <c r="B54" s="1079">
        <v>0</v>
      </c>
      <c r="C54" s="1079">
        <v>0</v>
      </c>
      <c r="D54" s="1079">
        <v>0</v>
      </c>
      <c r="E54" s="1079">
        <v>0</v>
      </c>
      <c r="F54" s="1079">
        <v>0</v>
      </c>
      <c r="G54" s="1079">
        <v>0</v>
      </c>
      <c r="H54" s="1079">
        <v>0</v>
      </c>
      <c r="I54" s="1079">
        <v>0</v>
      </c>
      <c r="J54" s="1079">
        <v>0</v>
      </c>
      <c r="K54" s="1079">
        <v>0</v>
      </c>
      <c r="L54" s="1079">
        <v>0</v>
      </c>
      <c r="M54" s="1079">
        <v>0</v>
      </c>
      <c r="N54" s="1079">
        <v>0</v>
      </c>
      <c r="O54" s="439"/>
      <c r="P54" s="439"/>
    </row>
    <row r="55" spans="1:23" s="252" customForma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444"/>
      <c r="P55" s="444"/>
    </row>
    <row r="56" spans="1:23">
      <c r="A56" s="229" t="s">
        <v>544</v>
      </c>
      <c r="B56" s="1079">
        <v>56220.35</v>
      </c>
      <c r="C56" s="1079">
        <v>33800</v>
      </c>
      <c r="D56" s="1079">
        <v>63250</v>
      </c>
      <c r="E56" s="1079">
        <v>37125</v>
      </c>
      <c r="F56" s="1079">
        <v>27850</v>
      </c>
      <c r="G56" s="1079">
        <v>48095</v>
      </c>
      <c r="H56" s="1079">
        <v>72700</v>
      </c>
      <c r="I56" s="1079">
        <v>39100</v>
      </c>
      <c r="J56" s="1079">
        <v>29800</v>
      </c>
      <c r="K56" s="1079">
        <v>24350</v>
      </c>
      <c r="L56" s="1079">
        <v>49200</v>
      </c>
      <c r="M56" s="1079">
        <v>37150</v>
      </c>
      <c r="N56" s="1079">
        <v>518640.35</v>
      </c>
      <c r="O56" s="439"/>
      <c r="P56" s="439"/>
    </row>
    <row r="57" spans="1:23">
      <c r="A57" s="229" t="s">
        <v>545</v>
      </c>
      <c r="B57" s="1079">
        <v>0</v>
      </c>
      <c r="C57" s="1079">
        <v>0</v>
      </c>
      <c r="D57" s="1079">
        <v>0</v>
      </c>
      <c r="E57" s="1079">
        <v>0</v>
      </c>
      <c r="F57" s="1079">
        <v>0</v>
      </c>
      <c r="G57" s="1079">
        <v>0</v>
      </c>
      <c r="H57" s="1079">
        <v>0</v>
      </c>
      <c r="I57" s="1079">
        <v>0</v>
      </c>
      <c r="J57" s="1079">
        <v>0</v>
      </c>
      <c r="K57" s="1079">
        <v>0</v>
      </c>
      <c r="L57" s="1079">
        <v>0</v>
      </c>
      <c r="M57" s="1079">
        <v>0</v>
      </c>
      <c r="N57" s="1079">
        <v>0</v>
      </c>
      <c r="P57" s="439"/>
    </row>
    <row r="58" spans="1:23">
      <c r="A58" s="229" t="s">
        <v>528</v>
      </c>
      <c r="B58" s="1079">
        <v>0</v>
      </c>
      <c r="C58" s="1079">
        <v>0</v>
      </c>
      <c r="D58" s="1079">
        <v>0</v>
      </c>
      <c r="E58" s="1079">
        <v>0</v>
      </c>
      <c r="F58" s="1079">
        <v>0</v>
      </c>
      <c r="G58" s="1079">
        <v>0</v>
      </c>
      <c r="H58" s="1079">
        <v>0</v>
      </c>
      <c r="I58" s="1079">
        <v>0</v>
      </c>
      <c r="J58" s="1079">
        <v>0</v>
      </c>
      <c r="K58" s="1079">
        <v>0</v>
      </c>
      <c r="L58" s="1079">
        <v>0</v>
      </c>
      <c r="M58" s="1079">
        <v>0</v>
      </c>
      <c r="N58" s="1079">
        <v>0</v>
      </c>
      <c r="O58" s="268"/>
      <c r="P58" s="268"/>
      <c r="Q58" s="268"/>
    </row>
    <row r="59" spans="1:23">
      <c r="A59" s="228" t="s">
        <v>4</v>
      </c>
      <c r="B59" s="1077">
        <v>15660648.560000001</v>
      </c>
      <c r="C59" s="1077">
        <v>14962945.569999998</v>
      </c>
      <c r="D59" s="1077">
        <v>6494305.1499999994</v>
      </c>
      <c r="E59" s="1077">
        <v>4242754.92</v>
      </c>
      <c r="F59" s="1077">
        <v>3660511.03</v>
      </c>
      <c r="G59" s="1077">
        <v>4518494.6899999995</v>
      </c>
      <c r="H59" s="1077">
        <v>3894585.2199999997</v>
      </c>
      <c r="I59" s="1077">
        <v>4218625.0199999996</v>
      </c>
      <c r="J59" s="1077">
        <v>2578574.4699999997</v>
      </c>
      <c r="K59" s="1077">
        <v>4589440.96</v>
      </c>
      <c r="L59" s="1077">
        <v>5581804.21</v>
      </c>
      <c r="M59" s="1077">
        <v>12118876.870000001</v>
      </c>
      <c r="N59" s="1077">
        <v>82521566.670000002</v>
      </c>
    </row>
    <row r="60" spans="1:23">
      <c r="A60" s="229" t="s">
        <v>546</v>
      </c>
      <c r="B60" s="1079">
        <v>1218290.1499999999</v>
      </c>
      <c r="C60" s="1079">
        <v>2335123.63</v>
      </c>
      <c r="D60" s="1079">
        <v>3451218.6799999997</v>
      </c>
      <c r="E60" s="1079">
        <v>1870495.7000000002</v>
      </c>
      <c r="F60" s="1079">
        <v>1394364.23</v>
      </c>
      <c r="G60" s="1079">
        <v>2308447.89</v>
      </c>
      <c r="H60" s="1079">
        <v>1626801.16</v>
      </c>
      <c r="I60" s="1079">
        <v>1979465.8</v>
      </c>
      <c r="J60" s="1079">
        <v>382315.25</v>
      </c>
      <c r="K60" s="1079">
        <v>1770794.1600000001</v>
      </c>
      <c r="L60" s="1079">
        <v>1225782.25</v>
      </c>
      <c r="M60" s="1079">
        <v>1451979.75</v>
      </c>
      <c r="N60" s="1079">
        <v>21015078.650000002</v>
      </c>
      <c r="O60" s="445"/>
      <c r="P60" s="445"/>
      <c r="Q60" s="445"/>
      <c r="R60" s="445"/>
      <c r="S60" s="445"/>
      <c r="T60" s="445"/>
      <c r="U60" s="445"/>
      <c r="V60" s="445"/>
      <c r="W60" s="445"/>
    </row>
    <row r="61" spans="1:23">
      <c r="A61" s="229" t="s">
        <v>547</v>
      </c>
      <c r="B61" s="1079">
        <v>12377200</v>
      </c>
      <c r="C61" s="1079">
        <v>10434100</v>
      </c>
      <c r="D61" s="1079">
        <v>909400</v>
      </c>
      <c r="E61" s="1079">
        <v>238400</v>
      </c>
      <c r="F61" s="1079">
        <v>137300</v>
      </c>
      <c r="G61" s="1079">
        <v>81200</v>
      </c>
      <c r="H61" s="1079">
        <v>123900</v>
      </c>
      <c r="I61" s="1079">
        <v>105300</v>
      </c>
      <c r="J61" s="1079">
        <v>62400</v>
      </c>
      <c r="K61" s="1079">
        <v>689800</v>
      </c>
      <c r="L61" s="1079">
        <v>2237200</v>
      </c>
      <c r="M61" s="1079">
        <v>8558100</v>
      </c>
      <c r="N61" s="1079">
        <v>35954300</v>
      </c>
    </row>
    <row r="62" spans="1:23">
      <c r="A62" s="229" t="s">
        <v>562</v>
      </c>
      <c r="B62" s="1079">
        <v>0</v>
      </c>
      <c r="C62" s="1079">
        <v>0</v>
      </c>
      <c r="D62" s="1079">
        <v>0</v>
      </c>
      <c r="E62" s="1079">
        <v>0</v>
      </c>
      <c r="F62" s="1079">
        <v>0</v>
      </c>
      <c r="G62" s="1079">
        <v>0</v>
      </c>
      <c r="H62" s="1079">
        <v>0</v>
      </c>
      <c r="I62" s="1079">
        <v>0</v>
      </c>
      <c r="J62" s="1079">
        <v>0</v>
      </c>
      <c r="K62" s="1079">
        <v>0</v>
      </c>
      <c r="L62" s="1079">
        <v>0</v>
      </c>
      <c r="M62" s="1079">
        <v>0</v>
      </c>
      <c r="N62" s="1079">
        <v>0</v>
      </c>
    </row>
    <row r="63" spans="1:23" s="252" customFormat="1">
      <c r="A63" s="229" t="s">
        <v>548</v>
      </c>
      <c r="B63" s="1079">
        <v>2065158.41</v>
      </c>
      <c r="C63" s="1079">
        <v>2193721.94</v>
      </c>
      <c r="D63" s="1079">
        <v>2133686.4699999997</v>
      </c>
      <c r="E63" s="1079">
        <v>2133859.2199999997</v>
      </c>
      <c r="F63" s="1079">
        <v>2128846.7999999998</v>
      </c>
      <c r="G63" s="1079">
        <v>2128846.7999999998</v>
      </c>
      <c r="H63" s="1079">
        <v>2143884.0599999996</v>
      </c>
      <c r="I63" s="1079">
        <v>2133859.2199999997</v>
      </c>
      <c r="J63" s="1079">
        <v>2133859.2199999997</v>
      </c>
      <c r="K63" s="1079">
        <v>2128846.7999999998</v>
      </c>
      <c r="L63" s="1079">
        <v>2118821.96</v>
      </c>
      <c r="M63" s="1079">
        <v>2108797.12</v>
      </c>
      <c r="N63" s="1079">
        <v>25552188.02</v>
      </c>
    </row>
    <row r="64" spans="1:23">
      <c r="A64" s="229" t="s">
        <v>549</v>
      </c>
      <c r="B64" s="1079">
        <v>0</v>
      </c>
      <c r="C64" s="1079">
        <v>0</v>
      </c>
      <c r="D64" s="1079">
        <v>0</v>
      </c>
      <c r="E64" s="1079">
        <v>0</v>
      </c>
      <c r="F64" s="1079">
        <v>0</v>
      </c>
      <c r="G64" s="1079">
        <v>0</v>
      </c>
      <c r="H64" s="1079">
        <v>0</v>
      </c>
      <c r="I64" s="1079">
        <v>0</v>
      </c>
      <c r="J64" s="1079">
        <v>0</v>
      </c>
      <c r="K64" s="1079">
        <v>0</v>
      </c>
      <c r="L64" s="1079">
        <v>0</v>
      </c>
      <c r="M64" s="1079">
        <v>0</v>
      </c>
      <c r="N64" s="1079">
        <v>0</v>
      </c>
    </row>
    <row r="65" spans="1:14">
      <c r="A65" s="228" t="s">
        <v>291</v>
      </c>
      <c r="B65" s="1077">
        <v>6736248.9000000004</v>
      </c>
      <c r="C65" s="1079">
        <v>1837995.9099999997</v>
      </c>
      <c r="D65" s="1079">
        <v>3633588.19</v>
      </c>
      <c r="E65" s="1079">
        <v>3883980.6399999997</v>
      </c>
      <c r="F65" s="1079">
        <v>1998821.04</v>
      </c>
      <c r="G65" s="1079">
        <v>1750098.8299999998</v>
      </c>
      <c r="H65" s="1079">
        <v>2200066.4899999998</v>
      </c>
      <c r="I65" s="1079">
        <v>2033333.6800000002</v>
      </c>
      <c r="J65" s="1079">
        <v>3698919.81</v>
      </c>
      <c r="K65" s="1079">
        <v>3695407.75</v>
      </c>
      <c r="L65" s="1079">
        <v>1888302.48</v>
      </c>
      <c r="M65" s="1079">
        <v>3415085.4999999995</v>
      </c>
      <c r="N65" s="1079">
        <v>36771849.219999991</v>
      </c>
    </row>
    <row r="66" spans="1:14">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4" s="252" customFormat="1">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4">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4">
      <c r="A69" s="228" t="s">
        <v>293</v>
      </c>
      <c r="B69" s="1077">
        <v>111637.5</v>
      </c>
      <c r="C69" s="1077">
        <v>234305.72</v>
      </c>
      <c r="D69" s="1077">
        <v>206770.03999999998</v>
      </c>
      <c r="E69" s="1077">
        <v>123164.76</v>
      </c>
      <c r="F69" s="1077">
        <v>141873.88</v>
      </c>
      <c r="G69" s="1077">
        <v>181728.73</v>
      </c>
      <c r="H69" s="1077">
        <v>150307.21</v>
      </c>
      <c r="I69" s="1077">
        <v>102319.62</v>
      </c>
      <c r="J69" s="1077">
        <v>30491.4</v>
      </c>
      <c r="K69" s="1077">
        <v>104090.16</v>
      </c>
      <c r="L69" s="1077">
        <v>120192.26999999999</v>
      </c>
      <c r="M69" s="1077">
        <v>142531.01</v>
      </c>
      <c r="N69" s="1077">
        <v>1649412.2999999998</v>
      </c>
    </row>
    <row r="70" spans="1:14">
      <c r="A70" s="229" t="s">
        <v>551</v>
      </c>
      <c r="B70" s="1079">
        <v>111637.5</v>
      </c>
      <c r="C70" s="1079">
        <v>234305.72</v>
      </c>
      <c r="D70" s="1079">
        <v>206770.03999999998</v>
      </c>
      <c r="E70" s="1079">
        <v>123164.76</v>
      </c>
      <c r="F70" s="1079">
        <v>141873.88</v>
      </c>
      <c r="G70" s="1079">
        <v>181728.73</v>
      </c>
      <c r="H70" s="1079">
        <v>150307.21</v>
      </c>
      <c r="I70" s="1079">
        <v>102319.62</v>
      </c>
      <c r="J70" s="1079">
        <v>30491.4</v>
      </c>
      <c r="K70" s="1079">
        <v>104090.16</v>
      </c>
      <c r="L70" s="1079">
        <v>120192.26999999999</v>
      </c>
      <c r="M70" s="1079">
        <v>142531.01</v>
      </c>
      <c r="N70" s="1079">
        <v>1649412.2999999998</v>
      </c>
    </row>
    <row r="71" spans="1:14">
      <c r="A71" s="228" t="s">
        <v>294</v>
      </c>
      <c r="B71" s="1077">
        <v>137749</v>
      </c>
      <c r="C71" s="1077">
        <v>136061</v>
      </c>
      <c r="D71" s="1077">
        <v>112911</v>
      </c>
      <c r="E71" s="1077">
        <v>151439</v>
      </c>
      <c r="F71" s="1077">
        <v>128006</v>
      </c>
      <c r="G71" s="1077">
        <v>145799</v>
      </c>
      <c r="H71" s="1077">
        <v>105300</v>
      </c>
      <c r="I71" s="1077">
        <v>144719</v>
      </c>
      <c r="J71" s="1077">
        <v>148905</v>
      </c>
      <c r="K71" s="1077">
        <v>138376</v>
      </c>
      <c r="L71" s="1077">
        <v>121094</v>
      </c>
      <c r="M71" s="1077">
        <v>93613</v>
      </c>
      <c r="N71" s="1077">
        <v>1563972</v>
      </c>
    </row>
    <row r="72" spans="1:14">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4">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4">
      <c r="A74" s="229" t="s">
        <v>301</v>
      </c>
      <c r="B74" s="1079">
        <v>137749</v>
      </c>
      <c r="C74" s="1079">
        <v>136061</v>
      </c>
      <c r="D74" s="1079">
        <v>112911</v>
      </c>
      <c r="E74" s="1079">
        <v>151439</v>
      </c>
      <c r="F74" s="1079">
        <v>128006</v>
      </c>
      <c r="G74" s="1079">
        <v>145799</v>
      </c>
      <c r="H74" s="1079">
        <v>105300</v>
      </c>
      <c r="I74" s="1079">
        <v>144719</v>
      </c>
      <c r="J74" s="1079">
        <v>148905</v>
      </c>
      <c r="K74" s="1079">
        <v>138376</v>
      </c>
      <c r="L74" s="1079">
        <v>121094</v>
      </c>
      <c r="M74" s="1079">
        <v>93613</v>
      </c>
      <c r="N74" s="1079">
        <v>1563972</v>
      </c>
    </row>
    <row r="75" spans="1:14">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4">
      <c r="A76" s="228" t="s">
        <v>302</v>
      </c>
      <c r="B76" s="1077">
        <v>28475.81</v>
      </c>
      <c r="C76" s="1077">
        <v>213044.34</v>
      </c>
      <c r="D76" s="1077">
        <v>68710.37</v>
      </c>
      <c r="E76" s="1077">
        <v>516310.29</v>
      </c>
      <c r="F76" s="1077">
        <v>161008.13</v>
      </c>
      <c r="G76" s="1077">
        <v>210056.88</v>
      </c>
      <c r="H76" s="1077">
        <v>231217.3</v>
      </c>
      <c r="I76" s="1077">
        <v>287430.83999999997</v>
      </c>
      <c r="J76" s="1077">
        <v>19124.22</v>
      </c>
      <c r="K76" s="1077">
        <v>562884.57999999996</v>
      </c>
      <c r="L76" s="1077">
        <v>5920.65</v>
      </c>
      <c r="M76" s="1077">
        <v>83669.009999999995</v>
      </c>
      <c r="N76" s="1077">
        <v>2387852.4199999995</v>
      </c>
    </row>
    <row r="77" spans="1:14">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4">
      <c r="A78" s="229" t="s">
        <v>432</v>
      </c>
      <c r="B78" s="1079">
        <v>18053</v>
      </c>
      <c r="C78" s="1079">
        <v>201315</v>
      </c>
      <c r="D78" s="1079">
        <v>67054</v>
      </c>
      <c r="E78" s="1079">
        <v>481710</v>
      </c>
      <c r="F78" s="1079">
        <v>142800</v>
      </c>
      <c r="G78" s="1079">
        <v>206465</v>
      </c>
      <c r="H78" s="1079">
        <v>230590</v>
      </c>
      <c r="I78" s="1079">
        <v>284640</v>
      </c>
      <c r="J78" s="1079">
        <v>0</v>
      </c>
      <c r="K78" s="1079">
        <v>562143.38</v>
      </c>
      <c r="L78" s="1079">
        <v>0</v>
      </c>
      <c r="M78" s="1079">
        <v>83300</v>
      </c>
      <c r="N78" s="1079">
        <v>2278070.38</v>
      </c>
    </row>
    <row r="79" spans="1:14" ht="12.75">
      <c r="A79" s="231" t="s">
        <v>556</v>
      </c>
      <c r="B79" s="1079">
        <v>1070.43</v>
      </c>
      <c r="C79" s="1079">
        <v>229.34</v>
      </c>
      <c r="D79" s="1079">
        <v>876.37</v>
      </c>
      <c r="E79" s="1079">
        <v>3250.29</v>
      </c>
      <c r="F79" s="1079">
        <v>3208.13</v>
      </c>
      <c r="G79" s="1079">
        <v>3591.88</v>
      </c>
      <c r="H79" s="1079">
        <v>627.29999999999995</v>
      </c>
      <c r="I79" s="1079">
        <v>961.48</v>
      </c>
      <c r="J79" s="1079">
        <v>1780.22</v>
      </c>
      <c r="K79" s="1079">
        <v>741.2</v>
      </c>
      <c r="L79" s="1079">
        <v>5920.65</v>
      </c>
      <c r="M79" s="1079">
        <v>369.01</v>
      </c>
      <c r="N79" s="1079">
        <v>22626.3</v>
      </c>
    </row>
    <row r="80" spans="1:14">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9352.380000000001</v>
      </c>
      <c r="C81" s="1079">
        <v>11500</v>
      </c>
      <c r="D81" s="1079">
        <v>780</v>
      </c>
      <c r="E81" s="1079">
        <v>31350</v>
      </c>
      <c r="F81" s="1079">
        <v>15000</v>
      </c>
      <c r="G81" s="1079">
        <v>0</v>
      </c>
      <c r="H81" s="1079">
        <v>0</v>
      </c>
      <c r="I81" s="1079">
        <v>1829.36</v>
      </c>
      <c r="J81" s="1079">
        <v>17344</v>
      </c>
      <c r="K81" s="1079">
        <v>0</v>
      </c>
      <c r="L81" s="1079">
        <v>0</v>
      </c>
      <c r="M81" s="1079">
        <v>0</v>
      </c>
      <c r="N81" s="1079">
        <v>87155.74</v>
      </c>
    </row>
    <row r="82" spans="1:14">
      <c r="A82" s="232" t="s">
        <v>122</v>
      </c>
      <c r="B82" s="1121">
        <v>353772405.26000005</v>
      </c>
      <c r="C82" s="1121">
        <v>307883917.96000004</v>
      </c>
      <c r="D82" s="1121">
        <v>335213817.80000001</v>
      </c>
      <c r="E82" s="1121">
        <v>647674475.70999992</v>
      </c>
      <c r="F82" s="1121">
        <v>269900573.60000002</v>
      </c>
      <c r="G82" s="1121">
        <v>305518776.75999999</v>
      </c>
      <c r="H82" s="1121">
        <v>318259609.03999996</v>
      </c>
      <c r="I82" s="1121">
        <v>1833050683.3799999</v>
      </c>
      <c r="J82" s="1121">
        <v>317630506.82999998</v>
      </c>
      <c r="K82" s="1121">
        <v>465387513.37000006</v>
      </c>
      <c r="L82" s="1121">
        <v>323869601.09999996</v>
      </c>
      <c r="M82" s="1121">
        <v>320496498.25</v>
      </c>
      <c r="N82" s="1121">
        <v>5798658379.0600004</v>
      </c>
    </row>
    <row r="83" spans="1:14">
      <c r="A83" s="233" t="s">
        <v>443</v>
      </c>
    </row>
    <row r="84" spans="1:14">
      <c r="A84" s="155" t="s">
        <v>1628</v>
      </c>
    </row>
    <row r="85" spans="1:14">
      <c r="A85" s="127" t="s">
        <v>559</v>
      </c>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K100"/>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71.7109375" style="109" customWidth="1"/>
    <col min="2" max="11" width="10.140625" style="109" customWidth="1"/>
    <col min="12" max="16384" width="9.140625" style="109"/>
  </cols>
  <sheetData>
    <row r="1" spans="1:11">
      <c r="A1" s="364" t="s">
        <v>115</v>
      </c>
      <c r="B1" s="364"/>
      <c r="C1" s="364"/>
      <c r="D1" s="364"/>
      <c r="E1" s="364"/>
      <c r="F1" s="137"/>
      <c r="G1" s="137"/>
      <c r="H1" s="757"/>
      <c r="I1" s="757"/>
      <c r="J1" s="757"/>
      <c r="K1" s="757">
        <v>57</v>
      </c>
    </row>
    <row r="3" spans="1:11">
      <c r="A3" s="225"/>
      <c r="B3" s="225"/>
      <c r="C3" s="225"/>
      <c r="D3" s="225"/>
      <c r="E3" s="225"/>
      <c r="F3" s="225"/>
    </row>
    <row r="4" spans="1:11">
      <c r="A4" s="226" t="s">
        <v>389</v>
      </c>
    </row>
    <row r="5" spans="1:11">
      <c r="A5" s="226" t="s">
        <v>1654</v>
      </c>
    </row>
    <row r="6" spans="1:11">
      <c r="A6" s="225" t="s">
        <v>181</v>
      </c>
    </row>
    <row r="7" spans="1:11">
      <c r="A7" s="364" t="s">
        <v>581</v>
      </c>
      <c r="B7" s="364">
        <v>2015</v>
      </c>
      <c r="C7" s="364">
        <v>2016</v>
      </c>
      <c r="D7" s="364">
        <v>2017</v>
      </c>
      <c r="E7" s="364">
        <v>2018</v>
      </c>
      <c r="F7" s="364">
        <v>2019</v>
      </c>
      <c r="G7" s="364">
        <v>2020</v>
      </c>
      <c r="H7" s="227">
        <v>2021</v>
      </c>
      <c r="I7" s="227">
        <v>2022</v>
      </c>
      <c r="J7" s="227">
        <v>2023</v>
      </c>
      <c r="K7" s="227">
        <v>2024</v>
      </c>
    </row>
    <row r="8" spans="1:11">
      <c r="A8" s="387" t="s">
        <v>182</v>
      </c>
      <c r="B8" s="1125">
        <v>413025986.9600001</v>
      </c>
      <c r="C8" s="1125">
        <v>478246358.32999998</v>
      </c>
      <c r="D8" s="1125">
        <v>618528446.41999996</v>
      </c>
      <c r="E8" s="1125">
        <v>710262945.88</v>
      </c>
      <c r="F8" s="1125">
        <v>992583844.04000008</v>
      </c>
      <c r="G8" s="1125">
        <v>643241181.33000004</v>
      </c>
      <c r="H8" s="1077">
        <v>1235034702.9000001</v>
      </c>
      <c r="I8" s="1077">
        <v>1498636059.1800001</v>
      </c>
      <c r="J8" s="1077">
        <v>2024288354.8999999</v>
      </c>
      <c r="K8" s="1077">
        <v>3455492987.5</v>
      </c>
    </row>
    <row r="9" spans="1:11">
      <c r="A9" s="388" t="s">
        <v>297</v>
      </c>
      <c r="B9" s="1126">
        <v>150977027.17000002</v>
      </c>
      <c r="C9" s="1126">
        <v>177322866.03</v>
      </c>
      <c r="D9" s="1126">
        <v>204801395.68999997</v>
      </c>
      <c r="E9" s="1126">
        <v>239783318.56</v>
      </c>
      <c r="F9" s="1126">
        <v>382788801.13</v>
      </c>
      <c r="G9" s="1126">
        <v>282955389.12</v>
      </c>
      <c r="H9" s="1077">
        <v>393921233.55000001</v>
      </c>
      <c r="I9" s="1077">
        <v>508339889.66999996</v>
      </c>
      <c r="J9" s="1077">
        <v>576038030.71000004</v>
      </c>
      <c r="K9" s="1077">
        <v>653773013.70000005</v>
      </c>
    </row>
    <row r="10" spans="1:11">
      <c r="A10" s="389" t="s">
        <v>505</v>
      </c>
      <c r="B10" s="1127">
        <v>49607618.810000002</v>
      </c>
      <c r="C10" s="1127">
        <v>47759810.199999988</v>
      </c>
      <c r="D10" s="1127">
        <v>54766197.879999995</v>
      </c>
      <c r="E10" s="1127">
        <v>62745775.379999995</v>
      </c>
      <c r="F10" s="1127">
        <v>149924308.84999999</v>
      </c>
      <c r="G10" s="1127">
        <v>49032650.629999995</v>
      </c>
      <c r="H10" s="1079">
        <v>100534192.11999999</v>
      </c>
      <c r="I10" s="1079">
        <v>127550486.22999999</v>
      </c>
      <c r="J10" s="1079">
        <v>148758055.41000003</v>
      </c>
      <c r="K10" s="1079">
        <v>110348297.77</v>
      </c>
    </row>
    <row r="11" spans="1:11">
      <c r="A11" s="389" t="s">
        <v>506</v>
      </c>
      <c r="B11" s="1127">
        <v>77309107.540000007</v>
      </c>
      <c r="C11" s="1127">
        <v>101316514.56999999</v>
      </c>
      <c r="D11" s="1127">
        <v>118589138.37</v>
      </c>
      <c r="E11" s="1127">
        <v>145371806.53</v>
      </c>
      <c r="F11" s="1127">
        <v>192340272.02999997</v>
      </c>
      <c r="G11" s="1127">
        <v>188723078.15000001</v>
      </c>
      <c r="H11" s="1079">
        <v>241923156.55000001</v>
      </c>
      <c r="I11" s="1079">
        <v>309079323.63</v>
      </c>
      <c r="J11" s="1079">
        <v>346966819.55000007</v>
      </c>
      <c r="K11" s="1079">
        <v>439715567.23000002</v>
      </c>
    </row>
    <row r="12" spans="1:11">
      <c r="A12" s="389" t="s">
        <v>507</v>
      </c>
      <c r="B12" s="1127">
        <v>10692887.669999998</v>
      </c>
      <c r="C12" s="1127">
        <v>13179991.060000001</v>
      </c>
      <c r="D12" s="1127">
        <v>18962128.139999997</v>
      </c>
      <c r="E12" s="1127">
        <v>19862547.739999998</v>
      </c>
      <c r="F12" s="1127">
        <v>22579799.25</v>
      </c>
      <c r="G12" s="1127">
        <v>24364967.120000001</v>
      </c>
      <c r="H12" s="1079">
        <v>31661162.610000007</v>
      </c>
      <c r="I12" s="1079">
        <v>48942639.619999997</v>
      </c>
      <c r="J12" s="1079">
        <v>49039894.240000002</v>
      </c>
      <c r="K12" s="1079">
        <v>57685427.490000002</v>
      </c>
    </row>
    <row r="13" spans="1:11">
      <c r="A13" s="389" t="s">
        <v>508</v>
      </c>
      <c r="B13" s="1127">
        <v>338504.43</v>
      </c>
      <c r="C13" s="1127">
        <v>434622.03</v>
      </c>
      <c r="D13" s="1127">
        <v>38287.920000000006</v>
      </c>
      <c r="E13" s="1127">
        <v>131163.04999999999</v>
      </c>
      <c r="F13" s="1127">
        <v>216334.6</v>
      </c>
      <c r="G13" s="1127">
        <v>42165.14</v>
      </c>
      <c r="H13" s="1079">
        <v>229874.02</v>
      </c>
      <c r="I13" s="1079">
        <v>434909.44000000006</v>
      </c>
      <c r="J13" s="1079">
        <v>399490.09</v>
      </c>
      <c r="K13" s="1079">
        <v>1266440.0300000003</v>
      </c>
    </row>
    <row r="14" spans="1:11">
      <c r="A14" s="389" t="s">
        <v>509</v>
      </c>
      <c r="B14" s="1127">
        <v>2972601.61</v>
      </c>
      <c r="C14" s="1127">
        <v>3656799.9899999998</v>
      </c>
      <c r="D14" s="1127">
        <v>2130717.31</v>
      </c>
      <c r="E14" s="1127">
        <v>2012873.4499999997</v>
      </c>
      <c r="F14" s="1127">
        <v>3194875.21</v>
      </c>
      <c r="G14" s="1127">
        <v>3131990.64</v>
      </c>
      <c r="H14" s="1079">
        <v>4682507.2</v>
      </c>
      <c r="I14" s="1079">
        <v>4905327.9400000004</v>
      </c>
      <c r="J14" s="1079">
        <v>5015216.5000000009</v>
      </c>
      <c r="K14" s="1079">
        <v>10131985.109999999</v>
      </c>
    </row>
    <row r="15" spans="1:11">
      <c r="A15" s="389" t="s">
        <v>510</v>
      </c>
      <c r="B15" s="1127">
        <v>466637.44999999995</v>
      </c>
      <c r="C15" s="1127">
        <v>777351.24999999988</v>
      </c>
      <c r="D15" s="1127">
        <v>672190.53</v>
      </c>
      <c r="E15" s="1127">
        <v>783720.27999999991</v>
      </c>
      <c r="F15" s="1127">
        <v>3986685.7999999993</v>
      </c>
      <c r="G15" s="1127">
        <v>7184990.4499999993</v>
      </c>
      <c r="H15" s="1079">
        <v>6747266.75</v>
      </c>
      <c r="I15" s="1079">
        <v>8078791.7899999982</v>
      </c>
      <c r="J15" s="1079">
        <v>6931335.5199999996</v>
      </c>
      <c r="K15" s="1079">
        <v>9763243.5999999996</v>
      </c>
    </row>
    <row r="16" spans="1:11">
      <c r="A16" s="389" t="s">
        <v>511</v>
      </c>
      <c r="B16" s="1127">
        <v>9589669.6599999983</v>
      </c>
      <c r="C16" s="1127">
        <v>10197776.929999998</v>
      </c>
      <c r="D16" s="1127">
        <v>9642735.5399999991</v>
      </c>
      <c r="E16" s="1127">
        <v>8875432.129999999</v>
      </c>
      <c r="F16" s="1127">
        <v>10546525.389999999</v>
      </c>
      <c r="G16" s="1127">
        <v>10475546.990000002</v>
      </c>
      <c r="H16" s="1079">
        <v>8143074.3000000007</v>
      </c>
      <c r="I16" s="1079">
        <v>9348411.0199999996</v>
      </c>
      <c r="J16" s="1079">
        <v>18927219.399999999</v>
      </c>
      <c r="K16" s="1079">
        <v>24862052.469999999</v>
      </c>
    </row>
    <row r="17" spans="1:11">
      <c r="A17" s="388" t="s">
        <v>288</v>
      </c>
      <c r="B17" s="1126">
        <v>214267386.48000005</v>
      </c>
      <c r="C17" s="1126">
        <v>242307085.60999995</v>
      </c>
      <c r="D17" s="1126">
        <v>338676263.06</v>
      </c>
      <c r="E17" s="1126">
        <v>361729314.77000004</v>
      </c>
      <c r="F17" s="1126">
        <v>423359487.73000002</v>
      </c>
      <c r="G17" s="1126">
        <v>274951703.59000009</v>
      </c>
      <c r="H17" s="1077">
        <v>608897224.4799999</v>
      </c>
      <c r="I17" s="1077">
        <v>681007095.37</v>
      </c>
      <c r="J17" s="1077">
        <v>1250688227.3299999</v>
      </c>
      <c r="K17" s="1077">
        <v>882152567.80000007</v>
      </c>
    </row>
    <row r="18" spans="1:11">
      <c r="A18" s="389" t="s">
        <v>512</v>
      </c>
      <c r="B18" s="1127">
        <v>207983782.14000002</v>
      </c>
      <c r="C18" s="1127">
        <v>236135159.49999994</v>
      </c>
      <c r="D18" s="1127">
        <v>241202494.55000001</v>
      </c>
      <c r="E18" s="1127">
        <v>350852054.63000005</v>
      </c>
      <c r="F18" s="1127">
        <v>416485676.83999997</v>
      </c>
      <c r="G18" s="1127">
        <v>272045211.83000004</v>
      </c>
      <c r="H18" s="1079">
        <v>603662022.07999992</v>
      </c>
      <c r="I18" s="1079">
        <v>674328478.57999992</v>
      </c>
      <c r="J18" s="1079">
        <v>1243258320.21</v>
      </c>
      <c r="K18" s="1079">
        <v>871378117.78999996</v>
      </c>
    </row>
    <row r="19" spans="1:11">
      <c r="A19" s="389" t="s">
        <v>513</v>
      </c>
      <c r="B19" s="1127">
        <v>0</v>
      </c>
      <c r="C19" s="1127">
        <v>0</v>
      </c>
      <c r="D19" s="1127">
        <v>0</v>
      </c>
      <c r="E19" s="1127">
        <v>0</v>
      </c>
      <c r="F19" s="1127">
        <v>0</v>
      </c>
      <c r="G19" s="1127">
        <v>0</v>
      </c>
      <c r="H19" s="1079">
        <v>0</v>
      </c>
      <c r="I19" s="1079">
        <v>0</v>
      </c>
      <c r="J19" s="1079">
        <v>0</v>
      </c>
      <c r="K19" s="1079">
        <v>0</v>
      </c>
    </row>
    <row r="20" spans="1:11">
      <c r="A20" s="389" t="s">
        <v>514</v>
      </c>
      <c r="B20" s="1127">
        <v>0</v>
      </c>
      <c r="C20" s="1127">
        <v>0</v>
      </c>
      <c r="D20" s="1127">
        <v>0</v>
      </c>
      <c r="E20" s="1127">
        <v>0</v>
      </c>
      <c r="F20" s="1127">
        <v>0</v>
      </c>
      <c r="G20" s="1127">
        <v>0</v>
      </c>
      <c r="H20" s="1079">
        <v>0</v>
      </c>
      <c r="I20" s="1079">
        <v>0</v>
      </c>
      <c r="J20" s="1079">
        <v>0</v>
      </c>
      <c r="K20" s="1079">
        <v>0</v>
      </c>
    </row>
    <row r="21" spans="1:11">
      <c r="A21" s="389" t="s">
        <v>515</v>
      </c>
      <c r="B21" s="1127">
        <v>3850698.6499999994</v>
      </c>
      <c r="C21" s="1127">
        <v>3979405.0299999993</v>
      </c>
      <c r="D21" s="1127">
        <v>95661696.50999999</v>
      </c>
      <c r="E21" s="1127">
        <v>8719193.8199999984</v>
      </c>
      <c r="F21" s="1127">
        <v>5485006.5499999998</v>
      </c>
      <c r="G21" s="1127">
        <v>2398156.7200000002</v>
      </c>
      <c r="H21" s="1079">
        <v>1334038.3999999999</v>
      </c>
      <c r="I21" s="1079">
        <v>1956123.12</v>
      </c>
      <c r="J21" s="1079">
        <v>1531290.77</v>
      </c>
      <c r="K21" s="1079">
        <v>1374379.53</v>
      </c>
    </row>
    <row r="22" spans="1:11">
      <c r="A22" s="389" t="s">
        <v>516</v>
      </c>
      <c r="B22" s="1127">
        <v>1194232.9000000001</v>
      </c>
      <c r="C22" s="1127">
        <v>1022664.58</v>
      </c>
      <c r="D22" s="1127">
        <v>1007375.84</v>
      </c>
      <c r="E22" s="1127">
        <v>472020.88</v>
      </c>
      <c r="F22" s="1127">
        <v>377460.49</v>
      </c>
      <c r="G22" s="1127">
        <v>0</v>
      </c>
      <c r="H22" s="1079">
        <v>0</v>
      </c>
      <c r="I22" s="1079">
        <v>377883.67000000004</v>
      </c>
      <c r="J22" s="1079">
        <v>226295.27000000002</v>
      </c>
      <c r="K22" s="1079">
        <v>424531.33</v>
      </c>
    </row>
    <row r="23" spans="1:11">
      <c r="A23" s="389" t="s">
        <v>517</v>
      </c>
      <c r="B23" s="1127">
        <v>0</v>
      </c>
      <c r="C23" s="1127">
        <v>0</v>
      </c>
      <c r="D23" s="1127">
        <v>571499.5</v>
      </c>
      <c r="E23" s="1127">
        <v>647463.69999999995</v>
      </c>
      <c r="F23" s="1127">
        <v>656610.5</v>
      </c>
      <c r="G23" s="1127">
        <v>168317.5</v>
      </c>
      <c r="H23" s="1079">
        <v>0</v>
      </c>
      <c r="I23" s="1079">
        <v>2041266.23</v>
      </c>
      <c r="J23" s="1079">
        <v>2028912.8900000001</v>
      </c>
      <c r="K23" s="1079">
        <v>2167441.3400000003</v>
      </c>
    </row>
    <row r="24" spans="1:11">
      <c r="A24" s="389" t="s">
        <v>518</v>
      </c>
      <c r="B24" s="1127">
        <v>443675.18000000005</v>
      </c>
      <c r="C24" s="1127">
        <v>360876.52</v>
      </c>
      <c r="D24" s="1127">
        <v>48278.66</v>
      </c>
      <c r="E24" s="1127">
        <v>62882.71</v>
      </c>
      <c r="F24" s="1127">
        <v>105560</v>
      </c>
      <c r="G24" s="1127">
        <v>32856.719999999994</v>
      </c>
      <c r="H24" s="1079">
        <v>433229.67</v>
      </c>
      <c r="I24" s="1079">
        <v>2153804.8199999994</v>
      </c>
      <c r="J24" s="1079">
        <v>3287177.8399999994</v>
      </c>
      <c r="K24" s="1079">
        <v>4533394.4500000011</v>
      </c>
    </row>
    <row r="25" spans="1:11">
      <c r="A25" s="389" t="s">
        <v>519</v>
      </c>
      <c r="B25" s="1127">
        <v>339351.15</v>
      </c>
      <c r="C25" s="1127">
        <v>348132.72000000003</v>
      </c>
      <c r="D25" s="1127">
        <v>38276.43</v>
      </c>
      <c r="E25" s="1127">
        <v>829849.91</v>
      </c>
      <c r="F25" s="1127">
        <v>52780</v>
      </c>
      <c r="G25" s="1127">
        <v>430.61</v>
      </c>
      <c r="H25" s="1079">
        <v>3388700.2199999997</v>
      </c>
      <c r="I25" s="1079">
        <v>2715.3900000000003</v>
      </c>
      <c r="J25" s="1079">
        <v>1203.08</v>
      </c>
      <c r="K25" s="1079">
        <v>907644.12000000011</v>
      </c>
    </row>
    <row r="26" spans="1:11">
      <c r="A26" s="389" t="s">
        <v>520</v>
      </c>
      <c r="B26" s="1127">
        <v>455646.46</v>
      </c>
      <c r="C26" s="1127">
        <v>460847.26</v>
      </c>
      <c r="D26" s="1127">
        <v>146641.57</v>
      </c>
      <c r="E26" s="1127">
        <v>145849.12</v>
      </c>
      <c r="F26" s="1127">
        <v>196393.35</v>
      </c>
      <c r="G26" s="1127">
        <v>306730.21000000002</v>
      </c>
      <c r="H26" s="1079">
        <v>79234.110000000015</v>
      </c>
      <c r="I26" s="1079">
        <v>146823.56</v>
      </c>
      <c r="J26" s="1079">
        <v>355027.26999999996</v>
      </c>
      <c r="K26" s="1079">
        <v>1367059.2399999998</v>
      </c>
    </row>
    <row r="27" spans="1:11">
      <c r="A27" s="388" t="s">
        <v>287</v>
      </c>
      <c r="B27" s="1126">
        <v>35400643.439999998</v>
      </c>
      <c r="C27" s="1126">
        <v>44552771.100000001</v>
      </c>
      <c r="D27" s="1126">
        <v>52808073.060000002</v>
      </c>
      <c r="E27" s="1126">
        <v>75807722.409999996</v>
      </c>
      <c r="F27" s="1126">
        <v>152509305.22999999</v>
      </c>
      <c r="G27" s="1126">
        <v>72423796.489999995</v>
      </c>
      <c r="H27" s="1077">
        <v>214792027.41999999</v>
      </c>
      <c r="I27" s="1077">
        <v>282107852.28000003</v>
      </c>
      <c r="J27" s="1077">
        <v>156654141.34</v>
      </c>
      <c r="K27" s="1077">
        <v>1866026253.21</v>
      </c>
    </row>
    <row r="28" spans="1:11">
      <c r="A28" s="389" t="s">
        <v>521</v>
      </c>
      <c r="B28" s="1127">
        <v>2096391.2399999998</v>
      </c>
      <c r="C28" s="1127">
        <v>1845098.4100000004</v>
      </c>
      <c r="D28" s="1127">
        <v>4620523.99</v>
      </c>
      <c r="E28" s="1127">
        <v>13808599.719999999</v>
      </c>
      <c r="F28" s="1127">
        <v>61193638.929999992</v>
      </c>
      <c r="G28" s="1127">
        <v>10277244.92</v>
      </c>
      <c r="H28" s="1079">
        <v>87579946.459999979</v>
      </c>
      <c r="I28" s="1079">
        <v>179590081.02000004</v>
      </c>
      <c r="J28" s="1079">
        <v>41859370.470000014</v>
      </c>
      <c r="K28" s="1079">
        <v>1678508957.8100002</v>
      </c>
    </row>
    <row r="29" spans="1:11">
      <c r="A29" s="389" t="s">
        <v>522</v>
      </c>
      <c r="B29" s="1127">
        <v>726796.59000000008</v>
      </c>
      <c r="C29" s="1127">
        <v>745745.54999999993</v>
      </c>
      <c r="D29" s="1127">
        <v>124173.92000000001</v>
      </c>
      <c r="E29" s="1127">
        <v>505325.06</v>
      </c>
      <c r="F29" s="1127">
        <v>307511.46999999997</v>
      </c>
      <c r="G29" s="1127">
        <v>861.06999999999994</v>
      </c>
      <c r="H29" s="1079">
        <v>1606788.9999999998</v>
      </c>
      <c r="I29" s="1079">
        <v>495874.15</v>
      </c>
      <c r="J29" s="1079">
        <v>4222710.8000000007</v>
      </c>
      <c r="K29" s="1079">
        <v>14215619.16</v>
      </c>
    </row>
    <row r="30" spans="1:11">
      <c r="A30" s="389" t="s">
        <v>523</v>
      </c>
      <c r="B30" s="1127">
        <v>1779553.6100000003</v>
      </c>
      <c r="C30" s="1127">
        <v>6425021.1799999997</v>
      </c>
      <c r="D30" s="1127">
        <v>4089325.669999999</v>
      </c>
      <c r="E30" s="1127">
        <v>5385478.4399999995</v>
      </c>
      <c r="F30" s="1127">
        <v>35915577.100000001</v>
      </c>
      <c r="G30" s="1127">
        <v>25431891.760000002</v>
      </c>
      <c r="H30" s="1079">
        <v>17769840.649999999</v>
      </c>
      <c r="I30" s="1079">
        <v>18369733.919999998</v>
      </c>
      <c r="J30" s="1079">
        <v>23871963.759999998</v>
      </c>
      <c r="K30" s="1079">
        <v>19639910.84</v>
      </c>
    </row>
    <row r="31" spans="1:11">
      <c r="A31" s="389" t="s">
        <v>524</v>
      </c>
      <c r="B31" s="1127">
        <v>4242617.6499999994</v>
      </c>
      <c r="C31" s="1127">
        <v>4230394.3900000006</v>
      </c>
      <c r="D31" s="1127">
        <v>4787998.18</v>
      </c>
      <c r="E31" s="1127">
        <v>5357579.75</v>
      </c>
      <c r="F31" s="1127">
        <v>4732716.24</v>
      </c>
      <c r="G31" s="1127">
        <v>3364380.96</v>
      </c>
      <c r="H31" s="1079">
        <v>4732383</v>
      </c>
      <c r="I31" s="1079">
        <v>4657438.0600000015</v>
      </c>
      <c r="J31" s="1079">
        <v>4590638.6400000006</v>
      </c>
      <c r="K31" s="1079">
        <v>4525252.16</v>
      </c>
    </row>
    <row r="32" spans="1:11">
      <c r="A32" s="389" t="s">
        <v>525</v>
      </c>
      <c r="B32" s="1127">
        <v>5924365</v>
      </c>
      <c r="C32" s="1127">
        <v>5422551</v>
      </c>
      <c r="D32" s="1127">
        <v>10710968</v>
      </c>
      <c r="E32" s="1127">
        <v>12295368</v>
      </c>
      <c r="F32" s="1127">
        <v>12468444</v>
      </c>
      <c r="G32" s="1127">
        <v>6306034</v>
      </c>
      <c r="H32" s="1079">
        <v>10883472.860000003</v>
      </c>
      <c r="I32" s="1079">
        <v>17265508.879999999</v>
      </c>
      <c r="J32" s="1079">
        <v>20002750.299999997</v>
      </c>
      <c r="K32" s="1079">
        <v>20901743.600000001</v>
      </c>
    </row>
    <row r="33" spans="1:11">
      <c r="A33" s="389" t="s">
        <v>526</v>
      </c>
      <c r="B33" s="1127">
        <v>7051384.8799999999</v>
      </c>
      <c r="C33" s="1127">
        <v>6656579.2100000009</v>
      </c>
      <c r="D33" s="1127">
        <v>8571806.5199999996</v>
      </c>
      <c r="E33" s="1127">
        <v>12116209.750000002</v>
      </c>
      <c r="F33" s="1127">
        <v>12267019.190000001</v>
      </c>
      <c r="G33" s="1127">
        <v>9628686.4299999997</v>
      </c>
      <c r="H33" s="1079">
        <v>15179931.119999999</v>
      </c>
      <c r="I33" s="1079">
        <v>12535029.110000001</v>
      </c>
      <c r="J33" s="1079">
        <v>12975118.01</v>
      </c>
      <c r="K33" s="1079">
        <v>24889169.16</v>
      </c>
    </row>
    <row r="34" spans="1:11">
      <c r="A34" s="389" t="s">
        <v>527</v>
      </c>
      <c r="B34" s="1127">
        <v>8738052.5199999996</v>
      </c>
      <c r="C34" s="1127">
        <v>11931505.229999999</v>
      </c>
      <c r="D34" s="1127">
        <v>15296994.25</v>
      </c>
      <c r="E34" s="1127">
        <v>15693340.350000001</v>
      </c>
      <c r="F34" s="1127">
        <v>15274223.07</v>
      </c>
      <c r="G34" s="1127">
        <v>11459056.27</v>
      </c>
      <c r="H34" s="1079">
        <v>23736444.670000002</v>
      </c>
      <c r="I34" s="1079">
        <v>29790077.099999998</v>
      </c>
      <c r="J34" s="1079">
        <v>0</v>
      </c>
      <c r="K34" s="1079">
        <v>0</v>
      </c>
    </row>
    <row r="35" spans="1:11">
      <c r="A35" s="389" t="s">
        <v>528</v>
      </c>
      <c r="B35" s="1127">
        <v>4841481.9500000011</v>
      </c>
      <c r="C35" s="1127">
        <v>7295876.1299999999</v>
      </c>
      <c r="D35" s="1127">
        <v>4606282.53</v>
      </c>
      <c r="E35" s="1127">
        <v>10645821.34</v>
      </c>
      <c r="F35" s="1127">
        <v>10350175.23</v>
      </c>
      <c r="G35" s="1127">
        <v>5955641.0799999991</v>
      </c>
      <c r="H35" s="1079">
        <v>53303219.659999996</v>
      </c>
      <c r="I35" s="1079">
        <v>19404110.039999999</v>
      </c>
      <c r="J35" s="1079">
        <v>49131589.359999999</v>
      </c>
      <c r="K35" s="1079">
        <v>103345600.48000002</v>
      </c>
    </row>
    <row r="36" spans="1:11">
      <c r="A36" s="388" t="s">
        <v>285</v>
      </c>
      <c r="B36" s="1126">
        <v>12380929.869999999</v>
      </c>
      <c r="C36" s="1126">
        <v>14063635.59</v>
      </c>
      <c r="D36" s="1126">
        <v>22242714.609999996</v>
      </c>
      <c r="E36" s="1126">
        <v>32942590.140000004</v>
      </c>
      <c r="F36" s="1126">
        <v>33926249.950000003</v>
      </c>
      <c r="G36" s="1126">
        <v>12910292.130000001</v>
      </c>
      <c r="H36" s="1077">
        <v>17424217.450000003</v>
      </c>
      <c r="I36" s="1077">
        <v>27181221.859999999</v>
      </c>
      <c r="J36" s="1077">
        <v>40907955.519999996</v>
      </c>
      <c r="K36" s="1077">
        <v>53541152.790000007</v>
      </c>
    </row>
    <row r="37" spans="1:11">
      <c r="A37" s="387" t="s">
        <v>184</v>
      </c>
      <c r="B37" s="1125">
        <v>379855484.04000002</v>
      </c>
      <c r="C37" s="1125">
        <v>408419539.70000011</v>
      </c>
      <c r="D37" s="1125">
        <v>455098296.69000006</v>
      </c>
      <c r="E37" s="1125">
        <v>541748031.53999996</v>
      </c>
      <c r="F37" s="1125">
        <v>636916984.07000005</v>
      </c>
      <c r="G37" s="1125">
        <v>582874638.26999998</v>
      </c>
      <c r="H37" s="1077">
        <v>1297500450.54</v>
      </c>
      <c r="I37" s="1077">
        <v>1237433370.1700001</v>
      </c>
      <c r="J37" s="1077">
        <v>1151393335.0900002</v>
      </c>
      <c r="K37" s="1077">
        <v>1233188484.6899998</v>
      </c>
    </row>
    <row r="38" spans="1:11">
      <c r="A38" s="389" t="s">
        <v>529</v>
      </c>
      <c r="B38" s="1127">
        <v>173321532.33999997</v>
      </c>
      <c r="C38" s="1127">
        <v>180957889.12</v>
      </c>
      <c r="D38" s="1127">
        <v>182885209.79999998</v>
      </c>
      <c r="E38" s="1127">
        <v>227016132.89000002</v>
      </c>
      <c r="F38" s="1127">
        <v>261005568.20000002</v>
      </c>
      <c r="G38" s="1127">
        <v>273827467.74000001</v>
      </c>
      <c r="H38" s="1079">
        <v>834899040.46999991</v>
      </c>
      <c r="I38" s="1079">
        <v>682563716.80999994</v>
      </c>
      <c r="J38" s="1079">
        <v>543274797.87</v>
      </c>
      <c r="K38" s="1079">
        <v>568567848.15999997</v>
      </c>
    </row>
    <row r="39" spans="1:11">
      <c r="A39" s="389" t="s">
        <v>530</v>
      </c>
      <c r="B39" s="1127">
        <v>119359760.06</v>
      </c>
      <c r="C39" s="1127">
        <v>131995963.92000002</v>
      </c>
      <c r="D39" s="1127">
        <v>159492571.23999998</v>
      </c>
      <c r="E39" s="1127">
        <v>175404868.84000003</v>
      </c>
      <c r="F39" s="1127">
        <v>206330135.73999998</v>
      </c>
      <c r="G39" s="1127">
        <v>185368285.18000001</v>
      </c>
      <c r="H39" s="1079">
        <v>265332057.78</v>
      </c>
      <c r="I39" s="1079">
        <v>317328855.28000003</v>
      </c>
      <c r="J39" s="1079">
        <v>352412989.35999995</v>
      </c>
      <c r="K39" s="1079">
        <v>374736916.69000006</v>
      </c>
    </row>
    <row r="40" spans="1:11">
      <c r="A40" s="389" t="s">
        <v>531</v>
      </c>
      <c r="B40" s="1127">
        <v>50402168.370000005</v>
      </c>
      <c r="C40" s="1127">
        <v>49574419.920000002</v>
      </c>
      <c r="D40" s="1127">
        <v>58345847.789999999</v>
      </c>
      <c r="E40" s="1127">
        <v>64041355.079999998</v>
      </c>
      <c r="F40" s="1127">
        <v>71659396.269999996</v>
      </c>
      <c r="G40" s="1127">
        <v>72103016.449999988</v>
      </c>
      <c r="H40" s="1079">
        <v>96447572.75999999</v>
      </c>
      <c r="I40" s="1079">
        <v>109357652.64999998</v>
      </c>
      <c r="J40" s="1079">
        <v>124865154.83999997</v>
      </c>
      <c r="K40" s="1079">
        <v>147611371.38999999</v>
      </c>
    </row>
    <row r="41" spans="1:11">
      <c r="A41" s="389" t="s">
        <v>532</v>
      </c>
      <c r="B41" s="1127">
        <v>10149160.68</v>
      </c>
      <c r="C41" s="1127">
        <v>9071194.2300000004</v>
      </c>
      <c r="D41" s="1127">
        <v>7184689.6600000001</v>
      </c>
      <c r="E41" s="1127">
        <v>13744789.4</v>
      </c>
      <c r="F41" s="1127">
        <v>11354617.239999998</v>
      </c>
      <c r="G41" s="1127">
        <v>7094301.8100000005</v>
      </c>
      <c r="H41" s="1079">
        <v>26096191.080000006</v>
      </c>
      <c r="I41" s="1079">
        <v>21295820.68</v>
      </c>
      <c r="J41" s="1079">
        <v>15860520.560000001</v>
      </c>
      <c r="K41" s="1079">
        <v>26254468.41</v>
      </c>
    </row>
    <row r="42" spans="1:11">
      <c r="A42" s="389" t="s">
        <v>533</v>
      </c>
      <c r="B42" s="1127">
        <v>0</v>
      </c>
      <c r="C42" s="1127">
        <v>0</v>
      </c>
      <c r="D42" s="1127">
        <v>0</v>
      </c>
      <c r="E42" s="1127">
        <v>0</v>
      </c>
      <c r="F42" s="1127">
        <v>0</v>
      </c>
      <c r="G42" s="1127">
        <v>0</v>
      </c>
      <c r="H42" s="1079">
        <v>0</v>
      </c>
      <c r="I42" s="1079">
        <v>0</v>
      </c>
      <c r="J42" s="1079">
        <v>0</v>
      </c>
      <c r="K42" s="1079">
        <v>0</v>
      </c>
    </row>
    <row r="43" spans="1:11">
      <c r="A43" s="389" t="s">
        <v>534</v>
      </c>
      <c r="B43" s="1127">
        <v>3184599.1</v>
      </c>
      <c r="C43" s="1127">
        <v>4299012.3600000003</v>
      </c>
      <c r="D43" s="1127">
        <v>4195202.29</v>
      </c>
      <c r="E43" s="1127">
        <v>4380555.4399999995</v>
      </c>
      <c r="F43" s="1127">
        <v>4380128.8600000003</v>
      </c>
      <c r="G43" s="1127">
        <v>3864985.7199999997</v>
      </c>
      <c r="H43" s="1079">
        <v>10426117.52</v>
      </c>
      <c r="I43" s="1079">
        <v>10774508.99</v>
      </c>
      <c r="J43" s="1079">
        <v>12382871.819999998</v>
      </c>
      <c r="K43" s="1079">
        <v>17877657.98</v>
      </c>
    </row>
    <row r="44" spans="1:11">
      <c r="A44" s="389" t="s">
        <v>535</v>
      </c>
      <c r="B44" s="1127">
        <v>2972854</v>
      </c>
      <c r="C44" s="1127">
        <v>1742540</v>
      </c>
      <c r="D44" s="1127">
        <v>1486883</v>
      </c>
      <c r="E44" s="1127">
        <v>1583700</v>
      </c>
      <c r="F44" s="1127">
        <v>1479445</v>
      </c>
      <c r="G44" s="1127">
        <v>1898095.25</v>
      </c>
      <c r="H44" s="1079">
        <v>8150062.7999999998</v>
      </c>
      <c r="I44" s="1079">
        <v>23870108.209999997</v>
      </c>
      <c r="J44" s="1079">
        <v>29429114.369999997</v>
      </c>
      <c r="K44" s="1079">
        <v>5343852.4399999995</v>
      </c>
    </row>
    <row r="45" spans="1:11">
      <c r="A45" s="389" t="s">
        <v>536</v>
      </c>
      <c r="B45" s="1127">
        <v>1319560.3599999999</v>
      </c>
      <c r="C45" s="1127">
        <v>1475582.47</v>
      </c>
      <c r="D45" s="1127">
        <v>1383585.48</v>
      </c>
      <c r="E45" s="1127">
        <v>1384578.11</v>
      </c>
      <c r="F45" s="1127">
        <v>1715765.78</v>
      </c>
      <c r="G45" s="1127">
        <v>1574715.5299999998</v>
      </c>
      <c r="H45" s="1079">
        <v>2991217.46</v>
      </c>
      <c r="I45" s="1079">
        <v>3320109.1700000004</v>
      </c>
      <c r="J45" s="1079">
        <v>3428840.07</v>
      </c>
      <c r="K45" s="1079">
        <v>2926248.0100000002</v>
      </c>
    </row>
    <row r="46" spans="1:11">
      <c r="A46" s="389" t="s">
        <v>537</v>
      </c>
      <c r="B46" s="1127">
        <v>19145849.129999999</v>
      </c>
      <c r="C46" s="1127">
        <v>29302937.680000015</v>
      </c>
      <c r="D46" s="1127">
        <v>40124307.43</v>
      </c>
      <c r="E46" s="1127">
        <v>54192051.780000016</v>
      </c>
      <c r="F46" s="1127">
        <v>78991926.980000004</v>
      </c>
      <c r="G46" s="1127">
        <v>37143770.590000004</v>
      </c>
      <c r="H46" s="1079">
        <v>53158190.670000002</v>
      </c>
      <c r="I46" s="1079">
        <v>68922598.379999995</v>
      </c>
      <c r="J46" s="1079">
        <v>69739046.200000003</v>
      </c>
      <c r="K46" s="1079">
        <v>89870121.609999999</v>
      </c>
    </row>
    <row r="47" spans="1:11">
      <c r="A47" s="387" t="s">
        <v>299</v>
      </c>
      <c r="B47" s="1125">
        <v>301853171.93000001</v>
      </c>
      <c r="C47" s="1125">
        <v>338557437.63999999</v>
      </c>
      <c r="D47" s="1125">
        <v>440942454.09000003</v>
      </c>
      <c r="E47" s="1125">
        <v>481836219.48999995</v>
      </c>
      <c r="F47" s="1125">
        <v>643366987.3900001</v>
      </c>
      <c r="G47" s="1125">
        <v>502236178.26999998</v>
      </c>
      <c r="H47" s="1077">
        <v>750984812.74000013</v>
      </c>
      <c r="I47" s="1077">
        <v>894388863.98999977</v>
      </c>
      <c r="J47" s="1077">
        <v>1106509363.8400002</v>
      </c>
      <c r="K47" s="1077">
        <v>1104375670.1499999</v>
      </c>
    </row>
    <row r="48" spans="1:11">
      <c r="A48" s="388" t="s">
        <v>300</v>
      </c>
      <c r="B48" s="1126">
        <v>262588548.69999999</v>
      </c>
      <c r="C48" s="1126">
        <v>286340957.16000003</v>
      </c>
      <c r="D48" s="1126">
        <v>381971088.54000002</v>
      </c>
      <c r="E48" s="1126">
        <v>423426753.17999995</v>
      </c>
      <c r="F48" s="1126">
        <v>545039611.36000001</v>
      </c>
      <c r="G48" s="1126">
        <v>461139387.98999995</v>
      </c>
      <c r="H48" s="1077">
        <v>676337788.60000014</v>
      </c>
      <c r="I48" s="1077">
        <v>812854120.85000002</v>
      </c>
      <c r="J48" s="1077">
        <v>1009830306.71</v>
      </c>
      <c r="K48" s="1077">
        <v>984563613.91000021</v>
      </c>
    </row>
    <row r="49" spans="1:11">
      <c r="A49" s="389" t="s">
        <v>538</v>
      </c>
      <c r="B49" s="1127">
        <v>262588548.69999999</v>
      </c>
      <c r="C49" s="1127">
        <v>286340957.16000003</v>
      </c>
      <c r="D49" s="1127">
        <v>381971088.54000002</v>
      </c>
      <c r="E49" s="1127">
        <v>423426753.17999995</v>
      </c>
      <c r="F49" s="1127">
        <v>545039611.36000001</v>
      </c>
      <c r="G49" s="1127">
        <v>461139387.98999995</v>
      </c>
      <c r="H49" s="1079">
        <v>676337788.60000014</v>
      </c>
      <c r="I49" s="1079">
        <v>812854120.85000002</v>
      </c>
      <c r="J49" s="1079">
        <v>1009830306.71</v>
      </c>
      <c r="K49" s="1079">
        <v>984563613.91000021</v>
      </c>
    </row>
    <row r="50" spans="1:11">
      <c r="A50" s="388" t="s">
        <v>290</v>
      </c>
      <c r="B50" s="1126">
        <v>0</v>
      </c>
      <c r="C50" s="1126">
        <v>0</v>
      </c>
      <c r="D50" s="1126">
        <v>2285.6</v>
      </c>
      <c r="E50" s="1126">
        <v>0</v>
      </c>
      <c r="F50" s="1126">
        <v>25686.080000000002</v>
      </c>
      <c r="G50" s="1126">
        <v>8549.43</v>
      </c>
      <c r="H50" s="1077">
        <v>459918.95</v>
      </c>
      <c r="I50" s="1077">
        <v>438184.24</v>
      </c>
      <c r="J50" s="1077">
        <v>636388.57999999996</v>
      </c>
      <c r="K50" s="1077">
        <v>518640.35</v>
      </c>
    </row>
    <row r="51" spans="1:11">
      <c r="A51" s="389" t="s">
        <v>539</v>
      </c>
      <c r="B51" s="1127">
        <v>0</v>
      </c>
      <c r="C51" s="1127">
        <v>0</v>
      </c>
      <c r="D51" s="1127">
        <v>0</v>
      </c>
      <c r="E51" s="1127">
        <v>0</v>
      </c>
      <c r="F51" s="1127">
        <v>0</v>
      </c>
      <c r="G51" s="1127">
        <v>0</v>
      </c>
      <c r="H51" s="1079">
        <v>0</v>
      </c>
      <c r="I51" s="1079">
        <v>0</v>
      </c>
      <c r="J51" s="1079">
        <v>0</v>
      </c>
      <c r="K51" s="1079">
        <v>0</v>
      </c>
    </row>
    <row r="52" spans="1:11">
      <c r="A52" s="389" t="s">
        <v>540</v>
      </c>
      <c r="B52" s="1127">
        <v>0</v>
      </c>
      <c r="C52" s="1127">
        <v>0</v>
      </c>
      <c r="D52" s="1127">
        <v>0</v>
      </c>
      <c r="E52" s="1127">
        <v>0</v>
      </c>
      <c r="F52" s="1127">
        <v>0</v>
      </c>
      <c r="G52" s="1127">
        <v>0</v>
      </c>
      <c r="H52" s="1079">
        <v>0</v>
      </c>
      <c r="I52" s="1079">
        <v>0</v>
      </c>
      <c r="J52" s="1079">
        <v>0</v>
      </c>
      <c r="K52" s="1079">
        <v>0</v>
      </c>
    </row>
    <row r="53" spans="1:11">
      <c r="A53" s="389" t="s">
        <v>541</v>
      </c>
      <c r="B53" s="1127">
        <v>0</v>
      </c>
      <c r="C53" s="1127">
        <v>0</v>
      </c>
      <c r="D53" s="1127">
        <v>0</v>
      </c>
      <c r="E53" s="1127">
        <v>0</v>
      </c>
      <c r="F53" s="1127">
        <v>0</v>
      </c>
      <c r="G53" s="1127">
        <v>0</v>
      </c>
      <c r="H53" s="1079">
        <v>0</v>
      </c>
      <c r="I53" s="1079">
        <v>0</v>
      </c>
      <c r="J53" s="1079">
        <v>0</v>
      </c>
      <c r="K53" s="1079">
        <v>0</v>
      </c>
    </row>
    <row r="54" spans="1:11">
      <c r="A54" s="389" t="s">
        <v>542</v>
      </c>
      <c r="B54" s="1127">
        <v>0</v>
      </c>
      <c r="C54" s="1127">
        <v>0</v>
      </c>
      <c r="D54" s="1127">
        <v>0</v>
      </c>
      <c r="E54" s="1127">
        <v>0</v>
      </c>
      <c r="F54" s="1127">
        <v>0</v>
      </c>
      <c r="G54" s="1127">
        <v>0</v>
      </c>
      <c r="H54" s="1079">
        <v>0</v>
      </c>
      <c r="I54" s="1079">
        <v>0</v>
      </c>
      <c r="J54" s="1079">
        <v>0</v>
      </c>
      <c r="K54" s="1079">
        <v>0</v>
      </c>
    </row>
    <row r="55" spans="1:11">
      <c r="A55" s="389" t="s">
        <v>543</v>
      </c>
      <c r="B55" s="1127">
        <v>0</v>
      </c>
      <c r="C55" s="1127">
        <v>0</v>
      </c>
      <c r="D55" s="1127">
        <v>0</v>
      </c>
      <c r="E55" s="1127">
        <v>0</v>
      </c>
      <c r="F55" s="1127">
        <v>0</v>
      </c>
      <c r="G55" s="1127">
        <v>0</v>
      </c>
      <c r="H55" s="1079">
        <v>0</v>
      </c>
      <c r="I55" s="1079">
        <v>0</v>
      </c>
      <c r="J55" s="1079">
        <v>0</v>
      </c>
      <c r="K55" s="1079">
        <v>0</v>
      </c>
    </row>
    <row r="56" spans="1:11">
      <c r="A56" s="389" t="s">
        <v>544</v>
      </c>
      <c r="B56" s="1127">
        <v>0</v>
      </c>
      <c r="C56" s="1127">
        <v>0</v>
      </c>
      <c r="D56" s="1127">
        <v>2285.6</v>
      </c>
      <c r="E56" s="1127">
        <v>0</v>
      </c>
      <c r="F56" s="1127">
        <v>25686.080000000002</v>
      </c>
      <c r="G56" s="1127">
        <v>8549.43</v>
      </c>
      <c r="H56" s="1079">
        <v>459918.95</v>
      </c>
      <c r="I56" s="1079">
        <v>438184.24</v>
      </c>
      <c r="J56" s="1079">
        <v>636388.57999999996</v>
      </c>
      <c r="K56" s="1079">
        <v>518640.35</v>
      </c>
    </row>
    <row r="57" spans="1:11" ht="15.75" customHeight="1">
      <c r="A57" s="389" t="s">
        <v>545</v>
      </c>
      <c r="B57" s="1127">
        <v>0</v>
      </c>
      <c r="C57" s="1127">
        <v>0</v>
      </c>
      <c r="D57" s="1127">
        <v>0</v>
      </c>
      <c r="E57" s="1127">
        <v>0</v>
      </c>
      <c r="F57" s="1127">
        <v>0</v>
      </c>
      <c r="G57" s="1127">
        <v>0</v>
      </c>
      <c r="H57" s="1079">
        <v>0</v>
      </c>
      <c r="I57" s="1079">
        <v>0</v>
      </c>
      <c r="J57" s="1079">
        <v>0</v>
      </c>
      <c r="K57" s="1079">
        <v>0</v>
      </c>
    </row>
    <row r="58" spans="1:11">
      <c r="A58" s="389" t="s">
        <v>528</v>
      </c>
      <c r="B58" s="1127">
        <v>0</v>
      </c>
      <c r="C58" s="1127">
        <v>0</v>
      </c>
      <c r="D58" s="1127">
        <v>0</v>
      </c>
      <c r="E58" s="1127">
        <v>0</v>
      </c>
      <c r="F58" s="1127">
        <v>0</v>
      </c>
      <c r="G58" s="1127">
        <v>0</v>
      </c>
      <c r="H58" s="1079">
        <v>0</v>
      </c>
      <c r="I58" s="1079">
        <v>0</v>
      </c>
      <c r="J58" s="1079">
        <v>0</v>
      </c>
      <c r="K58" s="1079">
        <v>0</v>
      </c>
    </row>
    <row r="59" spans="1:11">
      <c r="A59" s="388" t="s">
        <v>4</v>
      </c>
      <c r="B59" s="1126">
        <v>35427232.510000005</v>
      </c>
      <c r="C59" s="1126">
        <v>44806886.840000004</v>
      </c>
      <c r="D59" s="1126">
        <v>49911453.359999999</v>
      </c>
      <c r="E59" s="1126">
        <v>48056819.299999997</v>
      </c>
      <c r="F59" s="1126">
        <v>70008951.99000001</v>
      </c>
      <c r="G59" s="1126">
        <v>36716384.610000007</v>
      </c>
      <c r="H59" s="1077">
        <v>65991407.409999996</v>
      </c>
      <c r="I59" s="1077">
        <v>69097802.090000004</v>
      </c>
      <c r="J59" s="1077">
        <v>79063875.439999998</v>
      </c>
      <c r="K59" s="1077">
        <v>82521566.670000002</v>
      </c>
    </row>
    <row r="60" spans="1:11">
      <c r="A60" s="389" t="s">
        <v>546</v>
      </c>
      <c r="B60" s="1127">
        <v>5204558.24</v>
      </c>
      <c r="C60" s="1127">
        <v>8676201.7100000009</v>
      </c>
      <c r="D60" s="1127">
        <v>9651523.2800000012</v>
      </c>
      <c r="E60" s="1127">
        <v>7113056.4399999985</v>
      </c>
      <c r="F60" s="1127">
        <v>10442609.380000001</v>
      </c>
      <c r="G60" s="1127">
        <v>11272962.540000003</v>
      </c>
      <c r="H60" s="1079">
        <v>16806765.490000002</v>
      </c>
      <c r="I60" s="1079">
        <v>15629872.909999998</v>
      </c>
      <c r="J60" s="1079">
        <v>24707903.379999999</v>
      </c>
      <c r="K60" s="1079">
        <v>21015078.650000002</v>
      </c>
    </row>
    <row r="61" spans="1:11">
      <c r="A61" s="389" t="s">
        <v>547</v>
      </c>
      <c r="B61" s="1127">
        <v>13228326</v>
      </c>
      <c r="C61" s="1127">
        <v>18336226</v>
      </c>
      <c r="D61" s="1127">
        <v>19895300</v>
      </c>
      <c r="E61" s="1127">
        <v>21658100</v>
      </c>
      <c r="F61" s="1127">
        <v>38946700</v>
      </c>
      <c r="G61" s="1127">
        <v>10417900</v>
      </c>
      <c r="H61" s="1079">
        <v>27246400</v>
      </c>
      <c r="I61" s="1079">
        <v>29973500</v>
      </c>
      <c r="J61" s="1079">
        <v>29575850</v>
      </c>
      <c r="K61" s="1079">
        <v>35954300</v>
      </c>
    </row>
    <row r="62" spans="1:11">
      <c r="A62" s="389" t="s">
        <v>562</v>
      </c>
      <c r="B62" s="1127">
        <v>0</v>
      </c>
      <c r="C62" s="1127">
        <v>0</v>
      </c>
      <c r="D62" s="1127">
        <v>0</v>
      </c>
      <c r="E62" s="1127">
        <v>0</v>
      </c>
      <c r="F62" s="1127">
        <v>0</v>
      </c>
      <c r="G62" s="1127">
        <v>0</v>
      </c>
      <c r="H62" s="1079">
        <v>0</v>
      </c>
      <c r="I62" s="1079">
        <v>0</v>
      </c>
      <c r="J62" s="1079">
        <v>0</v>
      </c>
      <c r="K62" s="1079">
        <v>0</v>
      </c>
    </row>
    <row r="63" spans="1:11">
      <c r="A63" s="389" t="s">
        <v>548</v>
      </c>
      <c r="B63" s="1127">
        <v>16994148.270000003</v>
      </c>
      <c r="C63" s="1127">
        <v>17794459.129999999</v>
      </c>
      <c r="D63" s="1127">
        <v>20364630.080000002</v>
      </c>
      <c r="E63" s="1127">
        <v>19285662.859999999</v>
      </c>
      <c r="F63" s="1127">
        <v>20619642.609999999</v>
      </c>
      <c r="G63" s="1127">
        <v>15025336.220000001</v>
      </c>
      <c r="H63" s="1079">
        <v>21938045.869999994</v>
      </c>
      <c r="I63" s="1079">
        <v>23494429.180000003</v>
      </c>
      <c r="J63" s="1079">
        <v>24780122.060000002</v>
      </c>
      <c r="K63" s="1079">
        <v>25552188.02</v>
      </c>
    </row>
    <row r="64" spans="1:11">
      <c r="A64" s="389" t="s">
        <v>549</v>
      </c>
      <c r="B64" s="1127">
        <v>200</v>
      </c>
      <c r="C64" s="1127">
        <v>0</v>
      </c>
      <c r="D64" s="1127">
        <v>0</v>
      </c>
      <c r="E64" s="1127">
        <v>0</v>
      </c>
      <c r="F64" s="1127">
        <v>0</v>
      </c>
      <c r="G64" s="1127">
        <v>185.85</v>
      </c>
      <c r="H64" s="1079">
        <v>196.05</v>
      </c>
      <c r="I64" s="1079">
        <v>0</v>
      </c>
      <c r="J64" s="1079">
        <v>0</v>
      </c>
      <c r="K64" s="1079">
        <v>0</v>
      </c>
    </row>
    <row r="65" spans="1:11">
      <c r="A65" s="388" t="s">
        <v>291</v>
      </c>
      <c r="B65" s="1126">
        <v>3837390.72</v>
      </c>
      <c r="C65" s="1126">
        <v>7409593.6399999997</v>
      </c>
      <c r="D65" s="1126">
        <v>9057626.5899999961</v>
      </c>
      <c r="E65" s="1126">
        <v>10352647.010000004</v>
      </c>
      <c r="F65" s="1126">
        <v>28292737.960000001</v>
      </c>
      <c r="G65" s="1126">
        <v>4371856.2399999984</v>
      </c>
      <c r="H65" s="1077">
        <v>8195697.7799999993</v>
      </c>
      <c r="I65" s="1077">
        <v>11998756.810000001</v>
      </c>
      <c r="J65" s="1077">
        <v>16978793.109999999</v>
      </c>
      <c r="K65" s="1077">
        <v>36771849.219999991</v>
      </c>
    </row>
    <row r="66" spans="1:11">
      <c r="A66" s="387" t="s">
        <v>292</v>
      </c>
      <c r="B66" s="1125">
        <v>0</v>
      </c>
      <c r="C66" s="1125">
        <v>477301.4</v>
      </c>
      <c r="D66" s="1125">
        <v>1765133.85</v>
      </c>
      <c r="E66" s="1125">
        <v>0</v>
      </c>
      <c r="F66" s="1125">
        <v>0</v>
      </c>
      <c r="G66" s="1125">
        <v>0</v>
      </c>
      <c r="H66" s="1077">
        <v>0</v>
      </c>
      <c r="I66" s="1077">
        <v>0</v>
      </c>
      <c r="J66" s="1077">
        <v>0</v>
      </c>
      <c r="K66" s="1077">
        <v>0</v>
      </c>
    </row>
    <row r="67" spans="1:11">
      <c r="A67" s="389" t="s">
        <v>550</v>
      </c>
      <c r="B67" s="1127">
        <v>0</v>
      </c>
      <c r="C67" s="1127">
        <v>477301.4</v>
      </c>
      <c r="D67" s="1127">
        <v>1765133.85</v>
      </c>
      <c r="E67" s="1127">
        <v>0</v>
      </c>
      <c r="F67" s="1127">
        <v>0</v>
      </c>
      <c r="G67" s="1127">
        <v>0</v>
      </c>
      <c r="H67" s="1079">
        <v>0</v>
      </c>
      <c r="I67" s="1079">
        <v>0</v>
      </c>
      <c r="J67" s="1079">
        <v>0</v>
      </c>
      <c r="K67" s="1079">
        <v>0</v>
      </c>
    </row>
    <row r="68" spans="1:11">
      <c r="A68" s="389" t="s">
        <v>528</v>
      </c>
      <c r="B68" s="1127">
        <v>0</v>
      </c>
      <c r="C68" s="1127">
        <v>0</v>
      </c>
      <c r="D68" s="1127">
        <v>0</v>
      </c>
      <c r="E68" s="1127">
        <v>0</v>
      </c>
      <c r="F68" s="1127">
        <v>0</v>
      </c>
      <c r="G68" s="1127">
        <v>0</v>
      </c>
      <c r="H68" s="1079">
        <v>0</v>
      </c>
      <c r="I68" s="1079">
        <v>0</v>
      </c>
      <c r="J68" s="1079">
        <v>0</v>
      </c>
      <c r="K68" s="1079">
        <v>0</v>
      </c>
    </row>
    <row r="69" spans="1:11">
      <c r="A69" s="387" t="s">
        <v>293</v>
      </c>
      <c r="B69" s="1125">
        <v>6708.16</v>
      </c>
      <c r="C69" s="1125">
        <v>0</v>
      </c>
      <c r="D69" s="1125">
        <v>6708.16</v>
      </c>
      <c r="E69" s="1125">
        <v>0</v>
      </c>
      <c r="F69" s="1125">
        <v>183504.91999999998</v>
      </c>
      <c r="G69" s="1125">
        <v>643293.37</v>
      </c>
      <c r="H69" s="1077">
        <v>1139237.53</v>
      </c>
      <c r="I69" s="1077">
        <v>1095973.42</v>
      </c>
      <c r="J69" s="1077">
        <v>1775062.3699999999</v>
      </c>
      <c r="K69" s="1077">
        <v>1649412.2999999998</v>
      </c>
    </row>
    <row r="70" spans="1:11">
      <c r="A70" s="389" t="s">
        <v>551</v>
      </c>
      <c r="B70" s="1127">
        <v>6708.16</v>
      </c>
      <c r="C70" s="1127">
        <v>0</v>
      </c>
      <c r="D70" s="1127">
        <v>6708.16</v>
      </c>
      <c r="E70" s="1127">
        <v>0</v>
      </c>
      <c r="F70" s="1127">
        <v>183504.91999999998</v>
      </c>
      <c r="G70" s="1127">
        <v>643293.37</v>
      </c>
      <c r="H70" s="1079">
        <v>1139237.53</v>
      </c>
      <c r="I70" s="1079">
        <v>1095973.42</v>
      </c>
      <c r="J70" s="1079">
        <v>1775062.3699999999</v>
      </c>
      <c r="K70" s="1079">
        <v>1649412.2999999998</v>
      </c>
    </row>
    <row r="71" spans="1:11">
      <c r="A71" s="387" t="s">
        <v>294</v>
      </c>
      <c r="B71" s="1125">
        <v>1531585</v>
      </c>
      <c r="C71" s="1125">
        <v>1440880.25</v>
      </c>
      <c r="D71" s="1125">
        <v>1638823</v>
      </c>
      <c r="E71" s="1125">
        <v>1508617</v>
      </c>
      <c r="F71" s="1125">
        <v>1648011</v>
      </c>
      <c r="G71" s="1125">
        <v>569908</v>
      </c>
      <c r="H71" s="1077">
        <v>1871996</v>
      </c>
      <c r="I71" s="1077">
        <v>2284545</v>
      </c>
      <c r="J71" s="1077">
        <v>1601364</v>
      </c>
      <c r="K71" s="1077">
        <v>1563972</v>
      </c>
    </row>
    <row r="72" spans="1:11">
      <c r="A72" s="389" t="s">
        <v>552</v>
      </c>
      <c r="B72" s="1127">
        <v>0</v>
      </c>
      <c r="C72" s="1127">
        <v>0</v>
      </c>
      <c r="D72" s="1127">
        <v>0</v>
      </c>
      <c r="E72" s="1127">
        <v>0</v>
      </c>
      <c r="F72" s="1127">
        <v>0</v>
      </c>
      <c r="G72" s="1127">
        <v>0</v>
      </c>
      <c r="H72" s="1079">
        <v>0</v>
      </c>
      <c r="I72" s="1079">
        <v>0</v>
      </c>
      <c r="J72" s="1079">
        <v>0</v>
      </c>
      <c r="K72" s="1079">
        <v>0</v>
      </c>
    </row>
    <row r="73" spans="1:11">
      <c r="A73" s="389" t="s">
        <v>553</v>
      </c>
      <c r="B73" s="1127">
        <v>0</v>
      </c>
      <c r="C73" s="1127">
        <v>0</v>
      </c>
      <c r="D73" s="1127">
        <v>0</v>
      </c>
      <c r="E73" s="1127">
        <v>0</v>
      </c>
      <c r="F73" s="1127">
        <v>0</v>
      </c>
      <c r="G73" s="1127">
        <v>0</v>
      </c>
      <c r="H73" s="1079">
        <v>0</v>
      </c>
      <c r="I73" s="1079">
        <v>0</v>
      </c>
      <c r="J73" s="1079">
        <v>0</v>
      </c>
      <c r="K73" s="1079">
        <v>0</v>
      </c>
    </row>
    <row r="74" spans="1:11">
      <c r="A74" s="389" t="s">
        <v>301</v>
      </c>
      <c r="B74" s="1127">
        <v>1531585</v>
      </c>
      <c r="C74" s="1127">
        <v>1440880.25</v>
      </c>
      <c r="D74" s="1127">
        <v>1638823</v>
      </c>
      <c r="E74" s="1127">
        <v>1508617</v>
      </c>
      <c r="F74" s="1127">
        <v>1648011</v>
      </c>
      <c r="G74" s="1127">
        <v>569908</v>
      </c>
      <c r="H74" s="1079">
        <v>1871996</v>
      </c>
      <c r="I74" s="1079">
        <v>2284545</v>
      </c>
      <c r="J74" s="1079">
        <v>1601364</v>
      </c>
      <c r="K74" s="1079">
        <v>1563972</v>
      </c>
    </row>
    <row r="75" spans="1:11">
      <c r="A75" s="389" t="s">
        <v>554</v>
      </c>
      <c r="B75" s="1127">
        <v>0</v>
      </c>
      <c r="C75" s="1127">
        <v>0</v>
      </c>
      <c r="D75" s="1127">
        <v>0</v>
      </c>
      <c r="E75" s="1127">
        <v>0</v>
      </c>
      <c r="F75" s="1127">
        <v>0</v>
      </c>
      <c r="G75" s="1127">
        <v>0</v>
      </c>
      <c r="H75" s="1079">
        <v>0</v>
      </c>
      <c r="I75" s="1079">
        <v>0</v>
      </c>
      <c r="J75" s="1079">
        <v>0</v>
      </c>
      <c r="K75" s="1079">
        <v>0</v>
      </c>
    </row>
    <row r="76" spans="1:11">
      <c r="A76" s="387" t="s">
        <v>302</v>
      </c>
      <c r="B76" s="1125">
        <v>1955893.53</v>
      </c>
      <c r="C76" s="1125">
        <v>917149.02</v>
      </c>
      <c r="D76" s="1125">
        <v>2080454.1300000001</v>
      </c>
      <c r="E76" s="1125">
        <v>2424337.0100000002</v>
      </c>
      <c r="F76" s="1125">
        <v>12044999.4</v>
      </c>
      <c r="G76" s="1125">
        <v>953428.28</v>
      </c>
      <c r="H76" s="1077">
        <v>2183918.36</v>
      </c>
      <c r="I76" s="1077">
        <v>1890922.6400000001</v>
      </c>
      <c r="J76" s="1077">
        <v>7178415.5500000007</v>
      </c>
      <c r="K76" s="1077">
        <v>2387852.4199999995</v>
      </c>
    </row>
    <row r="77" spans="1:11">
      <c r="A77" s="389" t="s">
        <v>555</v>
      </c>
      <c r="B77" s="1127">
        <v>0</v>
      </c>
      <c r="C77" s="1127">
        <v>0</v>
      </c>
      <c r="D77" s="1127">
        <v>0</v>
      </c>
      <c r="E77" s="1127">
        <v>0</v>
      </c>
      <c r="F77" s="1127">
        <v>0</v>
      </c>
      <c r="G77" s="1127">
        <v>0</v>
      </c>
      <c r="H77" s="1079">
        <v>0</v>
      </c>
      <c r="I77" s="1079">
        <v>0</v>
      </c>
      <c r="J77" s="1079">
        <v>0</v>
      </c>
      <c r="K77" s="1079">
        <v>0</v>
      </c>
    </row>
    <row r="78" spans="1:11">
      <c r="A78" s="389" t="s">
        <v>432</v>
      </c>
      <c r="B78" s="1127">
        <v>1842271.19</v>
      </c>
      <c r="C78" s="1127">
        <v>873149</v>
      </c>
      <c r="D78" s="1127">
        <v>1844301.4300000002</v>
      </c>
      <c r="E78" s="1127">
        <v>2329390.36</v>
      </c>
      <c r="F78" s="1127">
        <v>11959146.23</v>
      </c>
      <c r="G78" s="1127">
        <v>916992</v>
      </c>
      <c r="H78" s="1079">
        <v>2014696</v>
      </c>
      <c r="I78" s="1079">
        <v>1752973.3399999999</v>
      </c>
      <c r="J78" s="1079">
        <v>6436948.71</v>
      </c>
      <c r="K78" s="1079">
        <v>2278070.38</v>
      </c>
    </row>
    <row r="79" spans="1:11">
      <c r="A79" s="390" t="s">
        <v>556</v>
      </c>
      <c r="B79" s="1127">
        <v>18150.87</v>
      </c>
      <c r="C79" s="1127">
        <v>32715.29</v>
      </c>
      <c r="D79" s="1127">
        <v>59996.189999999995</v>
      </c>
      <c r="E79" s="1127">
        <v>33429.49</v>
      </c>
      <c r="F79" s="1127">
        <v>58546.48</v>
      </c>
      <c r="G79" s="1127">
        <v>27226.92</v>
      </c>
      <c r="H79" s="1079">
        <v>36885.249999999993</v>
      </c>
      <c r="I79" s="1079">
        <v>23176.45</v>
      </c>
      <c r="J79" s="1079">
        <v>42740.200000000004</v>
      </c>
      <c r="K79" s="1079">
        <v>22626.3</v>
      </c>
    </row>
    <row r="80" spans="1:11">
      <c r="A80" s="389" t="s">
        <v>557</v>
      </c>
      <c r="B80" s="1127">
        <v>0</v>
      </c>
      <c r="C80" s="1127">
        <v>0</v>
      </c>
      <c r="D80" s="1127">
        <v>0</v>
      </c>
      <c r="E80" s="1127">
        <v>0</v>
      </c>
      <c r="F80" s="1127">
        <v>0</v>
      </c>
      <c r="G80" s="1127">
        <v>0</v>
      </c>
      <c r="H80" s="1079">
        <v>0</v>
      </c>
      <c r="I80" s="1079">
        <v>0</v>
      </c>
      <c r="J80" s="1079">
        <v>0</v>
      </c>
      <c r="K80" s="1079">
        <v>0</v>
      </c>
    </row>
    <row r="81" spans="1:11">
      <c r="A81" s="389" t="s">
        <v>558</v>
      </c>
      <c r="B81" s="1127">
        <v>95471.47</v>
      </c>
      <c r="C81" s="1127">
        <v>11284.73</v>
      </c>
      <c r="D81" s="1127">
        <v>176156.50999999998</v>
      </c>
      <c r="E81" s="1127">
        <v>61517.159999999989</v>
      </c>
      <c r="F81" s="1127">
        <v>27306.690000000002</v>
      </c>
      <c r="G81" s="1127">
        <v>9209.36</v>
      </c>
      <c r="H81" s="1079">
        <v>132337.11000000002</v>
      </c>
      <c r="I81" s="1079">
        <v>114772.85</v>
      </c>
      <c r="J81" s="1079">
        <v>698726.6399999999</v>
      </c>
      <c r="K81" s="1079">
        <v>87155.74</v>
      </c>
    </row>
    <row r="82" spans="1:11">
      <c r="A82" s="370" t="s">
        <v>122</v>
      </c>
      <c r="B82" s="1081">
        <v>1098228829.6200001</v>
      </c>
      <c r="C82" s="1081">
        <v>1228058666.3400002</v>
      </c>
      <c r="D82" s="1081">
        <v>1520060316.3400002</v>
      </c>
      <c r="E82" s="1081">
        <v>1737780150.9200001</v>
      </c>
      <c r="F82" s="1081">
        <v>2286744330.8200002</v>
      </c>
      <c r="G82" s="1081">
        <v>1730518627.5199997</v>
      </c>
      <c r="H82" s="1121">
        <v>3288715118.0700006</v>
      </c>
      <c r="I82" s="1121">
        <v>3635729734.3999996</v>
      </c>
      <c r="J82" s="1121">
        <v>4292745895.75</v>
      </c>
      <c r="K82" s="1121">
        <v>5798658379.0600004</v>
      </c>
    </row>
    <row r="83" spans="1:11">
      <c r="A83" s="233" t="s">
        <v>443</v>
      </c>
      <c r="H83"/>
      <c r="I83"/>
      <c r="J83"/>
      <c r="K83"/>
    </row>
    <row r="84" spans="1:11">
      <c r="A84" s="155" t="s">
        <v>1628</v>
      </c>
      <c r="H84" s="124"/>
      <c r="I84" s="124"/>
      <c r="J84" s="124"/>
      <c r="K84" s="124"/>
    </row>
    <row r="85" spans="1:11">
      <c r="A85" s="391" t="s">
        <v>559</v>
      </c>
      <c r="H85" s="124"/>
      <c r="I85" s="124"/>
      <c r="J85" s="124"/>
      <c r="K85" s="124"/>
    </row>
    <row r="86" spans="1:11">
      <c r="H86" s="124"/>
      <c r="I86" s="124"/>
      <c r="J86" s="124"/>
      <c r="K86" s="124"/>
    </row>
    <row r="87" spans="1:11">
      <c r="H87" s="124"/>
      <c r="I87" s="124"/>
      <c r="J87" s="124"/>
      <c r="K87" s="124"/>
    </row>
    <row r="88" spans="1:11">
      <c r="H88" s="124"/>
      <c r="I88" s="124"/>
      <c r="J88" s="124"/>
      <c r="K88" s="124"/>
    </row>
    <row r="89" spans="1:11">
      <c r="H89" s="124"/>
      <c r="I89" s="124"/>
      <c r="J89" s="124"/>
      <c r="K89" s="124"/>
    </row>
    <row r="90" spans="1:11">
      <c r="H90" s="124"/>
      <c r="I90" s="124"/>
      <c r="J90" s="124"/>
      <c r="K90" s="124"/>
    </row>
    <row r="91" spans="1:11">
      <c r="H91" s="124"/>
      <c r="I91" s="124"/>
      <c r="J91" s="124"/>
      <c r="K91" s="124"/>
    </row>
    <row r="92" spans="1:11">
      <c r="H92" s="124"/>
      <c r="I92" s="124"/>
      <c r="J92" s="124"/>
      <c r="K92" s="124"/>
    </row>
    <row r="93" spans="1:11">
      <c r="H93" s="124"/>
      <c r="I93" s="124"/>
      <c r="J93" s="124"/>
      <c r="K93" s="124"/>
    </row>
    <row r="94" spans="1:11">
      <c r="H94" s="124"/>
      <c r="I94" s="124"/>
      <c r="J94" s="124"/>
      <c r="K94" s="124"/>
    </row>
    <row r="95" spans="1:11">
      <c r="H95" s="124"/>
      <c r="I95" s="124"/>
      <c r="J95" s="124"/>
      <c r="K95" s="124"/>
    </row>
    <row r="96" spans="1:11">
      <c r="H96" s="124"/>
      <c r="I96" s="124"/>
      <c r="J96" s="124"/>
      <c r="K96" s="124"/>
    </row>
    <row r="97" spans="8:11">
      <c r="H97" s="124"/>
      <c r="I97" s="124"/>
      <c r="J97" s="124"/>
      <c r="K97" s="124"/>
    </row>
    <row r="98" spans="8:11">
      <c r="H98" s="124"/>
      <c r="I98" s="124"/>
      <c r="J98" s="124"/>
      <c r="K98" s="124"/>
    </row>
    <row r="99" spans="8:11">
      <c r="H99" s="124"/>
      <c r="I99" s="124"/>
      <c r="J99" s="124"/>
      <c r="K99" s="124"/>
    </row>
    <row r="100" spans="8:11">
      <c r="H100" s="124"/>
      <c r="I100" s="124"/>
      <c r="J100" s="124"/>
      <c r="K100" s="124"/>
    </row>
  </sheetData>
  <pageMargins left="1.0236220472440944" right="0.70866141732283472" top="0.74803149606299213" bottom="0.74803149606299213" header="0.31496062992125984" footer="0.31496062992125984"/>
  <pageSetup scale="6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5"/>
  <sheetViews>
    <sheetView showGridLines="0" zoomScaleNormal="100" workbookViewId="0">
      <pane xSplit="1" ySplit="7" topLeftCell="B52" activePane="bottomRight" state="frozen"/>
      <selection pane="topRight" activeCell="B1" sqref="B1"/>
      <selection pane="bottomLeft" activeCell="A12" sqref="A12"/>
      <selection pane="bottomRight" activeCell="E85" sqref="E85"/>
    </sheetView>
  </sheetViews>
  <sheetFormatPr defaultColWidth="9.140625" defaultRowHeight="12.75"/>
  <cols>
    <col min="1" max="1" width="70.5703125" style="225" customWidth="1"/>
    <col min="2" max="14" width="10.7109375" style="225" customWidth="1"/>
    <col min="15" max="16" width="9.140625" style="225"/>
    <col min="17" max="17" width="39.85546875" style="225" customWidth="1"/>
    <col min="18" max="18" width="17.5703125" style="225" bestFit="1" customWidth="1"/>
    <col min="19" max="16384" width="9.140625" style="225"/>
  </cols>
  <sheetData>
    <row r="1" spans="1:16">
      <c r="A1" s="364" t="s">
        <v>115</v>
      </c>
      <c r="B1" s="364"/>
      <c r="C1" s="364"/>
      <c r="D1" s="364"/>
      <c r="E1" s="364"/>
      <c r="F1" s="364"/>
      <c r="G1" s="364"/>
      <c r="H1" s="364"/>
      <c r="I1" s="364"/>
      <c r="J1" s="364"/>
      <c r="K1" s="364"/>
      <c r="L1" s="364"/>
      <c r="M1" s="364"/>
      <c r="N1" s="757">
        <v>58</v>
      </c>
    </row>
    <row r="2" spans="1:16" s="185" customFormat="1" ht="10.5" customHeight="1">
      <c r="A2" s="753"/>
      <c r="B2" s="753"/>
      <c r="C2" s="753"/>
      <c r="D2" s="753"/>
      <c r="E2" s="753"/>
      <c r="F2" s="753"/>
      <c r="G2" s="753"/>
      <c r="H2" s="753"/>
      <c r="I2" s="753"/>
      <c r="J2" s="753"/>
      <c r="K2" s="753"/>
      <c r="L2" s="753"/>
      <c r="M2" s="753"/>
      <c r="N2" s="753"/>
    </row>
    <row r="3" spans="1:16" ht="10.5" customHeight="1"/>
    <row r="4" spans="1:16">
      <c r="A4" s="226" t="s">
        <v>328</v>
      </c>
    </row>
    <row r="5" spans="1:16">
      <c r="A5" s="226" t="s">
        <v>1655</v>
      </c>
    </row>
    <row r="6" spans="1:16">
      <c r="A6" s="225" t="s">
        <v>181</v>
      </c>
    </row>
    <row r="7" spans="1:16"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6">
      <c r="A8" s="387" t="s">
        <v>182</v>
      </c>
      <c r="B8" s="1125">
        <v>125827689.66</v>
      </c>
      <c r="C8" s="1125">
        <v>131091370.35999998</v>
      </c>
      <c r="D8" s="1125">
        <v>153581096.04000002</v>
      </c>
      <c r="E8" s="1125">
        <v>299721408.55000001</v>
      </c>
      <c r="F8" s="1125">
        <v>126504083.02000001</v>
      </c>
      <c r="G8" s="1125">
        <v>159158641.5</v>
      </c>
      <c r="H8" s="1125">
        <v>164006603.10999998</v>
      </c>
      <c r="I8" s="1125">
        <v>132001926.37</v>
      </c>
      <c r="J8" s="1125">
        <v>138752926.22999999</v>
      </c>
      <c r="K8" s="1125">
        <v>135494177.82999998</v>
      </c>
      <c r="L8" s="1125">
        <v>119763046.33</v>
      </c>
      <c r="M8" s="1125">
        <v>137681895.99000001</v>
      </c>
      <c r="N8" s="1125">
        <v>1823584864.99</v>
      </c>
      <c r="O8" s="318"/>
      <c r="P8" s="448"/>
    </row>
    <row r="9" spans="1:16">
      <c r="A9" s="388" t="s">
        <v>297</v>
      </c>
      <c r="B9" s="1126">
        <v>34800737.410000004</v>
      </c>
      <c r="C9" s="1126">
        <v>45451049.639999993</v>
      </c>
      <c r="D9" s="1126">
        <v>67841624.540000007</v>
      </c>
      <c r="E9" s="1126">
        <v>60915370.049999997</v>
      </c>
      <c r="F9" s="1126">
        <v>39348599.130000003</v>
      </c>
      <c r="G9" s="1126">
        <v>56904819.039999999</v>
      </c>
      <c r="H9" s="1126">
        <v>50727222.420000002</v>
      </c>
      <c r="I9" s="1126">
        <v>44568508.279999994</v>
      </c>
      <c r="J9" s="1126">
        <v>53413874.499999993</v>
      </c>
      <c r="K9" s="1126">
        <v>33543152.279999994</v>
      </c>
      <c r="L9" s="1126">
        <v>33658029.689999998</v>
      </c>
      <c r="M9" s="1126">
        <v>49359862.430000007</v>
      </c>
      <c r="N9" s="1126">
        <v>570532849.41000009</v>
      </c>
      <c r="O9" s="318"/>
      <c r="P9" s="448"/>
    </row>
    <row r="10" spans="1:16">
      <c r="A10" s="389" t="s">
        <v>505</v>
      </c>
      <c r="B10" s="1127">
        <v>5552946.1900000004</v>
      </c>
      <c r="C10" s="1127">
        <v>21382593.970000003</v>
      </c>
      <c r="D10" s="1127">
        <v>41296098.730000004</v>
      </c>
      <c r="E10" s="1127">
        <v>20746859.359999999</v>
      </c>
      <c r="F10" s="1127">
        <v>4826395.8</v>
      </c>
      <c r="G10" s="1127">
        <v>25410864.140000001</v>
      </c>
      <c r="H10" s="1127">
        <v>19615891.260000002</v>
      </c>
      <c r="I10" s="1127">
        <v>14768679.82</v>
      </c>
      <c r="J10" s="1127">
        <v>23280911.399999999</v>
      </c>
      <c r="K10" s="1127">
        <v>5144720.6399999997</v>
      </c>
      <c r="L10" s="1127">
        <v>2560345.5</v>
      </c>
      <c r="M10" s="1127">
        <v>16947094.300000001</v>
      </c>
      <c r="N10" s="1127">
        <v>201533401.11000001</v>
      </c>
      <c r="O10" s="318"/>
      <c r="P10" s="448"/>
    </row>
    <row r="11" spans="1:16">
      <c r="A11" s="389" t="s">
        <v>506</v>
      </c>
      <c r="B11" s="1127">
        <v>19435955.739999998</v>
      </c>
      <c r="C11" s="1127">
        <v>16159294.560000001</v>
      </c>
      <c r="D11" s="1127">
        <v>17595585.129999999</v>
      </c>
      <c r="E11" s="1127">
        <v>31576774.18</v>
      </c>
      <c r="F11" s="1127">
        <v>24870654.710000001</v>
      </c>
      <c r="G11" s="1127">
        <v>22028753.199999999</v>
      </c>
      <c r="H11" s="1127">
        <v>21022958.260000002</v>
      </c>
      <c r="I11" s="1127">
        <v>20000795.359999999</v>
      </c>
      <c r="J11" s="1127">
        <v>20750559.460000001</v>
      </c>
      <c r="K11" s="1127">
        <v>17877708.649999999</v>
      </c>
      <c r="L11" s="1127">
        <v>21286915.43</v>
      </c>
      <c r="M11" s="1127">
        <v>22192653.120000001</v>
      </c>
      <c r="N11" s="1127">
        <v>254798607.80000001</v>
      </c>
      <c r="O11" s="318"/>
      <c r="P11" s="448"/>
    </row>
    <row r="12" spans="1:16">
      <c r="A12" s="389" t="s">
        <v>507</v>
      </c>
      <c r="B12" s="1127">
        <v>5528693.3700000001</v>
      </c>
      <c r="C12" s="1127">
        <v>3741974.26</v>
      </c>
      <c r="D12" s="1127">
        <v>5031494.92</v>
      </c>
      <c r="E12" s="1127">
        <v>4600935.71</v>
      </c>
      <c r="F12" s="1127">
        <v>5348918.43</v>
      </c>
      <c r="G12" s="1127">
        <v>5244745.62</v>
      </c>
      <c r="H12" s="1127">
        <v>5557371.5800000001</v>
      </c>
      <c r="I12" s="1127">
        <v>5305543.1100000003</v>
      </c>
      <c r="J12" s="1127">
        <v>4874965.79</v>
      </c>
      <c r="K12" s="1127">
        <v>4948396.38</v>
      </c>
      <c r="L12" s="1127">
        <v>4788409.3599999994</v>
      </c>
      <c r="M12" s="1127">
        <v>5236362.7700000005</v>
      </c>
      <c r="N12" s="1127">
        <v>60207811.300000004</v>
      </c>
      <c r="O12" s="318"/>
      <c r="P12" s="448"/>
    </row>
    <row r="13" spans="1:16">
      <c r="A13" s="389" t="s">
        <v>508</v>
      </c>
      <c r="B13" s="1127">
        <v>318333.34000000003</v>
      </c>
      <c r="C13" s="1127">
        <v>302400</v>
      </c>
      <c r="D13" s="1127">
        <v>7691.71</v>
      </c>
      <c r="E13" s="1127">
        <v>30.3</v>
      </c>
      <c r="F13" s="1127">
        <v>0</v>
      </c>
      <c r="G13" s="1127">
        <v>8204.5499999999993</v>
      </c>
      <c r="H13" s="1127">
        <v>3333.33</v>
      </c>
      <c r="I13" s="1127">
        <v>250.2</v>
      </c>
      <c r="J13" s="1127">
        <v>3333.33</v>
      </c>
      <c r="K13" s="1127">
        <v>15.15</v>
      </c>
      <c r="L13" s="1127">
        <v>0</v>
      </c>
      <c r="M13" s="1127">
        <v>0</v>
      </c>
      <c r="N13" s="1127">
        <v>643591.91</v>
      </c>
      <c r="O13" s="318"/>
      <c r="P13" s="448"/>
    </row>
    <row r="14" spans="1:16">
      <c r="A14" s="389" t="s">
        <v>509</v>
      </c>
      <c r="B14" s="1127">
        <v>884696.67999999993</v>
      </c>
      <c r="C14" s="1127">
        <v>624613.75</v>
      </c>
      <c r="D14" s="1127">
        <v>867715.04</v>
      </c>
      <c r="E14" s="1127">
        <v>674034.17999999993</v>
      </c>
      <c r="F14" s="1127">
        <v>814260.52</v>
      </c>
      <c r="G14" s="1127">
        <v>690505.31</v>
      </c>
      <c r="H14" s="1127">
        <v>799546.33000000007</v>
      </c>
      <c r="I14" s="1127">
        <v>779258.44</v>
      </c>
      <c r="J14" s="1127">
        <v>803637.87</v>
      </c>
      <c r="K14" s="1127">
        <v>817360.41999999993</v>
      </c>
      <c r="L14" s="1127">
        <v>869251.95</v>
      </c>
      <c r="M14" s="1127">
        <v>940518.82000000007</v>
      </c>
      <c r="N14" s="1127">
        <v>9565399.3100000005</v>
      </c>
      <c r="O14" s="318"/>
      <c r="P14" s="448"/>
    </row>
    <row r="15" spans="1:16">
      <c r="A15" s="389" t="s">
        <v>510</v>
      </c>
      <c r="B15" s="1127">
        <v>322294.53000000003</v>
      </c>
      <c r="C15" s="1127">
        <v>538337.30000000005</v>
      </c>
      <c r="D15" s="1127">
        <v>187925.61</v>
      </c>
      <c r="E15" s="1127">
        <v>341137.41</v>
      </c>
      <c r="F15" s="1127">
        <v>372499.79</v>
      </c>
      <c r="G15" s="1127">
        <v>347246.15</v>
      </c>
      <c r="H15" s="1127">
        <v>481715.83999999997</v>
      </c>
      <c r="I15" s="1127">
        <v>253528.98</v>
      </c>
      <c r="J15" s="1127">
        <v>268323.25</v>
      </c>
      <c r="K15" s="1127">
        <v>1245526.22</v>
      </c>
      <c r="L15" s="1127">
        <v>299820.08</v>
      </c>
      <c r="M15" s="1127">
        <v>249811.97</v>
      </c>
      <c r="N15" s="1127">
        <v>4908167.13</v>
      </c>
      <c r="O15" s="318"/>
      <c r="P15" s="448"/>
    </row>
    <row r="16" spans="1:16">
      <c r="A16" s="389" t="s">
        <v>511</v>
      </c>
      <c r="B16" s="1127">
        <v>2757817.56</v>
      </c>
      <c r="C16" s="1127">
        <v>2701835.8</v>
      </c>
      <c r="D16" s="1127">
        <v>2855113.4</v>
      </c>
      <c r="E16" s="1127">
        <v>2975598.91</v>
      </c>
      <c r="F16" s="1127">
        <v>3115869.88</v>
      </c>
      <c r="G16" s="1127">
        <v>3174500.07</v>
      </c>
      <c r="H16" s="1127">
        <v>3246405.82</v>
      </c>
      <c r="I16" s="1127">
        <v>3460452.3699999996</v>
      </c>
      <c r="J16" s="1127">
        <v>3432143.4000000004</v>
      </c>
      <c r="K16" s="1127">
        <v>3509424.82</v>
      </c>
      <c r="L16" s="1127">
        <v>3853287.37</v>
      </c>
      <c r="M16" s="1127">
        <v>3793421.4499999997</v>
      </c>
      <c r="N16" s="1127">
        <v>38875870.850000001</v>
      </c>
      <c r="O16" s="318"/>
      <c r="P16" s="448"/>
    </row>
    <row r="17" spans="1:26">
      <c r="A17" s="388" t="s">
        <v>288</v>
      </c>
      <c r="B17" s="1126">
        <v>77778557.089999989</v>
      </c>
      <c r="C17" s="1126">
        <v>76166497.129999995</v>
      </c>
      <c r="D17" s="1126">
        <v>75208224.37000002</v>
      </c>
      <c r="E17" s="1126">
        <v>220476325.31</v>
      </c>
      <c r="F17" s="1126">
        <v>75236644.13000001</v>
      </c>
      <c r="G17" s="1126">
        <v>80774970.36999999</v>
      </c>
      <c r="H17" s="1126">
        <v>99873724.270000011</v>
      </c>
      <c r="I17" s="1126">
        <v>75111818.25</v>
      </c>
      <c r="J17" s="1126">
        <v>73383625.010000005</v>
      </c>
      <c r="K17" s="1126">
        <v>86714493.609999999</v>
      </c>
      <c r="L17" s="1126">
        <v>71042738.569999993</v>
      </c>
      <c r="M17" s="1126">
        <v>74296660.939999998</v>
      </c>
      <c r="N17" s="1126">
        <v>1086064279.05</v>
      </c>
      <c r="O17" s="318"/>
      <c r="P17" s="129"/>
      <c r="Q17" s="258"/>
    </row>
    <row r="18" spans="1:26">
      <c r="A18" s="389" t="s">
        <v>512</v>
      </c>
      <c r="B18" s="1127">
        <v>77476785.609999999</v>
      </c>
      <c r="C18" s="1127">
        <v>75874839.519999996</v>
      </c>
      <c r="D18" s="1127">
        <v>75059703.180000007</v>
      </c>
      <c r="E18" s="1127">
        <v>220352858.03999999</v>
      </c>
      <c r="F18" s="1127">
        <v>75072439.670000002</v>
      </c>
      <c r="G18" s="1127">
        <v>80569811.960000008</v>
      </c>
      <c r="H18" s="1127">
        <v>99701382.520000011</v>
      </c>
      <c r="I18" s="1127">
        <v>74818237.799999997</v>
      </c>
      <c r="J18" s="1127">
        <v>73137452.379999995</v>
      </c>
      <c r="K18" s="1127">
        <v>86479659.439999998</v>
      </c>
      <c r="L18" s="1127">
        <v>70793678.069999993</v>
      </c>
      <c r="M18" s="1127">
        <v>74033400.680000007</v>
      </c>
      <c r="N18" s="1127">
        <v>1083370248.8699999</v>
      </c>
      <c r="O18" s="318"/>
      <c r="P18" s="318"/>
      <c r="Q18" s="318"/>
      <c r="R18" s="318"/>
      <c r="S18" s="318"/>
      <c r="T18" s="318"/>
      <c r="U18" s="318"/>
      <c r="V18" s="318"/>
      <c r="W18" s="318"/>
      <c r="X18" s="318"/>
      <c r="Y18" s="318"/>
      <c r="Z18" s="318"/>
    </row>
    <row r="19" spans="1:26">
      <c r="A19" s="389" t="s">
        <v>513</v>
      </c>
      <c r="B19" s="1127">
        <v>0</v>
      </c>
      <c r="C19" s="1127">
        <v>0</v>
      </c>
      <c r="D19" s="1127">
        <v>0</v>
      </c>
      <c r="E19" s="1127">
        <v>0</v>
      </c>
      <c r="F19" s="1127">
        <v>0</v>
      </c>
      <c r="G19" s="1127">
        <v>0</v>
      </c>
      <c r="H19" s="1127">
        <v>0</v>
      </c>
      <c r="I19" s="1127">
        <v>0</v>
      </c>
      <c r="J19" s="1127">
        <v>0</v>
      </c>
      <c r="K19" s="1127">
        <v>0</v>
      </c>
      <c r="L19" s="1127">
        <v>0</v>
      </c>
      <c r="M19" s="1127">
        <v>0</v>
      </c>
      <c r="N19" s="1127">
        <v>0</v>
      </c>
      <c r="O19" s="318"/>
      <c r="P19" s="448"/>
    </row>
    <row r="20" spans="1:26">
      <c r="A20" s="389" t="s">
        <v>514</v>
      </c>
      <c r="B20" s="1127">
        <v>0</v>
      </c>
      <c r="C20" s="1127">
        <v>0</v>
      </c>
      <c r="D20" s="1127">
        <v>0</v>
      </c>
      <c r="E20" s="1127">
        <v>0</v>
      </c>
      <c r="F20" s="1127">
        <v>0</v>
      </c>
      <c r="G20" s="1127">
        <v>0</v>
      </c>
      <c r="H20" s="1127">
        <v>0</v>
      </c>
      <c r="I20" s="1127">
        <v>0</v>
      </c>
      <c r="J20" s="1127">
        <v>0</v>
      </c>
      <c r="K20" s="1127">
        <v>0</v>
      </c>
      <c r="L20" s="1127">
        <v>0</v>
      </c>
      <c r="M20" s="1127">
        <v>0</v>
      </c>
      <c r="N20" s="1127">
        <v>0</v>
      </c>
      <c r="O20" s="318"/>
      <c r="P20" s="448"/>
    </row>
    <row r="21" spans="1:26">
      <c r="A21" s="389" t="s">
        <v>515</v>
      </c>
      <c r="B21" s="1127">
        <v>263615.27</v>
      </c>
      <c r="C21" s="1127">
        <v>246509.64</v>
      </c>
      <c r="D21" s="1127">
        <v>98840.25</v>
      </c>
      <c r="E21" s="1127">
        <v>75176.47</v>
      </c>
      <c r="F21" s="1127">
        <v>114653.87000000001</v>
      </c>
      <c r="G21" s="1127">
        <v>120895.05</v>
      </c>
      <c r="H21" s="1127">
        <v>116723.43</v>
      </c>
      <c r="I21" s="1127">
        <v>236531.47</v>
      </c>
      <c r="J21" s="1127">
        <v>169093.80000000002</v>
      </c>
      <c r="K21" s="1127">
        <v>187445.11</v>
      </c>
      <c r="L21" s="1127">
        <v>199815.87000000002</v>
      </c>
      <c r="M21" s="1127">
        <v>196602.15999999997</v>
      </c>
      <c r="N21" s="1127">
        <v>2025902.39</v>
      </c>
      <c r="O21" s="318"/>
      <c r="P21" s="448"/>
    </row>
    <row r="22" spans="1:26">
      <c r="A22" s="389" t="s">
        <v>516</v>
      </c>
      <c r="B22" s="1127">
        <v>0</v>
      </c>
      <c r="C22" s="1127">
        <v>0</v>
      </c>
      <c r="D22" s="1127">
        <v>0</v>
      </c>
      <c r="E22" s="1127">
        <v>0</v>
      </c>
      <c r="F22" s="1127">
        <v>0</v>
      </c>
      <c r="G22" s="1127">
        <v>0</v>
      </c>
      <c r="H22" s="1127">
        <v>0</v>
      </c>
      <c r="I22" s="1127">
        <v>0</v>
      </c>
      <c r="J22" s="1127">
        <v>0</v>
      </c>
      <c r="K22" s="1127">
        <v>0</v>
      </c>
      <c r="L22" s="1127">
        <v>0</v>
      </c>
      <c r="M22" s="1127">
        <v>0</v>
      </c>
      <c r="N22" s="1127">
        <v>0</v>
      </c>
      <c r="O22" s="318"/>
      <c r="P22" s="448"/>
    </row>
    <row r="23" spans="1:26">
      <c r="A23" s="389" t="s">
        <v>517</v>
      </c>
      <c r="B23" s="1127">
        <v>0</v>
      </c>
      <c r="C23" s="1127">
        <v>0</v>
      </c>
      <c r="D23" s="1127">
        <v>0</v>
      </c>
      <c r="E23" s="1127">
        <v>0</v>
      </c>
      <c r="F23" s="1127">
        <v>0</v>
      </c>
      <c r="G23" s="1127">
        <v>0</v>
      </c>
      <c r="H23" s="1127">
        <v>0</v>
      </c>
      <c r="I23" s="1127">
        <v>0</v>
      </c>
      <c r="J23" s="1127">
        <v>0</v>
      </c>
      <c r="K23" s="1127">
        <v>0</v>
      </c>
      <c r="L23" s="1127">
        <v>0</v>
      </c>
      <c r="M23" s="1127">
        <v>0</v>
      </c>
      <c r="N23" s="1127">
        <v>0</v>
      </c>
      <c r="O23" s="318"/>
      <c r="P23" s="448"/>
    </row>
    <row r="24" spans="1:26">
      <c r="A24" s="389" t="s">
        <v>518</v>
      </c>
      <c r="B24" s="1127">
        <v>0</v>
      </c>
      <c r="C24" s="1127">
        <v>0</v>
      </c>
      <c r="D24" s="1127">
        <v>1908.18</v>
      </c>
      <c r="E24" s="1127">
        <v>146.75</v>
      </c>
      <c r="F24" s="1127">
        <v>777.78</v>
      </c>
      <c r="G24" s="1127">
        <v>16409.099999999999</v>
      </c>
      <c r="H24" s="1127">
        <v>0</v>
      </c>
      <c r="I24" s="1127">
        <v>500.4</v>
      </c>
      <c r="J24" s="1127">
        <v>21224.9</v>
      </c>
      <c r="K24" s="1127">
        <v>30.3</v>
      </c>
      <c r="L24" s="1127">
        <v>0</v>
      </c>
      <c r="M24" s="1127">
        <v>10452.86</v>
      </c>
      <c r="N24" s="1127">
        <v>51450.270000000004</v>
      </c>
      <c r="O24" s="318"/>
      <c r="P24" s="448"/>
    </row>
    <row r="25" spans="1:26">
      <c r="A25" s="389" t="s">
        <v>519</v>
      </c>
      <c r="B25" s="1127">
        <v>0</v>
      </c>
      <c r="C25" s="1127">
        <v>0</v>
      </c>
      <c r="D25" s="1127">
        <v>954.09</v>
      </c>
      <c r="E25" s="1127">
        <v>30.3</v>
      </c>
      <c r="F25" s="1127">
        <v>0</v>
      </c>
      <c r="G25" s="1127">
        <v>8204.5499999999993</v>
      </c>
      <c r="H25" s="1127">
        <v>0</v>
      </c>
      <c r="I25" s="1127">
        <v>250.2</v>
      </c>
      <c r="J25" s="1127">
        <v>0</v>
      </c>
      <c r="K25" s="1127">
        <v>15.15</v>
      </c>
      <c r="L25" s="1127">
        <v>0</v>
      </c>
      <c r="M25" s="1127">
        <v>0</v>
      </c>
      <c r="N25" s="1127">
        <v>9454.2899999999991</v>
      </c>
      <c r="O25" s="318"/>
      <c r="P25" s="448"/>
    </row>
    <row r="26" spans="1:26">
      <c r="A26" s="389" t="s">
        <v>520</v>
      </c>
      <c r="B26" s="1127">
        <v>38156.21</v>
      </c>
      <c r="C26" s="1127">
        <v>45147.97</v>
      </c>
      <c r="D26" s="1127">
        <v>46818.67</v>
      </c>
      <c r="E26" s="1127">
        <v>48113.75</v>
      </c>
      <c r="F26" s="1127">
        <v>48772.81</v>
      </c>
      <c r="G26" s="1127">
        <v>59649.71</v>
      </c>
      <c r="H26" s="1127">
        <v>55618.32</v>
      </c>
      <c r="I26" s="1127">
        <v>56298.38</v>
      </c>
      <c r="J26" s="1127">
        <v>55853.93</v>
      </c>
      <c r="K26" s="1127">
        <v>47343.61</v>
      </c>
      <c r="L26" s="1127">
        <v>49244.63</v>
      </c>
      <c r="M26" s="1127">
        <v>56205.24</v>
      </c>
      <c r="N26" s="1127">
        <v>607223.23</v>
      </c>
      <c r="O26" s="318"/>
      <c r="P26" s="448"/>
    </row>
    <row r="27" spans="1:26">
      <c r="A27" s="388" t="s">
        <v>287</v>
      </c>
      <c r="B27" s="1126">
        <v>8501196.629999999</v>
      </c>
      <c r="C27" s="1126">
        <v>6339674.5299999993</v>
      </c>
      <c r="D27" s="1126">
        <v>7426144.8999999994</v>
      </c>
      <c r="E27" s="1126">
        <v>12509636.100000001</v>
      </c>
      <c r="F27" s="1126">
        <v>7813540.209999999</v>
      </c>
      <c r="G27" s="1126">
        <v>18028481.060000002</v>
      </c>
      <c r="H27" s="1126">
        <v>9146561.5299999993</v>
      </c>
      <c r="I27" s="1126">
        <v>9445779.4299999997</v>
      </c>
      <c r="J27" s="1126">
        <v>8578304.8300000001</v>
      </c>
      <c r="K27" s="1126">
        <v>9184533.6699999999</v>
      </c>
      <c r="L27" s="1126">
        <v>11079629.780000001</v>
      </c>
      <c r="M27" s="1126">
        <v>7324114.6199999992</v>
      </c>
      <c r="N27" s="1126">
        <v>115377597.28999999</v>
      </c>
      <c r="O27" s="318"/>
      <c r="P27" s="448"/>
      <c r="Q27" s="258"/>
      <c r="R27" s="258"/>
    </row>
    <row r="28" spans="1:26">
      <c r="A28" s="389" t="s">
        <v>521</v>
      </c>
      <c r="B28" s="1127">
        <v>2676833.5300000003</v>
      </c>
      <c r="C28" s="1127">
        <v>2121500.2199999997</v>
      </c>
      <c r="D28" s="1127">
        <v>1100683.3</v>
      </c>
      <c r="E28" s="1127">
        <v>4091935.74</v>
      </c>
      <c r="F28" s="1127">
        <v>808426.18</v>
      </c>
      <c r="G28" s="1127">
        <v>633050.94999999995</v>
      </c>
      <c r="H28" s="1127">
        <v>2187789.87</v>
      </c>
      <c r="I28" s="1127">
        <v>2901830.31</v>
      </c>
      <c r="J28" s="1127">
        <v>1740121.8499999999</v>
      </c>
      <c r="K28" s="1127">
        <v>2115822.37</v>
      </c>
      <c r="L28" s="1127">
        <v>2793599.5700000003</v>
      </c>
      <c r="M28" s="1127">
        <v>1352857.97</v>
      </c>
      <c r="N28" s="1127">
        <v>24524451.859999999</v>
      </c>
      <c r="O28" s="318"/>
      <c r="P28" s="448"/>
      <c r="Q28" s="258"/>
      <c r="R28" s="378"/>
    </row>
    <row r="29" spans="1:26">
      <c r="A29" s="389" t="s">
        <v>522</v>
      </c>
      <c r="B29" s="1127">
        <v>26900.510000000002</v>
      </c>
      <c r="C29" s="1127">
        <v>12213.27</v>
      </c>
      <c r="D29" s="1127">
        <v>14183.8</v>
      </c>
      <c r="E29" s="1127">
        <v>25589.51</v>
      </c>
      <c r="F29" s="1127">
        <v>24681.26</v>
      </c>
      <c r="G29" s="1127">
        <v>68597.84</v>
      </c>
      <c r="H29" s="1127">
        <v>23635.01</v>
      </c>
      <c r="I29" s="1127">
        <v>23746.93</v>
      </c>
      <c r="J29" s="1127">
        <v>56094</v>
      </c>
      <c r="K29" s="1127">
        <v>15027.109999999999</v>
      </c>
      <c r="L29" s="1127">
        <v>27646.6</v>
      </c>
      <c r="M29" s="1127">
        <v>21154.85</v>
      </c>
      <c r="N29" s="1127">
        <v>339470.68999999994</v>
      </c>
      <c r="O29" s="318"/>
      <c r="P29" s="448"/>
      <c r="Q29" s="258"/>
      <c r="R29" s="378"/>
    </row>
    <row r="30" spans="1:26" s="109" customFormat="1">
      <c r="A30" s="389" t="s">
        <v>523</v>
      </c>
      <c r="B30" s="1127">
        <v>317339.95</v>
      </c>
      <c r="C30" s="1127">
        <v>223476.07</v>
      </c>
      <c r="D30" s="1127">
        <v>1130802.51</v>
      </c>
      <c r="E30" s="1127">
        <v>264434.83</v>
      </c>
      <c r="F30" s="1127">
        <v>189858.22</v>
      </c>
      <c r="G30" s="1127">
        <v>121432.72</v>
      </c>
      <c r="H30" s="1127">
        <v>227119.06999999998</v>
      </c>
      <c r="I30" s="1127">
        <v>430143.2</v>
      </c>
      <c r="J30" s="1127">
        <v>1219825.03</v>
      </c>
      <c r="K30" s="1127">
        <v>1000995.18</v>
      </c>
      <c r="L30" s="1127">
        <v>458628.12</v>
      </c>
      <c r="M30" s="1127">
        <v>330878.95</v>
      </c>
      <c r="N30" s="1127">
        <v>5914933.8500000006</v>
      </c>
      <c r="O30" s="318"/>
      <c r="P30" s="448"/>
      <c r="Q30" s="128"/>
      <c r="R30" s="178"/>
    </row>
    <row r="31" spans="1:26">
      <c r="A31" s="389" t="s">
        <v>524</v>
      </c>
      <c r="B31" s="1127">
        <v>702830.12999999989</v>
      </c>
      <c r="C31" s="1127">
        <v>216037.66</v>
      </c>
      <c r="D31" s="1127">
        <v>259615.54</v>
      </c>
      <c r="E31" s="1127">
        <v>355387.06000000006</v>
      </c>
      <c r="F31" s="1127">
        <v>204031.16</v>
      </c>
      <c r="G31" s="1127">
        <v>242938.88</v>
      </c>
      <c r="H31" s="1127">
        <v>234608.55</v>
      </c>
      <c r="I31" s="1127">
        <v>224608.46000000002</v>
      </c>
      <c r="J31" s="1127">
        <v>221858.22</v>
      </c>
      <c r="K31" s="1127">
        <v>248114.66999999998</v>
      </c>
      <c r="L31" s="1127">
        <v>237355.2</v>
      </c>
      <c r="M31" s="1127">
        <v>219444.94</v>
      </c>
      <c r="N31" s="1127">
        <v>3366830.4699999997</v>
      </c>
      <c r="O31" s="318"/>
      <c r="P31" s="448"/>
      <c r="Q31" s="258"/>
      <c r="R31" s="378"/>
    </row>
    <row r="32" spans="1:26">
      <c r="A32" s="389" t="s">
        <v>525</v>
      </c>
      <c r="B32" s="1127">
        <v>0</v>
      </c>
      <c r="C32" s="1127">
        <v>0</v>
      </c>
      <c r="D32" s="1127">
        <v>0</v>
      </c>
      <c r="E32" s="1127">
        <v>0</v>
      </c>
      <c r="F32" s="1127">
        <v>0</v>
      </c>
      <c r="G32" s="1127">
        <v>0</v>
      </c>
      <c r="H32" s="1127">
        <v>0</v>
      </c>
      <c r="I32" s="1127">
        <v>0</v>
      </c>
      <c r="J32" s="1127">
        <v>0</v>
      </c>
      <c r="K32" s="1127">
        <v>0</v>
      </c>
      <c r="L32" s="1127">
        <v>0</v>
      </c>
      <c r="M32" s="1127">
        <v>0</v>
      </c>
      <c r="N32" s="1127">
        <v>0</v>
      </c>
      <c r="O32" s="318"/>
      <c r="P32" s="448"/>
      <c r="Q32" s="258"/>
      <c r="R32" s="378"/>
    </row>
    <row r="33" spans="1:26">
      <c r="A33" s="389" t="s">
        <v>526</v>
      </c>
      <c r="B33" s="1127">
        <v>783755.84</v>
      </c>
      <c r="C33" s="1127">
        <v>1407874.77</v>
      </c>
      <c r="D33" s="1127">
        <v>1934675.69</v>
      </c>
      <c r="E33" s="1127">
        <v>2014355.7199999997</v>
      </c>
      <c r="F33" s="1127">
        <v>2019720.02</v>
      </c>
      <c r="G33" s="1127">
        <v>6314928.6399999997</v>
      </c>
      <c r="H33" s="1127">
        <v>2540088.2600000002</v>
      </c>
      <c r="I33" s="1127">
        <v>1932842.02</v>
      </c>
      <c r="J33" s="1127">
        <v>820301.9</v>
      </c>
      <c r="K33" s="1127">
        <v>1823601.45</v>
      </c>
      <c r="L33" s="1127">
        <v>2092932.54</v>
      </c>
      <c r="M33" s="1127">
        <v>1338014.1299999999</v>
      </c>
      <c r="N33" s="1127">
        <v>25023090.979999997</v>
      </c>
      <c r="O33" s="318"/>
      <c r="P33" s="448"/>
      <c r="Q33" s="258"/>
      <c r="R33" s="378"/>
    </row>
    <row r="34" spans="1:26">
      <c r="A34" s="389" t="s">
        <v>527</v>
      </c>
      <c r="B34" s="1127">
        <v>0</v>
      </c>
      <c r="C34" s="1127">
        <v>0</v>
      </c>
      <c r="D34" s="1127">
        <v>0</v>
      </c>
      <c r="E34" s="1127">
        <v>0</v>
      </c>
      <c r="F34" s="1127">
        <v>0</v>
      </c>
      <c r="G34" s="1127">
        <v>0</v>
      </c>
      <c r="H34" s="1127">
        <v>0</v>
      </c>
      <c r="I34" s="1127">
        <v>0</v>
      </c>
      <c r="J34" s="1127">
        <v>0</v>
      </c>
      <c r="K34" s="1127">
        <v>0</v>
      </c>
      <c r="L34" s="1127">
        <v>0</v>
      </c>
      <c r="M34" s="1127">
        <v>0</v>
      </c>
      <c r="N34" s="1127">
        <v>0</v>
      </c>
      <c r="O34" s="318"/>
      <c r="P34" s="448"/>
      <c r="Q34" s="258"/>
      <c r="R34" s="378"/>
    </row>
    <row r="35" spans="1:26">
      <c r="A35" s="389" t="s">
        <v>528</v>
      </c>
      <c r="B35" s="1127">
        <v>3993536.67</v>
      </c>
      <c r="C35" s="1127">
        <v>2358572.54</v>
      </c>
      <c r="D35" s="1127">
        <v>2986184.0599999996</v>
      </c>
      <c r="E35" s="1127">
        <v>5757933.2400000002</v>
      </c>
      <c r="F35" s="1127">
        <v>4566823.3699999992</v>
      </c>
      <c r="G35" s="1127">
        <v>10647532.030000001</v>
      </c>
      <c r="H35" s="1127">
        <v>3933320.77</v>
      </c>
      <c r="I35" s="1127">
        <v>3932608.5100000002</v>
      </c>
      <c r="J35" s="1127">
        <v>4520103.83</v>
      </c>
      <c r="K35" s="1127">
        <v>3980972.8899999997</v>
      </c>
      <c r="L35" s="1127">
        <v>5469467.75</v>
      </c>
      <c r="M35" s="1127">
        <v>4061763.78</v>
      </c>
      <c r="N35" s="1127">
        <v>56208819.439999998</v>
      </c>
      <c r="O35" s="318"/>
      <c r="P35" s="448"/>
      <c r="Q35" s="258"/>
      <c r="R35" s="378"/>
    </row>
    <row r="36" spans="1:26">
      <c r="A36" s="388" t="s">
        <v>285</v>
      </c>
      <c r="B36" s="1126">
        <v>4747198.5299999993</v>
      </c>
      <c r="C36" s="1126">
        <v>3134149.06</v>
      </c>
      <c r="D36" s="1126">
        <v>3105102.23</v>
      </c>
      <c r="E36" s="1126">
        <v>5820077.0900000008</v>
      </c>
      <c r="F36" s="1126">
        <v>4105299.5500000003</v>
      </c>
      <c r="G36" s="1126">
        <v>3450371.0300000007</v>
      </c>
      <c r="H36" s="1126">
        <v>4259094.8899999997</v>
      </c>
      <c r="I36" s="1126">
        <v>2875820.41</v>
      </c>
      <c r="J36" s="1126">
        <v>3377121.89</v>
      </c>
      <c r="K36" s="1126">
        <v>6051998.2699999996</v>
      </c>
      <c r="L36" s="1126">
        <v>3982648.29</v>
      </c>
      <c r="M36" s="1126">
        <v>6701258</v>
      </c>
      <c r="N36" s="1126">
        <v>51610139.240000002</v>
      </c>
      <c r="O36" s="318"/>
      <c r="P36" s="448"/>
      <c r="Q36" s="258"/>
      <c r="R36" s="378"/>
    </row>
    <row r="37" spans="1:26" s="226" customFormat="1">
      <c r="A37" s="387" t="s">
        <v>184</v>
      </c>
      <c r="B37" s="1125">
        <v>52380810.990000002</v>
      </c>
      <c r="C37" s="1125">
        <v>53868429.390000001</v>
      </c>
      <c r="D37" s="1125">
        <v>89154369.539999992</v>
      </c>
      <c r="E37" s="1125">
        <v>85249530.870000005</v>
      </c>
      <c r="F37" s="1125">
        <v>66872373.769999996</v>
      </c>
      <c r="G37" s="1125">
        <v>54261092.200000003</v>
      </c>
      <c r="H37" s="1125">
        <v>110949469.13</v>
      </c>
      <c r="I37" s="1125">
        <v>63594375.209999986</v>
      </c>
      <c r="J37" s="1125">
        <v>95607597.350000009</v>
      </c>
      <c r="K37" s="1125">
        <v>97855267.080000013</v>
      </c>
      <c r="L37" s="1125">
        <v>66392924.250000007</v>
      </c>
      <c r="M37" s="1125">
        <v>64647218.730000004</v>
      </c>
      <c r="N37" s="1125">
        <v>900833458.50999999</v>
      </c>
      <c r="O37" s="449"/>
      <c r="P37" s="450"/>
      <c r="Q37" s="314"/>
      <c r="R37" s="379"/>
    </row>
    <row r="38" spans="1:26" s="109" customFormat="1">
      <c r="A38" s="389" t="s">
        <v>529</v>
      </c>
      <c r="B38" s="1127">
        <v>28220902.550000001</v>
      </c>
      <c r="C38" s="1127">
        <v>27248201.699999999</v>
      </c>
      <c r="D38" s="1127">
        <v>31423468.399999999</v>
      </c>
      <c r="E38" s="1127">
        <v>37366922.82</v>
      </c>
      <c r="F38" s="1127">
        <v>38940189.259999998</v>
      </c>
      <c r="G38" s="1127">
        <v>33534158.43</v>
      </c>
      <c r="H38" s="1127">
        <v>84582880.909999996</v>
      </c>
      <c r="I38" s="1127">
        <v>40280244.469999999</v>
      </c>
      <c r="J38" s="1127">
        <v>37481932.630000003</v>
      </c>
      <c r="K38" s="1127">
        <v>42961551.310000002</v>
      </c>
      <c r="L38" s="1127">
        <v>42370480.240000002</v>
      </c>
      <c r="M38" s="1127">
        <v>45474254.039999999</v>
      </c>
      <c r="N38" s="1127">
        <v>489885186.75999999</v>
      </c>
      <c r="O38" s="318"/>
      <c r="P38" s="448"/>
      <c r="Q38" s="128"/>
      <c r="R38" s="178"/>
    </row>
    <row r="39" spans="1:26">
      <c r="A39" s="389" t="s">
        <v>530</v>
      </c>
      <c r="B39" s="1127">
        <v>4027088.3200000003</v>
      </c>
      <c r="C39" s="1127">
        <v>3240945.13</v>
      </c>
      <c r="D39" s="1127">
        <v>2214814.34</v>
      </c>
      <c r="E39" s="1127">
        <v>31796075.759999998</v>
      </c>
      <c r="F39" s="1127">
        <v>5029868.4000000004</v>
      </c>
      <c r="G39" s="1127">
        <v>1835469.82</v>
      </c>
      <c r="H39" s="1127">
        <v>5451761.0700000003</v>
      </c>
      <c r="I39" s="1127">
        <v>2128877.98</v>
      </c>
      <c r="J39" s="1127">
        <v>3155091.44</v>
      </c>
      <c r="K39" s="1127">
        <v>28013254.469999999</v>
      </c>
      <c r="L39" s="1127">
        <v>2714538.18</v>
      </c>
      <c r="M39" s="1127">
        <v>2192801.75</v>
      </c>
      <c r="N39" s="1127">
        <v>91800586.659999996</v>
      </c>
      <c r="O39" s="318"/>
      <c r="P39" s="448"/>
      <c r="Q39" s="258"/>
      <c r="R39" s="378"/>
    </row>
    <row r="40" spans="1:26">
      <c r="A40" s="389" t="s">
        <v>531</v>
      </c>
      <c r="B40" s="1127">
        <v>3222652.35</v>
      </c>
      <c r="C40" s="1127">
        <v>6334575.8399999999</v>
      </c>
      <c r="D40" s="1127">
        <v>36742478.140000001</v>
      </c>
      <c r="E40" s="1127">
        <v>3049814.93</v>
      </c>
      <c r="F40" s="1127">
        <v>6203887.1799999997</v>
      </c>
      <c r="G40" s="1127">
        <v>2513706.6</v>
      </c>
      <c r="H40" s="1127">
        <v>3734262.93</v>
      </c>
      <c r="I40" s="1127">
        <v>4524108.05</v>
      </c>
      <c r="J40" s="1127">
        <v>36676736.979999997</v>
      </c>
      <c r="K40" s="1127">
        <v>7140284.0600000005</v>
      </c>
      <c r="L40" s="1127">
        <v>2642800.06</v>
      </c>
      <c r="M40" s="1127">
        <v>2228998.9300000002</v>
      </c>
      <c r="N40" s="1127">
        <v>115014306.05000001</v>
      </c>
      <c r="O40" s="318"/>
      <c r="P40" s="129"/>
      <c r="Q40" s="258"/>
      <c r="R40" s="378"/>
    </row>
    <row r="41" spans="1:26" s="226" customFormat="1">
      <c r="A41" s="389" t="s">
        <v>532</v>
      </c>
      <c r="B41" s="1127">
        <v>3245740.02</v>
      </c>
      <c r="C41" s="1127">
        <v>2518486.91</v>
      </c>
      <c r="D41" s="1127">
        <v>3461845.31</v>
      </c>
      <c r="E41" s="1127">
        <v>1224153.42</v>
      </c>
      <c r="F41" s="1127">
        <v>2498339.21</v>
      </c>
      <c r="G41" s="1127">
        <v>2495613.06</v>
      </c>
      <c r="H41" s="1127">
        <v>1263710.95</v>
      </c>
      <c r="I41" s="1127">
        <v>2751447.15</v>
      </c>
      <c r="J41" s="1127">
        <v>1309101.79</v>
      </c>
      <c r="K41" s="1127">
        <v>2836726.26</v>
      </c>
      <c r="L41" s="1127">
        <v>2615484.96</v>
      </c>
      <c r="M41" s="1127">
        <v>1717352.92</v>
      </c>
      <c r="N41" s="1127">
        <v>27938001.960000001</v>
      </c>
      <c r="O41" s="449"/>
      <c r="P41" s="449"/>
      <c r="Q41" s="288"/>
      <c r="R41" s="174"/>
      <c r="S41" s="449"/>
      <c r="T41" s="449"/>
      <c r="U41" s="449"/>
      <c r="V41" s="449"/>
      <c r="W41" s="449"/>
      <c r="X41" s="449"/>
      <c r="Y41" s="449"/>
      <c r="Z41" s="449"/>
    </row>
    <row r="42" spans="1:26">
      <c r="A42" s="389" t="s">
        <v>533</v>
      </c>
      <c r="B42" s="1127">
        <v>0</v>
      </c>
      <c r="C42" s="1127">
        <v>0</v>
      </c>
      <c r="D42" s="1127">
        <v>0</v>
      </c>
      <c r="E42" s="1127">
        <v>0</v>
      </c>
      <c r="F42" s="1127">
        <v>0</v>
      </c>
      <c r="G42" s="1127">
        <v>0</v>
      </c>
      <c r="H42" s="1127">
        <v>0</v>
      </c>
      <c r="I42" s="1127">
        <v>0</v>
      </c>
      <c r="J42" s="1127">
        <v>0</v>
      </c>
      <c r="K42" s="1127">
        <v>0</v>
      </c>
      <c r="L42" s="1127">
        <v>0</v>
      </c>
      <c r="M42" s="1127">
        <v>0</v>
      </c>
      <c r="N42" s="1127">
        <v>0</v>
      </c>
      <c r="O42" s="318"/>
      <c r="P42" s="448"/>
      <c r="Q42" s="258"/>
      <c r="R42" s="378"/>
    </row>
    <row r="43" spans="1:26">
      <c r="A43" s="389" t="s">
        <v>730</v>
      </c>
      <c r="B43" s="1127">
        <v>6776478.6500000004</v>
      </c>
      <c r="C43" s="1127">
        <v>5823929.9000000004</v>
      </c>
      <c r="D43" s="1127">
        <v>7339161.5700000003</v>
      </c>
      <c r="E43" s="1127">
        <v>6921979.9799999995</v>
      </c>
      <c r="F43" s="1127">
        <v>7289460.5499999998</v>
      </c>
      <c r="G43" s="1127">
        <v>7540393.9500000002</v>
      </c>
      <c r="H43" s="1127">
        <v>8319285.3300000001</v>
      </c>
      <c r="I43" s="1127">
        <v>7178155.5199999996</v>
      </c>
      <c r="J43" s="1127">
        <v>8148985.2800000003</v>
      </c>
      <c r="K43" s="1127">
        <v>8543342.3200000003</v>
      </c>
      <c r="L43" s="1127">
        <v>7462561.9500000002</v>
      </c>
      <c r="M43" s="1127">
        <v>6734579.6799999997</v>
      </c>
      <c r="N43" s="1127">
        <v>88078314.680000007</v>
      </c>
      <c r="O43" s="318"/>
      <c r="P43" s="448"/>
      <c r="Q43" s="258"/>
      <c r="R43" s="378"/>
    </row>
    <row r="44" spans="1:26">
      <c r="A44" s="389" t="s">
        <v>535</v>
      </c>
      <c r="B44" s="1127">
        <v>1418410</v>
      </c>
      <c r="C44" s="1127">
        <v>1287704.79</v>
      </c>
      <c r="D44" s="1127">
        <v>816781.25</v>
      </c>
      <c r="E44" s="1127">
        <v>447753.95999999996</v>
      </c>
      <c r="F44" s="1127">
        <v>1380140</v>
      </c>
      <c r="G44" s="1127">
        <v>1084000</v>
      </c>
      <c r="H44" s="1127">
        <v>240930</v>
      </c>
      <c r="I44" s="1127">
        <v>179000</v>
      </c>
      <c r="J44" s="1127">
        <v>829408</v>
      </c>
      <c r="K44" s="1127">
        <v>362527.8</v>
      </c>
      <c r="L44" s="1127">
        <v>626500</v>
      </c>
      <c r="M44" s="1127">
        <v>1100220</v>
      </c>
      <c r="N44" s="1127">
        <v>9773375.8000000007</v>
      </c>
      <c r="O44" s="318"/>
      <c r="P44" s="448"/>
      <c r="Q44" s="258"/>
      <c r="R44" s="378"/>
    </row>
    <row r="45" spans="1:26">
      <c r="A45" s="389" t="s">
        <v>536</v>
      </c>
      <c r="B45" s="1127">
        <v>0</v>
      </c>
      <c r="C45" s="1127">
        <v>0</v>
      </c>
      <c r="D45" s="1127">
        <v>0</v>
      </c>
      <c r="E45" s="1127">
        <v>0</v>
      </c>
      <c r="F45" s="1127">
        <v>0</v>
      </c>
      <c r="G45" s="1127">
        <v>0</v>
      </c>
      <c r="H45" s="1127">
        <v>0</v>
      </c>
      <c r="I45" s="1127">
        <v>0</v>
      </c>
      <c r="J45" s="1127">
        <v>0</v>
      </c>
      <c r="K45" s="1127">
        <v>0</v>
      </c>
      <c r="L45" s="1127">
        <v>0</v>
      </c>
      <c r="M45" s="1127">
        <v>0</v>
      </c>
      <c r="N45" s="1127">
        <v>0</v>
      </c>
      <c r="O45" s="318"/>
      <c r="P45" s="129"/>
      <c r="Q45" s="258"/>
      <c r="R45" s="378"/>
    </row>
    <row r="46" spans="1:26">
      <c r="A46" s="389" t="s">
        <v>537</v>
      </c>
      <c r="B46" s="1127">
        <v>5469539.1000000006</v>
      </c>
      <c r="C46" s="1127">
        <v>7414585.120000001</v>
      </c>
      <c r="D46" s="1127">
        <v>7155820.5299999993</v>
      </c>
      <c r="E46" s="1127">
        <v>4442830.0000000009</v>
      </c>
      <c r="F46" s="1127">
        <v>5530489.1699999999</v>
      </c>
      <c r="G46" s="1127">
        <v>5257750.34</v>
      </c>
      <c r="H46" s="1127">
        <v>7356637.9399999995</v>
      </c>
      <c r="I46" s="1127">
        <v>6552542.04</v>
      </c>
      <c r="J46" s="1127">
        <v>8006341.2300000004</v>
      </c>
      <c r="K46" s="1127">
        <v>7997580.8600000003</v>
      </c>
      <c r="L46" s="1127">
        <v>7960558.8599999994</v>
      </c>
      <c r="M46" s="1127">
        <v>5199011.41</v>
      </c>
      <c r="N46" s="1127">
        <v>78343686.599999994</v>
      </c>
      <c r="O46" s="318"/>
      <c r="P46" s="448"/>
      <c r="Q46" s="258"/>
      <c r="R46" s="378"/>
    </row>
    <row r="47" spans="1:26">
      <c r="A47" s="387" t="s">
        <v>299</v>
      </c>
      <c r="B47" s="1125">
        <v>172042586.46000001</v>
      </c>
      <c r="C47" s="1125">
        <v>146052778.36999997</v>
      </c>
      <c r="D47" s="1125">
        <v>121191286.40999998</v>
      </c>
      <c r="E47" s="1125">
        <v>155335180.57000002</v>
      </c>
      <c r="F47" s="1125">
        <v>141054961.64999998</v>
      </c>
      <c r="G47" s="1125">
        <v>139037362.09</v>
      </c>
      <c r="H47" s="1125">
        <v>145773604.57000002</v>
      </c>
      <c r="I47" s="1125">
        <v>122185816.35000001</v>
      </c>
      <c r="J47" s="1125">
        <v>134830821.34999999</v>
      </c>
      <c r="K47" s="1125">
        <v>133098057.45</v>
      </c>
      <c r="L47" s="1125">
        <v>126323832.84</v>
      </c>
      <c r="M47" s="1125">
        <v>132698542.50999999</v>
      </c>
      <c r="N47" s="1125">
        <v>1669624830.6199999</v>
      </c>
      <c r="O47" s="318"/>
      <c r="P47" s="448"/>
    </row>
    <row r="48" spans="1:26" s="109" customFormat="1">
      <c r="A48" s="388" t="s">
        <v>300</v>
      </c>
      <c r="B48" s="1126">
        <v>102412628.81</v>
      </c>
      <c r="C48" s="1126">
        <v>88186684.829999998</v>
      </c>
      <c r="D48" s="1126">
        <v>68316854.789999992</v>
      </c>
      <c r="E48" s="1126">
        <v>89031160.74000001</v>
      </c>
      <c r="F48" s="1126">
        <v>83419465.25</v>
      </c>
      <c r="G48" s="1126">
        <v>87376871.450000003</v>
      </c>
      <c r="H48" s="1126">
        <v>78619581.790000007</v>
      </c>
      <c r="I48" s="1126">
        <v>79015961.560000002</v>
      </c>
      <c r="J48" s="1126">
        <v>78118375.129999995</v>
      </c>
      <c r="K48" s="1126">
        <v>71225285.439999998</v>
      </c>
      <c r="L48" s="1126">
        <v>70879957.920000002</v>
      </c>
      <c r="M48" s="1126">
        <v>70753519.620000005</v>
      </c>
      <c r="N48" s="1126">
        <v>967356347.32999992</v>
      </c>
      <c r="O48" s="318"/>
      <c r="P48" s="448"/>
    </row>
    <row r="49" spans="1:17" s="109" customFormat="1">
      <c r="A49" s="389" t="s">
        <v>538</v>
      </c>
      <c r="B49" s="1127">
        <v>102412628.81</v>
      </c>
      <c r="C49" s="1127">
        <v>88186684.829999998</v>
      </c>
      <c r="D49" s="1127">
        <v>68316854.789999992</v>
      </c>
      <c r="E49" s="1127">
        <v>89031160.74000001</v>
      </c>
      <c r="F49" s="1127">
        <v>83419465.25</v>
      </c>
      <c r="G49" s="1127">
        <v>87376871.450000003</v>
      </c>
      <c r="H49" s="1127">
        <v>78619581.790000007</v>
      </c>
      <c r="I49" s="1127">
        <v>79015961.560000002</v>
      </c>
      <c r="J49" s="1127">
        <v>78118375.129999995</v>
      </c>
      <c r="K49" s="1127">
        <v>71225285.439999998</v>
      </c>
      <c r="L49" s="1127">
        <v>70879957.920000002</v>
      </c>
      <c r="M49" s="1127">
        <v>70753519.620000005</v>
      </c>
      <c r="N49" s="1127">
        <v>967356347.32999992</v>
      </c>
      <c r="O49" s="318"/>
      <c r="P49" s="448"/>
    </row>
    <row r="50" spans="1:17" s="109" customFormat="1">
      <c r="A50" s="388" t="s">
        <v>290</v>
      </c>
      <c r="B50" s="1126">
        <v>1909923.58</v>
      </c>
      <c r="C50" s="1126">
        <v>1942947.94</v>
      </c>
      <c r="D50" s="1126">
        <v>1826166.94</v>
      </c>
      <c r="E50" s="1126">
        <v>2967028.14</v>
      </c>
      <c r="F50" s="1126">
        <v>1909789.52</v>
      </c>
      <c r="G50" s="1126">
        <v>1888482.7400000002</v>
      </c>
      <c r="H50" s="1126">
        <v>1990232.0899999999</v>
      </c>
      <c r="I50" s="1126">
        <v>1896366.62</v>
      </c>
      <c r="J50" s="1126">
        <v>1931852.3599999999</v>
      </c>
      <c r="K50" s="1126">
        <v>1921504.78</v>
      </c>
      <c r="L50" s="1126">
        <v>1898648.6400000001</v>
      </c>
      <c r="M50" s="1126">
        <v>1919731.1600000001</v>
      </c>
      <c r="N50" s="1126">
        <v>24002674.510000002</v>
      </c>
      <c r="O50" s="318"/>
      <c r="P50" s="448"/>
    </row>
    <row r="51" spans="1:17" s="109" customFormat="1">
      <c r="A51" s="389" t="s">
        <v>539</v>
      </c>
      <c r="B51" s="1127">
        <v>0</v>
      </c>
      <c r="C51" s="1127">
        <v>0</v>
      </c>
      <c r="D51" s="1127">
        <v>0</v>
      </c>
      <c r="E51" s="1127">
        <v>0</v>
      </c>
      <c r="F51" s="1127">
        <v>0</v>
      </c>
      <c r="G51" s="1127">
        <v>0</v>
      </c>
      <c r="H51" s="1127">
        <v>0</v>
      </c>
      <c r="I51" s="1127">
        <v>0</v>
      </c>
      <c r="J51" s="1127">
        <v>0</v>
      </c>
      <c r="K51" s="1127">
        <v>0</v>
      </c>
      <c r="L51" s="1127">
        <v>0</v>
      </c>
      <c r="M51" s="1127">
        <v>0</v>
      </c>
      <c r="N51" s="1127">
        <v>0</v>
      </c>
      <c r="O51" s="318"/>
      <c r="P51" s="448"/>
    </row>
    <row r="52" spans="1:17" s="109" customFormat="1">
      <c r="A52" s="389" t="s">
        <v>540</v>
      </c>
      <c r="B52" s="1127">
        <v>0</v>
      </c>
      <c r="C52" s="1127">
        <v>0</v>
      </c>
      <c r="D52" s="1127">
        <v>0</v>
      </c>
      <c r="E52" s="1127">
        <v>0</v>
      </c>
      <c r="F52" s="1127">
        <v>0</v>
      </c>
      <c r="G52" s="1127">
        <v>0</v>
      </c>
      <c r="H52" s="1127">
        <v>0</v>
      </c>
      <c r="I52" s="1127">
        <v>0</v>
      </c>
      <c r="J52" s="1127">
        <v>0</v>
      </c>
      <c r="K52" s="1127">
        <v>0</v>
      </c>
      <c r="L52" s="1127">
        <v>0</v>
      </c>
      <c r="M52" s="1127">
        <v>0</v>
      </c>
      <c r="N52" s="1127">
        <v>0</v>
      </c>
      <c r="O52" s="318"/>
      <c r="P52" s="448"/>
    </row>
    <row r="53" spans="1:17">
      <c r="A53" s="389" t="s">
        <v>541</v>
      </c>
      <c r="B53" s="1127">
        <v>0</v>
      </c>
      <c r="C53" s="1127">
        <v>0</v>
      </c>
      <c r="D53" s="1127">
        <v>0</v>
      </c>
      <c r="E53" s="1127">
        <v>0</v>
      </c>
      <c r="F53" s="1127">
        <v>0</v>
      </c>
      <c r="G53" s="1127">
        <v>0</v>
      </c>
      <c r="H53" s="1127">
        <v>0</v>
      </c>
      <c r="I53" s="1127">
        <v>0</v>
      </c>
      <c r="J53" s="1127">
        <v>0</v>
      </c>
      <c r="K53" s="1127">
        <v>0</v>
      </c>
      <c r="L53" s="1127">
        <v>0</v>
      </c>
      <c r="M53" s="1127">
        <v>0</v>
      </c>
      <c r="N53" s="1127">
        <v>0</v>
      </c>
      <c r="O53" s="318"/>
      <c r="P53" s="448"/>
    </row>
    <row r="54" spans="1:17">
      <c r="A54" s="389" t="s">
        <v>542</v>
      </c>
      <c r="B54" s="1127">
        <v>0</v>
      </c>
      <c r="C54" s="1127">
        <v>0</v>
      </c>
      <c r="D54" s="1127">
        <v>0</v>
      </c>
      <c r="E54" s="1127">
        <v>0</v>
      </c>
      <c r="F54" s="1127">
        <v>0</v>
      </c>
      <c r="G54" s="1127">
        <v>0</v>
      </c>
      <c r="H54" s="1127">
        <v>0</v>
      </c>
      <c r="I54" s="1127">
        <v>0</v>
      </c>
      <c r="J54" s="1127">
        <v>0</v>
      </c>
      <c r="K54" s="1127">
        <v>0</v>
      </c>
      <c r="L54" s="1127">
        <v>0</v>
      </c>
      <c r="M54" s="1127">
        <v>0</v>
      </c>
      <c r="N54" s="1127">
        <v>0</v>
      </c>
      <c r="O54" s="318"/>
      <c r="P54" s="448"/>
    </row>
    <row r="55" spans="1:17">
      <c r="A55" s="389" t="s">
        <v>543</v>
      </c>
      <c r="B55" s="1127">
        <v>0</v>
      </c>
      <c r="C55" s="1127">
        <v>0</v>
      </c>
      <c r="D55" s="1127">
        <v>0</v>
      </c>
      <c r="E55" s="1127">
        <v>0</v>
      </c>
      <c r="F55" s="1127">
        <v>0</v>
      </c>
      <c r="G55" s="1127">
        <v>0</v>
      </c>
      <c r="H55" s="1127">
        <v>0</v>
      </c>
      <c r="I55" s="1127">
        <v>0</v>
      </c>
      <c r="J55" s="1127">
        <v>0</v>
      </c>
      <c r="K55" s="1127">
        <v>0</v>
      </c>
      <c r="L55" s="1127">
        <v>0</v>
      </c>
      <c r="M55" s="1127">
        <v>0</v>
      </c>
      <c r="N55" s="1127">
        <v>0</v>
      </c>
    </row>
    <row r="56" spans="1:17">
      <c r="A56" s="389" t="s">
        <v>544</v>
      </c>
      <c r="B56" s="1127">
        <v>1909923.58</v>
      </c>
      <c r="C56" s="1127">
        <v>1942947.94</v>
      </c>
      <c r="D56" s="1127">
        <v>1826166.94</v>
      </c>
      <c r="E56" s="1127">
        <v>1872628.1400000001</v>
      </c>
      <c r="F56" s="1127">
        <v>1909789.52</v>
      </c>
      <c r="G56" s="1127">
        <v>1888482.7400000002</v>
      </c>
      <c r="H56" s="1127">
        <v>1990232.0899999999</v>
      </c>
      <c r="I56" s="1127">
        <v>1896366.62</v>
      </c>
      <c r="J56" s="1127">
        <v>1931852.3599999999</v>
      </c>
      <c r="K56" s="1127">
        <v>1921504.78</v>
      </c>
      <c r="L56" s="1127">
        <v>1898648.6400000001</v>
      </c>
      <c r="M56" s="1127">
        <v>1919731.1600000001</v>
      </c>
      <c r="N56" s="1127">
        <v>22908274.510000002</v>
      </c>
    </row>
    <row r="57" spans="1:17">
      <c r="A57" s="389" t="s">
        <v>545</v>
      </c>
      <c r="B57" s="1127">
        <v>0</v>
      </c>
      <c r="C57" s="1127">
        <v>0</v>
      </c>
      <c r="D57" s="1127">
        <v>0</v>
      </c>
      <c r="E57" s="1127">
        <v>0</v>
      </c>
      <c r="F57" s="1127">
        <v>0</v>
      </c>
      <c r="G57" s="1127">
        <v>0</v>
      </c>
      <c r="H57" s="1127">
        <v>0</v>
      </c>
      <c r="I57" s="1127">
        <v>0</v>
      </c>
      <c r="J57" s="1127">
        <v>0</v>
      </c>
      <c r="K57" s="1127">
        <v>0</v>
      </c>
      <c r="L57" s="1127">
        <v>0</v>
      </c>
      <c r="M57" s="1127">
        <v>0</v>
      </c>
      <c r="N57" s="1127">
        <v>0</v>
      </c>
    </row>
    <row r="58" spans="1:17" s="109" customFormat="1">
      <c r="A58" s="389" t="s">
        <v>528</v>
      </c>
      <c r="B58" s="1127">
        <v>0</v>
      </c>
      <c r="C58" s="1127">
        <v>0</v>
      </c>
      <c r="D58" s="1127">
        <v>0</v>
      </c>
      <c r="E58" s="1127">
        <v>1094400</v>
      </c>
      <c r="F58" s="1127">
        <v>0</v>
      </c>
      <c r="G58" s="1127">
        <v>0</v>
      </c>
      <c r="H58" s="1127">
        <v>0</v>
      </c>
      <c r="I58" s="1127">
        <v>0</v>
      </c>
      <c r="J58" s="1127">
        <v>0</v>
      </c>
      <c r="K58" s="1127">
        <v>0</v>
      </c>
      <c r="L58" s="1127">
        <v>0</v>
      </c>
      <c r="M58" s="1127">
        <v>0</v>
      </c>
      <c r="N58" s="1127">
        <v>1094400</v>
      </c>
      <c r="O58" s="128"/>
      <c r="P58" s="128"/>
      <c r="Q58" s="128"/>
    </row>
    <row r="59" spans="1:17">
      <c r="A59" s="388" t="s">
        <v>4</v>
      </c>
      <c r="B59" s="1126">
        <v>66514125.210000001</v>
      </c>
      <c r="C59" s="1126">
        <v>54192547.619999997</v>
      </c>
      <c r="D59" s="1126">
        <v>50152503.449999996</v>
      </c>
      <c r="E59" s="1126">
        <v>61044345.099999994</v>
      </c>
      <c r="F59" s="1126">
        <v>54258082.43</v>
      </c>
      <c r="G59" s="1126">
        <v>47688670.990000002</v>
      </c>
      <c r="H59" s="1126">
        <v>63167641.380000003</v>
      </c>
      <c r="I59" s="1126">
        <v>38791305.329999998</v>
      </c>
      <c r="J59" s="1126">
        <v>52595561.169999994</v>
      </c>
      <c r="K59" s="1126">
        <v>57019167.219999999</v>
      </c>
      <c r="L59" s="1126">
        <v>51639715.189999998</v>
      </c>
      <c r="M59" s="1126">
        <v>57437128.419999994</v>
      </c>
      <c r="N59" s="1126">
        <v>654500793.50999987</v>
      </c>
    </row>
    <row r="60" spans="1:17">
      <c r="A60" s="389" t="s">
        <v>546</v>
      </c>
      <c r="B60" s="1127">
        <v>43341152.689999998</v>
      </c>
      <c r="C60" s="1127">
        <v>47702422.93</v>
      </c>
      <c r="D60" s="1127">
        <v>46035751.829999998</v>
      </c>
      <c r="E60" s="1127">
        <v>49876853.93</v>
      </c>
      <c r="F60" s="1127">
        <v>50962859.969999999</v>
      </c>
      <c r="G60" s="1127">
        <v>44158410.140000001</v>
      </c>
      <c r="H60" s="1127">
        <v>59670818.829999998</v>
      </c>
      <c r="I60" s="1127">
        <v>35726609.539999999</v>
      </c>
      <c r="J60" s="1127">
        <v>49453722.259999998</v>
      </c>
      <c r="K60" s="1127">
        <v>52767479.710000001</v>
      </c>
      <c r="L60" s="1127">
        <v>45058702.460000001</v>
      </c>
      <c r="M60" s="1127">
        <v>46453044.409999996</v>
      </c>
      <c r="N60" s="1127">
        <v>571207828.69999993</v>
      </c>
    </row>
    <row r="61" spans="1:17">
      <c r="A61" s="389" t="s">
        <v>547</v>
      </c>
      <c r="B61" s="1127">
        <v>19049900</v>
      </c>
      <c r="C61" s="1127">
        <v>4711200</v>
      </c>
      <c r="D61" s="1127">
        <v>2177000</v>
      </c>
      <c r="E61" s="1127">
        <v>1467800</v>
      </c>
      <c r="F61" s="1127">
        <v>1534500</v>
      </c>
      <c r="G61" s="1127">
        <v>1451400</v>
      </c>
      <c r="H61" s="1127">
        <v>1435200</v>
      </c>
      <c r="I61" s="1127">
        <v>1158600</v>
      </c>
      <c r="J61" s="1127">
        <v>1262550</v>
      </c>
      <c r="K61" s="1127">
        <v>2209700</v>
      </c>
      <c r="L61" s="1127">
        <v>4639800</v>
      </c>
      <c r="M61" s="1127">
        <v>9123100</v>
      </c>
      <c r="N61" s="1127">
        <v>50220750</v>
      </c>
    </row>
    <row r="62" spans="1:17">
      <c r="A62" s="389" t="s">
        <v>562</v>
      </c>
      <c r="B62" s="1127">
        <v>0</v>
      </c>
      <c r="C62" s="1127">
        <v>0</v>
      </c>
      <c r="D62" s="1127">
        <v>0</v>
      </c>
      <c r="E62" s="1127">
        <v>0</v>
      </c>
      <c r="F62" s="1127">
        <v>0</v>
      </c>
      <c r="G62" s="1127">
        <v>0</v>
      </c>
      <c r="H62" s="1127">
        <v>0</v>
      </c>
      <c r="I62" s="1127">
        <v>0</v>
      </c>
      <c r="J62" s="1127">
        <v>0</v>
      </c>
      <c r="K62" s="1127">
        <v>0</v>
      </c>
      <c r="L62" s="1127">
        <v>0</v>
      </c>
      <c r="M62" s="1127">
        <v>0</v>
      </c>
      <c r="N62" s="1127">
        <v>0</v>
      </c>
    </row>
    <row r="63" spans="1:17">
      <c r="A63" s="389" t="s">
        <v>548</v>
      </c>
      <c r="B63" s="1127">
        <v>4121632.52</v>
      </c>
      <c r="C63" s="1127">
        <v>1778924.69</v>
      </c>
      <c r="D63" s="1127">
        <v>1936962.82</v>
      </c>
      <c r="E63" s="1127">
        <v>9696950.5100000016</v>
      </c>
      <c r="F63" s="1127">
        <v>1757356.58</v>
      </c>
      <c r="G63" s="1127">
        <v>2077685.6500000001</v>
      </c>
      <c r="H63" s="1127">
        <v>2051155.24</v>
      </c>
      <c r="I63" s="1127">
        <v>1906095.79</v>
      </c>
      <c r="J63" s="1127">
        <v>1879288.9099999997</v>
      </c>
      <c r="K63" s="1127">
        <v>2041987.51</v>
      </c>
      <c r="L63" s="1127">
        <v>1941182.73</v>
      </c>
      <c r="M63" s="1127">
        <v>1860984.01</v>
      </c>
      <c r="N63" s="1127">
        <v>33050206.960000005</v>
      </c>
    </row>
    <row r="64" spans="1:17">
      <c r="A64" s="389" t="s">
        <v>549</v>
      </c>
      <c r="B64" s="1127">
        <v>1440</v>
      </c>
      <c r="C64" s="1127">
        <v>0</v>
      </c>
      <c r="D64" s="1127">
        <v>2788.8</v>
      </c>
      <c r="E64" s="1127">
        <v>2740.66</v>
      </c>
      <c r="F64" s="1127">
        <v>3365.88</v>
      </c>
      <c r="G64" s="1127">
        <v>1175.2</v>
      </c>
      <c r="H64" s="1127">
        <v>10467.31</v>
      </c>
      <c r="I64" s="1127">
        <v>0</v>
      </c>
      <c r="J64" s="1127">
        <v>0</v>
      </c>
      <c r="K64" s="1127">
        <v>0</v>
      </c>
      <c r="L64" s="1127">
        <v>30</v>
      </c>
      <c r="M64" s="1127">
        <v>0</v>
      </c>
      <c r="N64" s="1127">
        <v>22007.85</v>
      </c>
    </row>
    <row r="65" spans="1:14">
      <c r="A65" s="388" t="s">
        <v>291</v>
      </c>
      <c r="B65" s="1126">
        <v>1205908.8599999999</v>
      </c>
      <c r="C65" s="1127">
        <v>1730597.9799999997</v>
      </c>
      <c r="D65" s="1127">
        <v>895761.23</v>
      </c>
      <c r="E65" s="1127">
        <v>2292646.5900000003</v>
      </c>
      <c r="F65" s="1127">
        <v>1467624.45</v>
      </c>
      <c r="G65" s="1127">
        <v>2083336.91</v>
      </c>
      <c r="H65" s="1127">
        <v>1996149.3100000003</v>
      </c>
      <c r="I65" s="1127">
        <v>2482182.84</v>
      </c>
      <c r="J65" s="1127">
        <v>2185032.69</v>
      </c>
      <c r="K65" s="1127">
        <v>2932100.0100000002</v>
      </c>
      <c r="L65" s="1127">
        <v>1905511.0899999999</v>
      </c>
      <c r="M65" s="1127">
        <v>2588163.31</v>
      </c>
      <c r="N65" s="1127">
        <v>23765015.27</v>
      </c>
    </row>
    <row r="66" spans="1:14">
      <c r="A66" s="387" t="s">
        <v>292</v>
      </c>
      <c r="B66" s="1125">
        <v>0</v>
      </c>
      <c r="C66" s="1125">
        <v>0</v>
      </c>
      <c r="D66" s="1125">
        <v>0</v>
      </c>
      <c r="E66" s="1125">
        <v>0</v>
      </c>
      <c r="F66" s="1125">
        <v>0</v>
      </c>
      <c r="G66" s="1125">
        <v>0</v>
      </c>
      <c r="H66" s="1125">
        <v>0</v>
      </c>
      <c r="I66" s="1125">
        <v>0</v>
      </c>
      <c r="J66" s="1125">
        <v>0</v>
      </c>
      <c r="K66" s="1125">
        <v>0</v>
      </c>
      <c r="L66" s="1125">
        <v>0</v>
      </c>
      <c r="M66" s="1125">
        <v>0</v>
      </c>
      <c r="N66" s="1125">
        <v>0</v>
      </c>
    </row>
    <row r="67" spans="1:14">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4">
      <c r="A69" s="387" t="s">
        <v>293</v>
      </c>
      <c r="B69" s="1125">
        <v>3869972.72</v>
      </c>
      <c r="C69" s="1125">
        <v>3658669.8000000003</v>
      </c>
      <c r="D69" s="1125">
        <v>4416646.28</v>
      </c>
      <c r="E69" s="1125">
        <v>4676927.96</v>
      </c>
      <c r="F69" s="1125">
        <v>4195528.71</v>
      </c>
      <c r="G69" s="1125">
        <v>4698283.59</v>
      </c>
      <c r="H69" s="1125">
        <v>4676321.51</v>
      </c>
      <c r="I69" s="1125">
        <v>3534695.83</v>
      </c>
      <c r="J69" s="1125">
        <v>3783688.3200000003</v>
      </c>
      <c r="K69" s="1125">
        <v>4050525.8600000003</v>
      </c>
      <c r="L69" s="1125">
        <v>3691222.17</v>
      </c>
      <c r="M69" s="1125">
        <v>3985732.44</v>
      </c>
      <c r="N69" s="1125">
        <v>49238215.189999998</v>
      </c>
    </row>
    <row r="70" spans="1:14">
      <c r="A70" s="389" t="s">
        <v>551</v>
      </c>
      <c r="B70" s="1127">
        <v>3869972.72</v>
      </c>
      <c r="C70" s="1127">
        <v>3658669.8000000003</v>
      </c>
      <c r="D70" s="1127">
        <v>4416646.28</v>
      </c>
      <c r="E70" s="1127">
        <v>4676927.96</v>
      </c>
      <c r="F70" s="1127">
        <v>4195528.71</v>
      </c>
      <c r="G70" s="1127">
        <v>4698283.59</v>
      </c>
      <c r="H70" s="1127">
        <v>4676321.51</v>
      </c>
      <c r="I70" s="1127">
        <v>3534695.83</v>
      </c>
      <c r="J70" s="1127">
        <v>3783688.3200000003</v>
      </c>
      <c r="K70" s="1127">
        <v>4050525.8600000003</v>
      </c>
      <c r="L70" s="1127">
        <v>3691222.17</v>
      </c>
      <c r="M70" s="1127">
        <v>3985732.44</v>
      </c>
      <c r="N70" s="1127">
        <v>49238215.189999998</v>
      </c>
    </row>
    <row r="71" spans="1:14">
      <c r="A71" s="387" t="s">
        <v>294</v>
      </c>
      <c r="B71" s="1125">
        <v>89882</v>
      </c>
      <c r="C71" s="1125">
        <v>145897</v>
      </c>
      <c r="D71" s="1125">
        <v>71396</v>
      </c>
      <c r="E71" s="1125">
        <v>89659</v>
      </c>
      <c r="F71" s="1125">
        <v>93030</v>
      </c>
      <c r="G71" s="1125">
        <v>96386</v>
      </c>
      <c r="H71" s="1125">
        <v>99668</v>
      </c>
      <c r="I71" s="1125">
        <v>84044</v>
      </c>
      <c r="J71" s="1125">
        <v>89051</v>
      </c>
      <c r="K71" s="1125">
        <v>92745</v>
      </c>
      <c r="L71" s="1125">
        <v>152803</v>
      </c>
      <c r="M71" s="1125">
        <v>147494</v>
      </c>
      <c r="N71" s="1125">
        <v>1252055</v>
      </c>
    </row>
    <row r="72" spans="1:14">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4">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4">
      <c r="A74" s="389" t="s">
        <v>301</v>
      </c>
      <c r="B74" s="1127">
        <v>89882</v>
      </c>
      <c r="C74" s="1127">
        <v>145897</v>
      </c>
      <c r="D74" s="1127">
        <v>71396</v>
      </c>
      <c r="E74" s="1127">
        <v>89659</v>
      </c>
      <c r="F74" s="1127">
        <v>93030</v>
      </c>
      <c r="G74" s="1127">
        <v>96386</v>
      </c>
      <c r="H74" s="1127">
        <v>99668</v>
      </c>
      <c r="I74" s="1127">
        <v>84044</v>
      </c>
      <c r="J74" s="1127">
        <v>89051</v>
      </c>
      <c r="K74" s="1127">
        <v>92745</v>
      </c>
      <c r="L74" s="1127">
        <v>152803</v>
      </c>
      <c r="M74" s="1127">
        <v>147494</v>
      </c>
      <c r="N74" s="1127">
        <v>1252055</v>
      </c>
    </row>
    <row r="75" spans="1:14">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4">
      <c r="A76" s="387" t="s">
        <v>302</v>
      </c>
      <c r="B76" s="1125">
        <v>1802.22</v>
      </c>
      <c r="C76" s="1125">
        <v>12341.77</v>
      </c>
      <c r="D76" s="1125">
        <v>202721.29</v>
      </c>
      <c r="E76" s="1125">
        <v>229387.57</v>
      </c>
      <c r="F76" s="1125">
        <v>3775.87</v>
      </c>
      <c r="G76" s="1125">
        <v>310501.24</v>
      </c>
      <c r="H76" s="1125">
        <v>653447.97000000009</v>
      </c>
      <c r="I76" s="1125">
        <v>386748.63</v>
      </c>
      <c r="J76" s="1125">
        <v>157552.53</v>
      </c>
      <c r="K76" s="1125">
        <v>2391803.5</v>
      </c>
      <c r="L76" s="1125">
        <v>209517.67</v>
      </c>
      <c r="M76" s="1125">
        <v>1638654.81</v>
      </c>
      <c r="N76" s="1125">
        <v>6198255.0700000003</v>
      </c>
    </row>
    <row r="77" spans="1:14">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4">
      <c r="A78" s="389" t="s">
        <v>432</v>
      </c>
      <c r="B78" s="1127">
        <v>0</v>
      </c>
      <c r="C78" s="1127">
        <v>0</v>
      </c>
      <c r="D78" s="1127">
        <v>202300</v>
      </c>
      <c r="E78" s="1127">
        <v>226695</v>
      </c>
      <c r="F78" s="1127">
        <v>0</v>
      </c>
      <c r="G78" s="1127">
        <v>300000</v>
      </c>
      <c r="H78" s="1127">
        <v>643195</v>
      </c>
      <c r="I78" s="1127">
        <v>385915</v>
      </c>
      <c r="J78" s="1127">
        <v>156552</v>
      </c>
      <c r="K78" s="1127">
        <v>2389805</v>
      </c>
      <c r="L78" s="1127">
        <v>208010</v>
      </c>
      <c r="M78" s="1127">
        <v>1637168</v>
      </c>
      <c r="N78" s="1127">
        <v>6149640</v>
      </c>
    </row>
    <row r="79" spans="1:14">
      <c r="A79" s="390" t="s">
        <v>556</v>
      </c>
      <c r="B79" s="1127">
        <v>1802.22</v>
      </c>
      <c r="C79" s="1127">
        <v>275.23</v>
      </c>
      <c r="D79" s="1127">
        <v>421.29</v>
      </c>
      <c r="E79" s="1127">
        <v>2692.57</v>
      </c>
      <c r="F79" s="1127">
        <v>3775.87</v>
      </c>
      <c r="G79" s="1127">
        <v>5121.6400000000003</v>
      </c>
      <c r="H79" s="1127">
        <v>9175.2999999999993</v>
      </c>
      <c r="I79" s="1127">
        <v>533.62999999999988</v>
      </c>
      <c r="J79" s="1127">
        <v>1000.53</v>
      </c>
      <c r="K79" s="1127">
        <v>1944.5</v>
      </c>
      <c r="L79" s="1127">
        <v>1497.6699999999998</v>
      </c>
      <c r="M79" s="1127">
        <v>1486.81</v>
      </c>
      <c r="N79" s="1127">
        <v>29727.26</v>
      </c>
    </row>
    <row r="80" spans="1:14">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0</v>
      </c>
      <c r="C81" s="1127">
        <v>12066.54</v>
      </c>
      <c r="D81" s="1127">
        <v>0</v>
      </c>
      <c r="E81" s="1127">
        <v>0</v>
      </c>
      <c r="F81" s="1127">
        <v>0</v>
      </c>
      <c r="G81" s="1127">
        <v>5379.6</v>
      </c>
      <c r="H81" s="1127">
        <v>1077.67</v>
      </c>
      <c r="I81" s="1127">
        <v>300</v>
      </c>
      <c r="J81" s="1127">
        <v>0</v>
      </c>
      <c r="K81" s="1127">
        <v>54</v>
      </c>
      <c r="L81" s="1127">
        <v>10</v>
      </c>
      <c r="M81" s="1127">
        <v>0</v>
      </c>
      <c r="N81" s="1127">
        <v>18887.809999999998</v>
      </c>
    </row>
    <row r="82" spans="1:14">
      <c r="A82" s="370" t="s">
        <v>122</v>
      </c>
      <c r="B82" s="1081">
        <v>354212744.05000007</v>
      </c>
      <c r="C82" s="1081">
        <v>334829486.69</v>
      </c>
      <c r="D82" s="1081">
        <v>368617515.56</v>
      </c>
      <c r="E82" s="1081">
        <v>545302094.5200001</v>
      </c>
      <c r="F82" s="1081">
        <v>338723753.01999998</v>
      </c>
      <c r="G82" s="1081">
        <v>357562266.61999995</v>
      </c>
      <c r="H82" s="1081">
        <v>426159114.29000008</v>
      </c>
      <c r="I82" s="1081">
        <v>321787606.38999999</v>
      </c>
      <c r="J82" s="1081">
        <v>373221636.77999991</v>
      </c>
      <c r="K82" s="1081">
        <v>372982576.72000003</v>
      </c>
      <c r="L82" s="1081">
        <v>316533346.26000005</v>
      </c>
      <c r="M82" s="1081">
        <v>340799538.48000002</v>
      </c>
      <c r="N82" s="1081">
        <v>4450731679.3799992</v>
      </c>
    </row>
    <row r="83" spans="1:14">
      <c r="A83" s="391" t="s">
        <v>443</v>
      </c>
      <c r="B83" s="305"/>
      <c r="C83" s="305"/>
      <c r="D83" s="305"/>
      <c r="E83" s="305"/>
      <c r="F83" s="305"/>
      <c r="G83" s="305"/>
      <c r="H83" s="305"/>
      <c r="I83" s="305"/>
      <c r="J83" s="305"/>
      <c r="K83" s="305"/>
      <c r="L83" s="305"/>
      <c r="M83" s="305"/>
      <c r="N83" s="305"/>
    </row>
    <row r="84" spans="1:14">
      <c r="A84" s="155" t="s">
        <v>1628</v>
      </c>
      <c r="B84" s="305"/>
      <c r="C84" s="305"/>
      <c r="D84" s="305"/>
      <c r="E84" s="305"/>
      <c r="F84" s="305"/>
      <c r="G84" s="305"/>
      <c r="H84" s="305"/>
      <c r="I84" s="305"/>
      <c r="J84" s="305"/>
      <c r="K84" s="305"/>
      <c r="L84" s="305"/>
      <c r="M84" s="305"/>
      <c r="N84" s="305"/>
    </row>
    <row r="85" spans="1:14">
      <c r="A85" s="391" t="s">
        <v>559</v>
      </c>
      <c r="B85" s="305"/>
      <c r="C85" s="305"/>
      <c r="D85" s="305"/>
      <c r="E85" s="305"/>
      <c r="F85" s="305"/>
      <c r="G85" s="305"/>
      <c r="H85" s="305"/>
      <c r="I85" s="305"/>
      <c r="J85" s="305"/>
      <c r="K85" s="305"/>
      <c r="L85" s="305"/>
      <c r="M85" s="305"/>
      <c r="N85" s="305"/>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J89" sqref="J89"/>
    </sheetView>
  </sheetViews>
  <sheetFormatPr defaultColWidth="9.140625" defaultRowHeight="12.75"/>
  <cols>
    <col min="1" max="1" width="68.7109375" style="109" customWidth="1"/>
    <col min="2" max="11" width="11.28515625" style="109" customWidth="1"/>
    <col min="12" max="16384" width="9.140625" style="109"/>
  </cols>
  <sheetData>
    <row r="1" spans="1:11">
      <c r="A1" s="364" t="s">
        <v>115</v>
      </c>
      <c r="B1" s="364"/>
      <c r="C1" s="364"/>
      <c r="D1" s="364"/>
      <c r="E1" s="364"/>
      <c r="F1" s="137"/>
      <c r="G1" s="137"/>
      <c r="H1" s="757"/>
      <c r="I1" s="757"/>
      <c r="J1" s="757"/>
      <c r="K1" s="757">
        <v>59</v>
      </c>
    </row>
    <row r="4" spans="1:11">
      <c r="A4" s="226" t="s">
        <v>21</v>
      </c>
    </row>
    <row r="5" spans="1:11">
      <c r="A5" s="226" t="s">
        <v>1656</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451" t="s">
        <v>182</v>
      </c>
      <c r="B8" s="1126">
        <v>389192239.38000005</v>
      </c>
      <c r="C8" s="1126">
        <v>431158594.10000008</v>
      </c>
      <c r="D8" s="1126">
        <v>552678002.02999997</v>
      </c>
      <c r="E8" s="1126">
        <v>677768538.13999999</v>
      </c>
      <c r="F8" s="1126">
        <v>869172381.26999998</v>
      </c>
      <c r="G8" s="1126">
        <v>739825621.3599999</v>
      </c>
      <c r="H8" s="1077">
        <v>1565435547.9400001</v>
      </c>
      <c r="I8" s="1077">
        <v>1641722080.3800001</v>
      </c>
      <c r="J8" s="1077">
        <v>1969488511.8099999</v>
      </c>
      <c r="K8" s="1077">
        <v>1823584864.99</v>
      </c>
    </row>
    <row r="9" spans="1:11">
      <c r="A9" s="451" t="s">
        <v>297</v>
      </c>
      <c r="B9" s="1126">
        <v>109772140.00999999</v>
      </c>
      <c r="C9" s="1126">
        <v>118540807.88000003</v>
      </c>
      <c r="D9" s="1126">
        <v>161468196.90000001</v>
      </c>
      <c r="E9" s="1126">
        <v>212790757.00000003</v>
      </c>
      <c r="F9" s="1126">
        <v>240297707.95999998</v>
      </c>
      <c r="G9" s="1126">
        <v>253494696.17999998</v>
      </c>
      <c r="H9" s="1077">
        <v>377219948.14999998</v>
      </c>
      <c r="I9" s="1077">
        <v>441266485.96999997</v>
      </c>
      <c r="J9" s="1077">
        <v>544793076.43999994</v>
      </c>
      <c r="K9" s="1077">
        <v>570532849.41000009</v>
      </c>
    </row>
    <row r="10" spans="1:11">
      <c r="A10" s="452" t="s">
        <v>505</v>
      </c>
      <c r="B10" s="1127">
        <v>40554745.619999997</v>
      </c>
      <c r="C10" s="1127">
        <v>39879624.350000009</v>
      </c>
      <c r="D10" s="1127">
        <v>52534178.480000004</v>
      </c>
      <c r="E10" s="1127">
        <v>85573204.659999996</v>
      </c>
      <c r="F10" s="1127">
        <v>87734150.600000009</v>
      </c>
      <c r="G10" s="1127">
        <v>90749406.86999999</v>
      </c>
      <c r="H10" s="1079">
        <v>175193801.13999999</v>
      </c>
      <c r="I10" s="1079">
        <v>196533382.69</v>
      </c>
      <c r="J10" s="1079">
        <v>244226567.00000003</v>
      </c>
      <c r="K10" s="1079">
        <v>201533401.11000001</v>
      </c>
    </row>
    <row r="11" spans="1:11">
      <c r="A11" s="452" t="s">
        <v>506</v>
      </c>
      <c r="B11" s="1127">
        <v>39427070.210000001</v>
      </c>
      <c r="C11" s="1127">
        <v>44648396.799999997</v>
      </c>
      <c r="D11" s="1127">
        <v>67397224.00999999</v>
      </c>
      <c r="E11" s="1127">
        <v>79570738.650000006</v>
      </c>
      <c r="F11" s="1127">
        <v>96998707.789999992</v>
      </c>
      <c r="G11" s="1127">
        <v>107718711.82999998</v>
      </c>
      <c r="H11" s="1079">
        <v>142302336.31</v>
      </c>
      <c r="I11" s="1079">
        <v>180368910.14999998</v>
      </c>
      <c r="J11" s="1079">
        <v>211217072.13999996</v>
      </c>
      <c r="K11" s="1079">
        <v>254798607.80000001</v>
      </c>
    </row>
    <row r="12" spans="1:11">
      <c r="A12" s="452" t="s">
        <v>507</v>
      </c>
      <c r="B12" s="1127">
        <v>15622283.069999997</v>
      </c>
      <c r="C12" s="1127">
        <v>16267139.149999999</v>
      </c>
      <c r="D12" s="1127">
        <v>20628238.09</v>
      </c>
      <c r="E12" s="1127">
        <v>23359814.059999999</v>
      </c>
      <c r="F12" s="1127">
        <v>29413049.869999997</v>
      </c>
      <c r="G12" s="1127">
        <v>27234573.639999997</v>
      </c>
      <c r="H12" s="1079">
        <v>33766833.829999998</v>
      </c>
      <c r="I12" s="1079">
        <v>39875366.090000004</v>
      </c>
      <c r="J12" s="1079">
        <v>47186405.710000001</v>
      </c>
      <c r="K12" s="1079">
        <v>60207811.300000004</v>
      </c>
    </row>
    <row r="13" spans="1:11">
      <c r="A13" s="452" t="s">
        <v>508</v>
      </c>
      <c r="B13" s="1127">
        <v>677442.43</v>
      </c>
      <c r="C13" s="1127">
        <v>1059064.51</v>
      </c>
      <c r="D13" s="1127">
        <v>464270.67000000004</v>
      </c>
      <c r="E13" s="1127">
        <v>21283.75</v>
      </c>
      <c r="F13" s="1127">
        <v>70543.22</v>
      </c>
      <c r="G13" s="1127">
        <v>51759.889999999992</v>
      </c>
      <c r="H13" s="1079">
        <v>619476.77</v>
      </c>
      <c r="I13" s="1079">
        <v>215705.63</v>
      </c>
      <c r="J13" s="1079">
        <v>1948470.9000000001</v>
      </c>
      <c r="K13" s="1079">
        <v>643591.91</v>
      </c>
    </row>
    <row r="14" spans="1:11">
      <c r="A14" s="452" t="s">
        <v>509</v>
      </c>
      <c r="B14" s="1127">
        <v>3592372.81</v>
      </c>
      <c r="C14" s="1127">
        <v>4000338.0700000008</v>
      </c>
      <c r="D14" s="1127">
        <v>6649172.3300000001</v>
      </c>
      <c r="E14" s="1127">
        <v>9454849.3000000007</v>
      </c>
      <c r="F14" s="1127">
        <v>9206010.379999999</v>
      </c>
      <c r="G14" s="1127">
        <v>8435969.8600000013</v>
      </c>
      <c r="H14" s="1079">
        <v>9067414.9600000009</v>
      </c>
      <c r="I14" s="1079">
        <v>8926187.3000000007</v>
      </c>
      <c r="J14" s="1079">
        <v>9592158.7300000004</v>
      </c>
      <c r="K14" s="1079">
        <v>9565399.3100000005</v>
      </c>
    </row>
    <row r="15" spans="1:11">
      <c r="A15" s="452" t="s">
        <v>510</v>
      </c>
      <c r="B15" s="1127">
        <v>590747.24000000011</v>
      </c>
      <c r="C15" s="1127">
        <v>1199274.67</v>
      </c>
      <c r="D15" s="1127">
        <v>871526.36</v>
      </c>
      <c r="E15" s="1127">
        <v>631942</v>
      </c>
      <c r="F15" s="1127">
        <v>824742.68</v>
      </c>
      <c r="G15" s="1127">
        <v>1371423.4900000002</v>
      </c>
      <c r="H15" s="1079">
        <v>1606032.5399999998</v>
      </c>
      <c r="I15" s="1079">
        <v>1217254.19</v>
      </c>
      <c r="J15" s="1079">
        <v>4119327.1000000006</v>
      </c>
      <c r="K15" s="1079">
        <v>4908167.13</v>
      </c>
    </row>
    <row r="16" spans="1:11">
      <c r="A16" s="452" t="s">
        <v>511</v>
      </c>
      <c r="B16" s="1127">
        <v>9307478.6299999971</v>
      </c>
      <c r="C16" s="1127">
        <v>11486970.330000002</v>
      </c>
      <c r="D16" s="1127">
        <v>12923586.959999999</v>
      </c>
      <c r="E16" s="1127">
        <v>14178924.580000002</v>
      </c>
      <c r="F16" s="1127">
        <v>16050503.420000002</v>
      </c>
      <c r="G16" s="1127">
        <v>17932850.600000001</v>
      </c>
      <c r="H16" s="1079">
        <v>14664052.6</v>
      </c>
      <c r="I16" s="1079">
        <v>14129679.92</v>
      </c>
      <c r="J16" s="1079">
        <v>26503074.860000003</v>
      </c>
      <c r="K16" s="1079">
        <v>38875870.850000001</v>
      </c>
    </row>
    <row r="17" spans="1:11">
      <c r="A17" s="451" t="s">
        <v>288</v>
      </c>
      <c r="B17" s="1126">
        <v>234994472.22</v>
      </c>
      <c r="C17" s="1126">
        <v>267213933.55000001</v>
      </c>
      <c r="D17" s="1126">
        <v>326699368.35000002</v>
      </c>
      <c r="E17" s="1126">
        <v>385916894.24999994</v>
      </c>
      <c r="F17" s="1126">
        <v>545982358.06999993</v>
      </c>
      <c r="G17" s="1126">
        <v>406013895.60000002</v>
      </c>
      <c r="H17" s="1077">
        <v>997107136.53999996</v>
      </c>
      <c r="I17" s="1077">
        <v>1077357804.7800002</v>
      </c>
      <c r="J17" s="1077">
        <v>1258363959.5400002</v>
      </c>
      <c r="K17" s="1077">
        <v>1086064279.05</v>
      </c>
    </row>
    <row r="18" spans="1:11">
      <c r="A18" s="452" t="s">
        <v>512</v>
      </c>
      <c r="B18" s="1127">
        <v>229684796.77000001</v>
      </c>
      <c r="C18" s="1127">
        <v>264885953.08000001</v>
      </c>
      <c r="D18" s="1127">
        <v>325733691.97999996</v>
      </c>
      <c r="E18" s="1127">
        <v>380631407.14999998</v>
      </c>
      <c r="F18" s="1127">
        <v>543977838.07999992</v>
      </c>
      <c r="G18" s="1127">
        <v>404308885.56</v>
      </c>
      <c r="H18" s="1079">
        <v>995276658.95000005</v>
      </c>
      <c r="I18" s="1079">
        <v>1074307778.6799998</v>
      </c>
      <c r="J18" s="1079">
        <v>1254439770.5</v>
      </c>
      <c r="K18" s="1079">
        <v>1083370248.8699999</v>
      </c>
    </row>
    <row r="19" spans="1:11">
      <c r="A19" s="452" t="s">
        <v>513</v>
      </c>
      <c r="B19" s="1127">
        <v>0</v>
      </c>
      <c r="C19" s="1127">
        <v>0</v>
      </c>
      <c r="D19" s="1127">
        <v>0</v>
      </c>
      <c r="E19" s="1127">
        <v>0</v>
      </c>
      <c r="F19" s="1127">
        <v>0</v>
      </c>
      <c r="G19" s="1127">
        <v>0</v>
      </c>
      <c r="H19" s="1079">
        <v>0</v>
      </c>
      <c r="I19" s="1079">
        <v>0</v>
      </c>
      <c r="J19" s="1079">
        <v>0</v>
      </c>
      <c r="K19" s="1079">
        <v>0</v>
      </c>
    </row>
    <row r="20" spans="1:11">
      <c r="A20" s="452" t="s">
        <v>514</v>
      </c>
      <c r="B20" s="1127">
        <v>0</v>
      </c>
      <c r="C20" s="1127">
        <v>0</v>
      </c>
      <c r="D20" s="1127">
        <v>0</v>
      </c>
      <c r="E20" s="1127">
        <v>0</v>
      </c>
      <c r="F20" s="1127">
        <v>0</v>
      </c>
      <c r="G20" s="1127">
        <v>0</v>
      </c>
      <c r="H20" s="1079">
        <v>0</v>
      </c>
      <c r="I20" s="1079">
        <v>0</v>
      </c>
      <c r="J20" s="1079">
        <v>0</v>
      </c>
      <c r="K20" s="1079">
        <v>0</v>
      </c>
    </row>
    <row r="21" spans="1:11">
      <c r="A21" s="452" t="s">
        <v>515</v>
      </c>
      <c r="B21" s="1127">
        <v>240888.21999999997</v>
      </c>
      <c r="C21" s="1127">
        <v>28563.27</v>
      </c>
      <c r="D21" s="1127">
        <v>229049.15999999997</v>
      </c>
      <c r="E21" s="1127">
        <v>4855901.709999999</v>
      </c>
      <c r="F21" s="1127">
        <v>1446336.72</v>
      </c>
      <c r="G21" s="1127">
        <v>1311748.8</v>
      </c>
      <c r="H21" s="1079">
        <v>1562471</v>
      </c>
      <c r="I21" s="1079">
        <v>2717657.5200000005</v>
      </c>
      <c r="J21" s="1079">
        <v>3509677.7099999995</v>
      </c>
      <c r="K21" s="1079">
        <v>2025902.39</v>
      </c>
    </row>
    <row r="22" spans="1:11">
      <c r="A22" s="452" t="s">
        <v>516</v>
      </c>
      <c r="B22" s="1127">
        <v>0</v>
      </c>
      <c r="C22" s="1127">
        <v>0</v>
      </c>
      <c r="D22" s="1127">
        <v>39783.85</v>
      </c>
      <c r="E22" s="1127">
        <v>0</v>
      </c>
      <c r="F22" s="1127">
        <v>0</v>
      </c>
      <c r="G22" s="1127">
        <v>0</v>
      </c>
      <c r="H22" s="1079">
        <v>0</v>
      </c>
      <c r="I22" s="1079">
        <v>0</v>
      </c>
      <c r="J22" s="1079">
        <v>0</v>
      </c>
      <c r="K22" s="1079">
        <v>0</v>
      </c>
    </row>
    <row r="23" spans="1:11">
      <c r="A23" s="452" t="s">
        <v>517</v>
      </c>
      <c r="B23" s="1127">
        <v>0</v>
      </c>
      <c r="C23" s="1127">
        <v>0</v>
      </c>
      <c r="D23" s="1127">
        <v>0</v>
      </c>
      <c r="E23" s="1127">
        <v>0</v>
      </c>
      <c r="F23" s="1127">
        <v>0</v>
      </c>
      <c r="G23" s="1127">
        <v>0</v>
      </c>
      <c r="H23" s="1079">
        <v>0</v>
      </c>
      <c r="I23" s="1079">
        <v>0</v>
      </c>
      <c r="J23" s="1079">
        <v>0</v>
      </c>
      <c r="K23" s="1079">
        <v>0</v>
      </c>
    </row>
    <row r="24" spans="1:11">
      <c r="A24" s="452" t="s">
        <v>518</v>
      </c>
      <c r="B24" s="1127">
        <v>425482.54</v>
      </c>
      <c r="C24" s="1127">
        <v>780778.54000000015</v>
      </c>
      <c r="D24" s="1127">
        <v>180177.86000000002</v>
      </c>
      <c r="E24" s="1127">
        <v>240543.35999999996</v>
      </c>
      <c r="F24" s="1127">
        <v>89398.55</v>
      </c>
      <c r="G24" s="1127">
        <v>132174.79999999999</v>
      </c>
      <c r="H24" s="1079">
        <v>12446.279999999999</v>
      </c>
      <c r="I24" s="1079">
        <v>6805.0599999999995</v>
      </c>
      <c r="J24" s="1079">
        <v>2448.3000000000002</v>
      </c>
      <c r="K24" s="1079">
        <v>51450.270000000004</v>
      </c>
    </row>
    <row r="25" spans="1:11">
      <c r="A25" s="452" t="s">
        <v>519</v>
      </c>
      <c r="B25" s="1127">
        <v>4217822.1500000004</v>
      </c>
      <c r="C25" s="1127">
        <v>731841.43</v>
      </c>
      <c r="D25" s="1127">
        <v>210054.89</v>
      </c>
      <c r="E25" s="1127">
        <v>0</v>
      </c>
      <c r="F25" s="1127">
        <v>57.129999999999995</v>
      </c>
      <c r="G25" s="1127">
        <v>770.44</v>
      </c>
      <c r="H25" s="1079">
        <v>60385.03</v>
      </c>
      <c r="I25" s="1079">
        <v>1152.53</v>
      </c>
      <c r="J25" s="1079">
        <v>1224.1500000000001</v>
      </c>
      <c r="K25" s="1079">
        <v>9454.2899999999991</v>
      </c>
    </row>
    <row r="26" spans="1:11">
      <c r="A26" s="452" t="s">
        <v>520</v>
      </c>
      <c r="B26" s="1127">
        <v>425482.54000000004</v>
      </c>
      <c r="C26" s="1127">
        <v>786797.23</v>
      </c>
      <c r="D26" s="1127">
        <v>306610.61</v>
      </c>
      <c r="E26" s="1127">
        <v>189042.03000000003</v>
      </c>
      <c r="F26" s="1127">
        <v>468727.59000000008</v>
      </c>
      <c r="G26" s="1127">
        <v>260316</v>
      </c>
      <c r="H26" s="1079">
        <v>195175.28</v>
      </c>
      <c r="I26" s="1079">
        <v>324410.99</v>
      </c>
      <c r="J26" s="1079">
        <v>410838.88</v>
      </c>
      <c r="K26" s="1079">
        <v>607223.23</v>
      </c>
    </row>
    <row r="27" spans="1:11">
      <c r="A27" s="451" t="s">
        <v>287</v>
      </c>
      <c r="B27" s="1126">
        <v>34351594.969999999</v>
      </c>
      <c r="C27" s="1126">
        <v>33410110.990000002</v>
      </c>
      <c r="D27" s="1126">
        <v>40294520.969999991</v>
      </c>
      <c r="E27" s="1126">
        <v>51253030.069999993</v>
      </c>
      <c r="F27" s="1126">
        <v>55454368.880000003</v>
      </c>
      <c r="G27" s="1126">
        <v>60490563.659999996</v>
      </c>
      <c r="H27" s="1077">
        <v>171973078.03999999</v>
      </c>
      <c r="I27" s="1077">
        <v>94226431.520000011</v>
      </c>
      <c r="J27" s="1077">
        <v>117277162.59</v>
      </c>
      <c r="K27" s="1077">
        <v>115377597.28999999</v>
      </c>
    </row>
    <row r="28" spans="1:11">
      <c r="A28" s="452" t="s">
        <v>521</v>
      </c>
      <c r="B28" s="1127">
        <v>1270905.3699999999</v>
      </c>
      <c r="C28" s="1127">
        <v>1580222.55</v>
      </c>
      <c r="D28" s="1127">
        <v>840842.85</v>
      </c>
      <c r="E28" s="1127">
        <v>8160479.2699999986</v>
      </c>
      <c r="F28" s="1127">
        <v>9115603.8000000007</v>
      </c>
      <c r="G28" s="1127">
        <v>18228442.740000002</v>
      </c>
      <c r="H28" s="1079">
        <v>31443506.049999997</v>
      </c>
      <c r="I28" s="1079">
        <v>38719789.219999999</v>
      </c>
      <c r="J28" s="1079">
        <v>38866498.049999997</v>
      </c>
      <c r="K28" s="1079">
        <v>24524451.859999999</v>
      </c>
    </row>
    <row r="29" spans="1:11">
      <c r="A29" s="452" t="s">
        <v>522</v>
      </c>
      <c r="B29" s="1127">
        <v>885662.34</v>
      </c>
      <c r="C29" s="1127">
        <v>2024758.9500000002</v>
      </c>
      <c r="D29" s="1127">
        <v>2383010.0899999994</v>
      </c>
      <c r="E29" s="1127">
        <v>3556953.87</v>
      </c>
      <c r="F29" s="1127">
        <v>1422025.43</v>
      </c>
      <c r="G29" s="1127">
        <v>236960.91000000003</v>
      </c>
      <c r="H29" s="1079">
        <v>938304.73</v>
      </c>
      <c r="I29" s="1079">
        <v>1188811</v>
      </c>
      <c r="J29" s="1079">
        <v>1909134.98</v>
      </c>
      <c r="K29" s="1079">
        <v>339470.68999999994</v>
      </c>
    </row>
    <row r="30" spans="1:11">
      <c r="A30" s="452" t="s">
        <v>523</v>
      </c>
      <c r="B30" s="1127">
        <v>1177295.8500000001</v>
      </c>
      <c r="C30" s="1127">
        <v>1944704.8499999999</v>
      </c>
      <c r="D30" s="1127">
        <v>1231513.6599999999</v>
      </c>
      <c r="E30" s="1127">
        <v>1128853.07</v>
      </c>
      <c r="F30" s="1127">
        <v>2543194.7900000005</v>
      </c>
      <c r="G30" s="1127">
        <v>822551.55999999994</v>
      </c>
      <c r="H30" s="1079">
        <v>1404429.2200000002</v>
      </c>
      <c r="I30" s="1079">
        <v>2589381.29</v>
      </c>
      <c r="J30" s="1079">
        <v>3662954</v>
      </c>
      <c r="K30" s="1079">
        <v>5914933.8500000006</v>
      </c>
    </row>
    <row r="31" spans="1:11">
      <c r="A31" s="452" t="s">
        <v>524</v>
      </c>
      <c r="B31" s="1127">
        <v>5084678.8900000006</v>
      </c>
      <c r="C31" s="1127">
        <v>4394387.8899999997</v>
      </c>
      <c r="D31" s="1127">
        <v>4687492.0299999993</v>
      </c>
      <c r="E31" s="1127">
        <v>3729984.71</v>
      </c>
      <c r="F31" s="1127">
        <v>3180325.5700000008</v>
      </c>
      <c r="G31" s="1127">
        <v>1853886.6</v>
      </c>
      <c r="H31" s="1079">
        <v>3571911.1599999997</v>
      </c>
      <c r="I31" s="1079">
        <v>2640637.7700000005</v>
      </c>
      <c r="J31" s="1079">
        <v>2840408.4499999997</v>
      </c>
      <c r="K31" s="1079">
        <v>3366830.4699999997</v>
      </c>
    </row>
    <row r="32" spans="1:11">
      <c r="A32" s="452" t="s">
        <v>525</v>
      </c>
      <c r="B32" s="1127">
        <v>175166</v>
      </c>
      <c r="C32" s="1127">
        <v>119322</v>
      </c>
      <c r="D32" s="1127">
        <v>0</v>
      </c>
      <c r="E32" s="1127">
        <v>0</v>
      </c>
      <c r="F32" s="1127">
        <v>0</v>
      </c>
      <c r="G32" s="1127">
        <v>0</v>
      </c>
      <c r="H32" s="1079">
        <v>184832</v>
      </c>
      <c r="I32" s="1079">
        <v>0</v>
      </c>
      <c r="J32" s="1079">
        <v>0</v>
      </c>
      <c r="K32" s="1079">
        <v>0</v>
      </c>
    </row>
    <row r="33" spans="1:11">
      <c r="A33" s="452" t="s">
        <v>526</v>
      </c>
      <c r="B33" s="1127">
        <v>12942163.610000001</v>
      </c>
      <c r="C33" s="1127">
        <v>8603988.2300000004</v>
      </c>
      <c r="D33" s="1127">
        <v>16748506.709999999</v>
      </c>
      <c r="E33" s="1127">
        <v>19220690.639999997</v>
      </c>
      <c r="F33" s="1127">
        <v>19323589.510000002</v>
      </c>
      <c r="G33" s="1127">
        <v>19746242.550000001</v>
      </c>
      <c r="H33" s="1079">
        <v>17364671.800000001</v>
      </c>
      <c r="I33" s="1079">
        <v>25469656.5</v>
      </c>
      <c r="J33" s="1079">
        <v>17739402.850000001</v>
      </c>
      <c r="K33" s="1079">
        <v>25023090.979999997</v>
      </c>
    </row>
    <row r="34" spans="1:11">
      <c r="A34" s="452" t="s">
        <v>527</v>
      </c>
      <c r="B34" s="1127">
        <v>7870793.9099999992</v>
      </c>
      <c r="C34" s="1127">
        <v>7885956.2000000011</v>
      </c>
      <c r="D34" s="1127">
        <v>8305156.4400000004</v>
      </c>
      <c r="E34" s="1127">
        <v>6150212.2800000003</v>
      </c>
      <c r="F34" s="1127">
        <v>11063934.609999999</v>
      </c>
      <c r="G34" s="1127">
        <v>8064157.9299999997</v>
      </c>
      <c r="H34" s="1079">
        <v>11000552.789999999</v>
      </c>
      <c r="I34" s="1079">
        <v>10216893.83</v>
      </c>
      <c r="J34" s="1079">
        <v>0</v>
      </c>
      <c r="K34" s="1079">
        <v>0</v>
      </c>
    </row>
    <row r="35" spans="1:11">
      <c r="A35" s="452" t="s">
        <v>528</v>
      </c>
      <c r="B35" s="1127">
        <v>4944929</v>
      </c>
      <c r="C35" s="1127">
        <v>6856770.3199999994</v>
      </c>
      <c r="D35" s="1127">
        <v>6097999.1900000004</v>
      </c>
      <c r="E35" s="1127">
        <v>9305856.2299999986</v>
      </c>
      <c r="F35" s="1127">
        <v>8805695.1699999999</v>
      </c>
      <c r="G35" s="1127">
        <v>11538321.369999999</v>
      </c>
      <c r="H35" s="1079">
        <v>106064870.29000001</v>
      </c>
      <c r="I35" s="1079">
        <v>13401261.91</v>
      </c>
      <c r="J35" s="1079">
        <v>52258764.260000005</v>
      </c>
      <c r="K35" s="1079">
        <v>56208819.439999998</v>
      </c>
    </row>
    <row r="36" spans="1:11">
      <c r="A36" s="451" t="s">
        <v>285</v>
      </c>
      <c r="B36" s="1126">
        <v>10074032.18</v>
      </c>
      <c r="C36" s="1126">
        <v>11993741.680000002</v>
      </c>
      <c r="D36" s="1126">
        <v>24215915.810000002</v>
      </c>
      <c r="E36" s="1126">
        <v>27807856.82</v>
      </c>
      <c r="F36" s="1126">
        <v>27437946.360000003</v>
      </c>
      <c r="G36" s="1126">
        <v>19826465.920000002</v>
      </c>
      <c r="H36" s="1077">
        <v>19135385.210000001</v>
      </c>
      <c r="I36" s="1077">
        <v>28871358.109999996</v>
      </c>
      <c r="J36" s="1077">
        <v>49054313.239999995</v>
      </c>
      <c r="K36" s="1077">
        <v>51610139.240000002</v>
      </c>
    </row>
    <row r="37" spans="1:11">
      <c r="A37" s="451" t="s">
        <v>184</v>
      </c>
      <c r="B37" s="1126">
        <v>251198162.68000004</v>
      </c>
      <c r="C37" s="1126">
        <v>291839931.67000002</v>
      </c>
      <c r="D37" s="1126">
        <v>320073081.61000007</v>
      </c>
      <c r="E37" s="1126">
        <v>366225838.04000002</v>
      </c>
      <c r="F37" s="1126">
        <v>426176985.62</v>
      </c>
      <c r="G37" s="1126">
        <v>307882462.75999999</v>
      </c>
      <c r="H37" s="1077">
        <v>780295883.38000011</v>
      </c>
      <c r="I37" s="1077">
        <v>791561668.78999996</v>
      </c>
      <c r="J37" s="1077">
        <v>752121872.66999996</v>
      </c>
      <c r="K37" s="1077">
        <v>900833458.50999999</v>
      </c>
    </row>
    <row r="38" spans="1:11">
      <c r="A38" s="452" t="s">
        <v>529</v>
      </c>
      <c r="B38" s="1127">
        <v>142165790.58000001</v>
      </c>
      <c r="C38" s="1127">
        <v>148899073.84</v>
      </c>
      <c r="D38" s="1127">
        <v>150140540.18000001</v>
      </c>
      <c r="E38" s="1127">
        <v>176165879.11000001</v>
      </c>
      <c r="F38" s="1127">
        <v>195425112.41</v>
      </c>
      <c r="G38" s="1127">
        <v>136525756.28</v>
      </c>
      <c r="H38" s="1079">
        <v>423974845.88000005</v>
      </c>
      <c r="I38" s="1079">
        <v>407915158.00000006</v>
      </c>
      <c r="J38" s="1079">
        <v>375460321.72000003</v>
      </c>
      <c r="K38" s="1079">
        <v>489885186.75999999</v>
      </c>
    </row>
    <row r="39" spans="1:11">
      <c r="A39" s="452" t="s">
        <v>530</v>
      </c>
      <c r="B39" s="1127">
        <v>32154859.990000002</v>
      </c>
      <c r="C39" s="1127">
        <v>40610406.690000005</v>
      </c>
      <c r="D39" s="1127">
        <v>47208438.549999997</v>
      </c>
      <c r="E39" s="1127">
        <v>49000155.100000001</v>
      </c>
      <c r="F39" s="1127">
        <v>54876587.510000005</v>
      </c>
      <c r="G39" s="1127">
        <v>36807907.359999999</v>
      </c>
      <c r="H39" s="1079">
        <v>82851850.969999999</v>
      </c>
      <c r="I39" s="1079">
        <v>93785788.939999998</v>
      </c>
      <c r="J39" s="1079">
        <v>94126939.799999997</v>
      </c>
      <c r="K39" s="1079">
        <v>91800586.659999996</v>
      </c>
    </row>
    <row r="40" spans="1:11">
      <c r="A40" s="452" t="s">
        <v>531</v>
      </c>
      <c r="B40" s="1127">
        <v>34364046.950000003</v>
      </c>
      <c r="C40" s="1127">
        <v>36484276.420000002</v>
      </c>
      <c r="D40" s="1127">
        <v>44105186.370000005</v>
      </c>
      <c r="E40" s="1127">
        <v>47413530.509999998</v>
      </c>
      <c r="F40" s="1127">
        <v>57861236.769999996</v>
      </c>
      <c r="G40" s="1127">
        <v>58694889.199999996</v>
      </c>
      <c r="H40" s="1079">
        <v>93439665.109999999</v>
      </c>
      <c r="I40" s="1079">
        <v>94146809.080000013</v>
      </c>
      <c r="J40" s="1079">
        <v>104586571.55000001</v>
      </c>
      <c r="K40" s="1079">
        <v>115014306.05000001</v>
      </c>
    </row>
    <row r="41" spans="1:11">
      <c r="A41" s="452" t="s">
        <v>532</v>
      </c>
      <c r="B41" s="1127">
        <v>8344041.6999999993</v>
      </c>
      <c r="C41" s="1127">
        <v>11042770.559999999</v>
      </c>
      <c r="D41" s="1127">
        <v>11586913.279999999</v>
      </c>
      <c r="E41" s="1127">
        <v>19195268.049999997</v>
      </c>
      <c r="F41" s="1127">
        <v>19296153.759999998</v>
      </c>
      <c r="G41" s="1127">
        <v>16296193.52</v>
      </c>
      <c r="H41" s="1079">
        <v>40827050.850000001</v>
      </c>
      <c r="I41" s="1079">
        <v>39642079.559999995</v>
      </c>
      <c r="J41" s="1079">
        <v>33865134.579999998</v>
      </c>
      <c r="K41" s="1079">
        <v>27938001.960000001</v>
      </c>
    </row>
    <row r="42" spans="1:11">
      <c r="A42" s="452" t="s">
        <v>533</v>
      </c>
      <c r="B42" s="1127">
        <v>0</v>
      </c>
      <c r="C42" s="1127">
        <v>0</v>
      </c>
      <c r="D42" s="1127">
        <v>0</v>
      </c>
      <c r="E42" s="1127">
        <v>0</v>
      </c>
      <c r="F42" s="1127">
        <v>0</v>
      </c>
      <c r="G42" s="1127">
        <v>0</v>
      </c>
      <c r="H42" s="1079">
        <v>0</v>
      </c>
      <c r="I42" s="1079">
        <v>0</v>
      </c>
      <c r="J42" s="1079">
        <v>0</v>
      </c>
      <c r="K42" s="1079">
        <v>0</v>
      </c>
    </row>
    <row r="43" spans="1:11">
      <c r="A43" s="452" t="s">
        <v>534</v>
      </c>
      <c r="B43" s="1127">
        <v>16544766.549999999</v>
      </c>
      <c r="C43" s="1127">
        <v>22840587.209999997</v>
      </c>
      <c r="D43" s="1127">
        <v>25937109.440000001</v>
      </c>
      <c r="E43" s="1127">
        <v>31210765.270000003</v>
      </c>
      <c r="F43" s="1127">
        <v>38912716.57</v>
      </c>
      <c r="G43" s="1127">
        <v>29778193.669999998</v>
      </c>
      <c r="H43" s="1079">
        <v>60368999.239999995</v>
      </c>
      <c r="I43" s="1079">
        <v>57288917.019999988</v>
      </c>
      <c r="J43" s="1079">
        <v>68101637.25</v>
      </c>
      <c r="K43" s="1079">
        <v>88078314.680000007</v>
      </c>
    </row>
    <row r="44" spans="1:11">
      <c r="A44" s="452" t="s">
        <v>535</v>
      </c>
      <c r="B44" s="1127">
        <v>2076101.8399999999</v>
      </c>
      <c r="C44" s="1127">
        <v>4025471</v>
      </c>
      <c r="D44" s="1127">
        <v>2954780</v>
      </c>
      <c r="E44" s="1127">
        <v>3430670</v>
      </c>
      <c r="F44" s="1127">
        <v>4442425</v>
      </c>
      <c r="G44" s="1127">
        <v>5900344</v>
      </c>
      <c r="H44" s="1079">
        <v>25336187.27</v>
      </c>
      <c r="I44" s="1079">
        <v>30650536.090000004</v>
      </c>
      <c r="J44" s="1079">
        <v>17052575.600000001</v>
      </c>
      <c r="K44" s="1079">
        <v>9773375.8000000007</v>
      </c>
    </row>
    <row r="45" spans="1:11">
      <c r="A45" s="452" t="s">
        <v>536</v>
      </c>
      <c r="B45" s="1127">
        <v>0</v>
      </c>
      <c r="C45" s="1127">
        <v>0</v>
      </c>
      <c r="D45" s="1127">
        <v>0</v>
      </c>
      <c r="E45" s="1127">
        <v>0</v>
      </c>
      <c r="F45" s="1127">
        <v>0</v>
      </c>
      <c r="G45" s="1127">
        <v>0</v>
      </c>
      <c r="H45" s="1079">
        <v>0</v>
      </c>
      <c r="I45" s="1079">
        <v>0</v>
      </c>
      <c r="J45" s="1079">
        <v>0</v>
      </c>
      <c r="K45" s="1079">
        <v>0</v>
      </c>
    </row>
    <row r="46" spans="1:11">
      <c r="A46" s="452" t="s">
        <v>537</v>
      </c>
      <c r="B46" s="1127">
        <v>15548555.070000002</v>
      </c>
      <c r="C46" s="1127">
        <v>27937345.950000003</v>
      </c>
      <c r="D46" s="1127">
        <v>38140113.789999999</v>
      </c>
      <c r="E46" s="1127">
        <v>39809570</v>
      </c>
      <c r="F46" s="1127">
        <v>55362753.599999994</v>
      </c>
      <c r="G46" s="1127">
        <v>23879178.73</v>
      </c>
      <c r="H46" s="1079">
        <v>53497284.060000017</v>
      </c>
      <c r="I46" s="1079">
        <v>68132380.099999994</v>
      </c>
      <c r="J46" s="1079">
        <v>58928692.169999994</v>
      </c>
      <c r="K46" s="1079">
        <v>78343686.599999994</v>
      </c>
    </row>
    <row r="47" spans="1:11">
      <c r="A47" s="451" t="s">
        <v>299</v>
      </c>
      <c r="B47" s="1126">
        <v>423792730.39999998</v>
      </c>
      <c r="C47" s="1126">
        <v>477809028.67000002</v>
      </c>
      <c r="D47" s="1126">
        <v>466043653.15999997</v>
      </c>
      <c r="E47" s="1126">
        <v>582704497.00999987</v>
      </c>
      <c r="F47" s="1126">
        <v>700887106.03999996</v>
      </c>
      <c r="G47" s="1126">
        <v>667263407.48999989</v>
      </c>
      <c r="H47" s="1077">
        <v>1114654136.1300001</v>
      </c>
      <c r="I47" s="1077">
        <v>1076253704.3599999</v>
      </c>
      <c r="J47" s="1077">
        <v>1448894819.0900002</v>
      </c>
      <c r="K47" s="1077">
        <v>1669624830.6199999</v>
      </c>
    </row>
    <row r="48" spans="1:11">
      <c r="A48" s="451" t="s">
        <v>300</v>
      </c>
      <c r="B48" s="1126">
        <v>264996792.41000003</v>
      </c>
      <c r="C48" s="1126">
        <v>322919316.64999998</v>
      </c>
      <c r="D48" s="1126">
        <v>277299985.07999998</v>
      </c>
      <c r="E48" s="1126">
        <v>386811385.38999993</v>
      </c>
      <c r="F48" s="1126">
        <v>443948070.02999997</v>
      </c>
      <c r="G48" s="1126">
        <v>433680170.95999998</v>
      </c>
      <c r="H48" s="1077">
        <v>666967464.38</v>
      </c>
      <c r="I48" s="1077">
        <v>640878720.09000003</v>
      </c>
      <c r="J48" s="1077">
        <v>878713461.01999998</v>
      </c>
      <c r="K48" s="1077">
        <v>967356347.32999992</v>
      </c>
    </row>
    <row r="49" spans="1:11">
      <c r="A49" s="452" t="s">
        <v>538</v>
      </c>
      <c r="B49" s="1127">
        <v>264996792.41000003</v>
      </c>
      <c r="C49" s="1127">
        <v>322919316.64999998</v>
      </c>
      <c r="D49" s="1127">
        <v>277299985.07999998</v>
      </c>
      <c r="E49" s="1127">
        <v>386811385.38999993</v>
      </c>
      <c r="F49" s="1127">
        <v>443948070.02999997</v>
      </c>
      <c r="G49" s="1127">
        <v>433680170.95999998</v>
      </c>
      <c r="H49" s="1079">
        <v>666967464.38</v>
      </c>
      <c r="I49" s="1079">
        <v>640878720.09000003</v>
      </c>
      <c r="J49" s="1079">
        <v>878713461.01999998</v>
      </c>
      <c r="K49" s="1079">
        <v>967356347.32999992</v>
      </c>
    </row>
    <row r="50" spans="1:11">
      <c r="A50" s="451" t="s">
        <v>290</v>
      </c>
      <c r="B50" s="1126">
        <v>2200892.6999999997</v>
      </c>
      <c r="C50" s="1126">
        <v>2294698.6800000002</v>
      </c>
      <c r="D50" s="1126">
        <v>2362491.2000000002</v>
      </c>
      <c r="E50" s="1126">
        <v>2632629.2599999998</v>
      </c>
      <c r="F50" s="1126">
        <v>2422178.66</v>
      </c>
      <c r="G50" s="1126">
        <v>2348017.14</v>
      </c>
      <c r="H50" s="1077">
        <v>2423716.58</v>
      </c>
      <c r="I50" s="1077">
        <v>11676528.789999999</v>
      </c>
      <c r="J50" s="1077">
        <v>18750257.359999999</v>
      </c>
      <c r="K50" s="1077">
        <v>24002674.510000002</v>
      </c>
    </row>
    <row r="51" spans="1:11">
      <c r="A51" s="452" t="s">
        <v>539</v>
      </c>
      <c r="B51" s="1127">
        <v>0</v>
      </c>
      <c r="C51" s="1127">
        <v>0</v>
      </c>
      <c r="D51" s="1127">
        <v>0</v>
      </c>
      <c r="E51" s="1127">
        <v>0</v>
      </c>
      <c r="F51" s="1127">
        <v>0</v>
      </c>
      <c r="G51" s="1127">
        <v>0</v>
      </c>
      <c r="H51" s="1079">
        <v>0</v>
      </c>
      <c r="I51" s="1079">
        <v>0</v>
      </c>
      <c r="J51" s="1079">
        <v>0</v>
      </c>
      <c r="K51" s="1079">
        <v>0</v>
      </c>
    </row>
    <row r="52" spans="1:11">
      <c r="A52" s="452" t="s">
        <v>540</v>
      </c>
      <c r="B52" s="1127">
        <v>0</v>
      </c>
      <c r="C52" s="1127">
        <v>0</v>
      </c>
      <c r="D52" s="1127">
        <v>0</v>
      </c>
      <c r="E52" s="1127">
        <v>0</v>
      </c>
      <c r="F52" s="1127">
        <v>0</v>
      </c>
      <c r="G52" s="1127">
        <v>0</v>
      </c>
      <c r="H52" s="1079">
        <v>0</v>
      </c>
      <c r="I52" s="1079">
        <v>0</v>
      </c>
      <c r="J52" s="1079">
        <v>0</v>
      </c>
      <c r="K52" s="1079">
        <v>0</v>
      </c>
    </row>
    <row r="53" spans="1:11">
      <c r="A53" s="452" t="s">
        <v>541</v>
      </c>
      <c r="B53" s="1127">
        <v>0</v>
      </c>
      <c r="C53" s="1127">
        <v>0</v>
      </c>
      <c r="D53" s="1127">
        <v>0</v>
      </c>
      <c r="E53" s="1127">
        <v>0</v>
      </c>
      <c r="F53" s="1127">
        <v>0</v>
      </c>
      <c r="G53" s="1127">
        <v>0</v>
      </c>
      <c r="H53" s="1079">
        <v>0</v>
      </c>
      <c r="I53" s="1079">
        <v>0</v>
      </c>
      <c r="J53" s="1079">
        <v>0</v>
      </c>
      <c r="K53" s="1079">
        <v>0</v>
      </c>
    </row>
    <row r="54" spans="1:11">
      <c r="A54" s="452" t="s">
        <v>542</v>
      </c>
      <c r="B54" s="1127">
        <v>0</v>
      </c>
      <c r="C54" s="1127">
        <v>0</v>
      </c>
      <c r="D54" s="1127">
        <v>0</v>
      </c>
      <c r="E54" s="1127">
        <v>0</v>
      </c>
      <c r="F54" s="1127">
        <v>0</v>
      </c>
      <c r="G54" s="1127">
        <v>0</v>
      </c>
      <c r="H54" s="1079">
        <v>0</v>
      </c>
      <c r="I54" s="1079">
        <v>0</v>
      </c>
      <c r="J54" s="1079">
        <v>0</v>
      </c>
      <c r="K54" s="1079">
        <v>0</v>
      </c>
    </row>
    <row r="55" spans="1:11">
      <c r="A55" s="452" t="s">
        <v>543</v>
      </c>
      <c r="B55" s="1127">
        <v>0</v>
      </c>
      <c r="C55" s="1127">
        <v>0</v>
      </c>
      <c r="D55" s="1127">
        <v>0</v>
      </c>
      <c r="E55" s="1127">
        <v>0</v>
      </c>
      <c r="F55" s="1127">
        <v>0</v>
      </c>
      <c r="G55" s="1127">
        <v>0</v>
      </c>
      <c r="H55" s="1079">
        <v>0</v>
      </c>
      <c r="I55" s="1079">
        <v>0</v>
      </c>
      <c r="J55" s="1079">
        <v>0</v>
      </c>
      <c r="K55" s="1079">
        <v>0</v>
      </c>
    </row>
    <row r="56" spans="1:11">
      <c r="A56" s="452" t="s">
        <v>544</v>
      </c>
      <c r="B56" s="1127">
        <v>2200892.6999999997</v>
      </c>
      <c r="C56" s="1127">
        <v>2294698.6800000002</v>
      </c>
      <c r="D56" s="1127">
        <v>2362491.2000000002</v>
      </c>
      <c r="E56" s="1127">
        <v>2632629.2599999998</v>
      </c>
      <c r="F56" s="1127">
        <v>2422178.66</v>
      </c>
      <c r="G56" s="1127">
        <v>2348017.14</v>
      </c>
      <c r="H56" s="1079">
        <v>2423716.58</v>
      </c>
      <c r="I56" s="1079">
        <v>11643093.189999999</v>
      </c>
      <c r="J56" s="1079">
        <v>18750257.359999999</v>
      </c>
      <c r="K56" s="1079">
        <v>22908274.510000002</v>
      </c>
    </row>
    <row r="57" spans="1:11">
      <c r="A57" s="452" t="s">
        <v>545</v>
      </c>
      <c r="B57" s="1127">
        <v>0</v>
      </c>
      <c r="C57" s="1127">
        <v>0</v>
      </c>
      <c r="D57" s="1127">
        <v>0</v>
      </c>
      <c r="E57" s="1127">
        <v>0</v>
      </c>
      <c r="F57" s="1127">
        <v>0</v>
      </c>
      <c r="G57" s="1127">
        <v>0</v>
      </c>
      <c r="H57" s="1079">
        <v>0</v>
      </c>
      <c r="I57" s="1079">
        <v>0</v>
      </c>
      <c r="J57" s="1079">
        <v>0</v>
      </c>
      <c r="K57" s="1079">
        <v>0</v>
      </c>
    </row>
    <row r="58" spans="1:11">
      <c r="A58" s="452" t="s">
        <v>528</v>
      </c>
      <c r="B58" s="1127">
        <v>0</v>
      </c>
      <c r="C58" s="1127">
        <v>0</v>
      </c>
      <c r="D58" s="1127">
        <v>0</v>
      </c>
      <c r="E58" s="1127">
        <v>0</v>
      </c>
      <c r="F58" s="1127">
        <v>0</v>
      </c>
      <c r="G58" s="1127">
        <v>0</v>
      </c>
      <c r="H58" s="1079">
        <v>0</v>
      </c>
      <c r="I58" s="1079">
        <v>33435.599999999999</v>
      </c>
      <c r="J58" s="1079">
        <v>0</v>
      </c>
      <c r="K58" s="1079">
        <v>1094400</v>
      </c>
    </row>
    <row r="59" spans="1:11" ht="15.75" customHeight="1">
      <c r="A59" s="451" t="s">
        <v>4</v>
      </c>
      <c r="B59" s="1126">
        <v>147363102.58999997</v>
      </c>
      <c r="C59" s="1126">
        <v>146498336.52000001</v>
      </c>
      <c r="D59" s="1126">
        <v>178329476.36000001</v>
      </c>
      <c r="E59" s="1126">
        <v>182563637.57000002</v>
      </c>
      <c r="F59" s="1126">
        <v>244133698.45999998</v>
      </c>
      <c r="G59" s="1126">
        <v>226737309.99999997</v>
      </c>
      <c r="H59" s="1077">
        <v>437639016.96000004</v>
      </c>
      <c r="I59" s="1077">
        <v>411170766.63999999</v>
      </c>
      <c r="J59" s="1077">
        <v>533173602.50999993</v>
      </c>
      <c r="K59" s="1077">
        <v>654500793.50999987</v>
      </c>
    </row>
    <row r="60" spans="1:11">
      <c r="A60" s="452" t="s">
        <v>546</v>
      </c>
      <c r="B60" s="1127">
        <v>109012678.36999997</v>
      </c>
      <c r="C60" s="1127">
        <v>105625273.72000001</v>
      </c>
      <c r="D60" s="1127">
        <v>131023872.39000002</v>
      </c>
      <c r="E60" s="1127">
        <v>134549818.18000001</v>
      </c>
      <c r="F60" s="1127">
        <v>182652438.79999998</v>
      </c>
      <c r="G60" s="1127">
        <v>190945159.45999998</v>
      </c>
      <c r="H60" s="1079">
        <v>372367581.85000002</v>
      </c>
      <c r="I60" s="1079">
        <v>344966253.93999994</v>
      </c>
      <c r="J60" s="1079">
        <v>464494052.63</v>
      </c>
      <c r="K60" s="1079">
        <v>571207828.69999993</v>
      </c>
    </row>
    <row r="61" spans="1:11">
      <c r="A61" s="452" t="s">
        <v>547</v>
      </c>
      <c r="B61" s="1127">
        <v>15576326</v>
      </c>
      <c r="C61" s="1127">
        <v>20065926</v>
      </c>
      <c r="D61" s="1127">
        <v>22875000</v>
      </c>
      <c r="E61" s="1127">
        <v>27044326</v>
      </c>
      <c r="F61" s="1127">
        <v>43033352</v>
      </c>
      <c r="G61" s="1127">
        <v>23996800</v>
      </c>
      <c r="H61" s="1079">
        <v>44699750</v>
      </c>
      <c r="I61" s="1079">
        <v>45728000</v>
      </c>
      <c r="J61" s="1079">
        <v>42221100</v>
      </c>
      <c r="K61" s="1079">
        <v>50220750</v>
      </c>
    </row>
    <row r="62" spans="1:11">
      <c r="A62" s="452" t="s">
        <v>562</v>
      </c>
      <c r="B62" s="1127">
        <v>0</v>
      </c>
      <c r="C62" s="1127">
        <v>0</v>
      </c>
      <c r="D62" s="1127">
        <v>0</v>
      </c>
      <c r="E62" s="1127">
        <v>0</v>
      </c>
      <c r="F62" s="1127">
        <v>0</v>
      </c>
      <c r="G62" s="1127">
        <v>0</v>
      </c>
      <c r="H62" s="1079">
        <v>0</v>
      </c>
      <c r="I62" s="1079">
        <v>0</v>
      </c>
      <c r="J62" s="1079">
        <v>0</v>
      </c>
      <c r="K62" s="1079">
        <v>0</v>
      </c>
    </row>
    <row r="63" spans="1:11">
      <c r="A63" s="452" t="s">
        <v>548</v>
      </c>
      <c r="B63" s="1127">
        <v>22676008.980000004</v>
      </c>
      <c r="C63" s="1127">
        <v>20699744.890000001</v>
      </c>
      <c r="D63" s="1127">
        <v>24416893.5</v>
      </c>
      <c r="E63" s="1127">
        <v>20914101.059999999</v>
      </c>
      <c r="F63" s="1127">
        <v>18406054.59</v>
      </c>
      <c r="G63" s="1127">
        <v>11786534.1</v>
      </c>
      <c r="H63" s="1079">
        <v>20564092.5</v>
      </c>
      <c r="I63" s="1079">
        <v>20448207.499999996</v>
      </c>
      <c r="J63" s="1079">
        <v>26448350.749999996</v>
      </c>
      <c r="K63" s="1079">
        <v>33050206.960000005</v>
      </c>
    </row>
    <row r="64" spans="1:11">
      <c r="A64" s="452" t="s">
        <v>549</v>
      </c>
      <c r="B64" s="1127">
        <v>98089.24</v>
      </c>
      <c r="C64" s="1127">
        <v>107391.90999999999</v>
      </c>
      <c r="D64" s="1127">
        <v>13710.47</v>
      </c>
      <c r="E64" s="1127">
        <v>55392.33</v>
      </c>
      <c r="F64" s="1127">
        <v>41853.07</v>
      </c>
      <c r="G64" s="1127">
        <v>8816.44</v>
      </c>
      <c r="H64" s="1079">
        <v>7592.6100000000006</v>
      </c>
      <c r="I64" s="1079">
        <v>28305.200000000001</v>
      </c>
      <c r="J64" s="1079">
        <v>10099.130000000001</v>
      </c>
      <c r="K64" s="1079">
        <v>22007.85</v>
      </c>
    </row>
    <row r="65" spans="1:11">
      <c r="A65" s="451" t="s">
        <v>291</v>
      </c>
      <c r="B65" s="1126">
        <v>9231942.700000003</v>
      </c>
      <c r="C65" s="1126">
        <v>6096676.8200000003</v>
      </c>
      <c r="D65" s="1126">
        <v>8051700.5200000005</v>
      </c>
      <c r="E65" s="1126">
        <v>10696844.789999999</v>
      </c>
      <c r="F65" s="1126">
        <v>10383158.890000001</v>
      </c>
      <c r="G65" s="1126">
        <v>4497909.3900000006</v>
      </c>
      <c r="H65" s="1077">
        <v>7623938.2099999972</v>
      </c>
      <c r="I65" s="1077">
        <v>12527688.84</v>
      </c>
      <c r="J65" s="1077">
        <v>18257498.199999996</v>
      </c>
      <c r="K65" s="1077">
        <v>23765015.27</v>
      </c>
    </row>
    <row r="66" spans="1:11">
      <c r="A66" s="451" t="s">
        <v>292</v>
      </c>
      <c r="B66" s="1126">
        <v>0</v>
      </c>
      <c r="C66" s="1126">
        <v>0</v>
      </c>
      <c r="D66" s="1126">
        <v>0</v>
      </c>
      <c r="E66" s="1126">
        <v>0</v>
      </c>
      <c r="F66" s="1126">
        <v>0</v>
      </c>
      <c r="G66" s="1126">
        <v>0</v>
      </c>
      <c r="H66" s="1077">
        <v>0</v>
      </c>
      <c r="I66" s="1077">
        <v>0</v>
      </c>
      <c r="J66" s="1077">
        <v>0</v>
      </c>
      <c r="K66" s="1077">
        <v>0</v>
      </c>
    </row>
    <row r="67" spans="1:11">
      <c r="A67" s="452" t="s">
        <v>550</v>
      </c>
      <c r="B67" s="1127">
        <v>0</v>
      </c>
      <c r="C67" s="1127">
        <v>0</v>
      </c>
      <c r="D67" s="1127">
        <v>0</v>
      </c>
      <c r="E67" s="1127">
        <v>0</v>
      </c>
      <c r="F67" s="1127">
        <v>0</v>
      </c>
      <c r="G67" s="1127">
        <v>0</v>
      </c>
      <c r="H67" s="1079">
        <v>0</v>
      </c>
      <c r="I67" s="1079">
        <v>0</v>
      </c>
      <c r="J67" s="1079">
        <v>0</v>
      </c>
      <c r="K67" s="1079">
        <v>0</v>
      </c>
    </row>
    <row r="68" spans="1:11">
      <c r="A68" s="452" t="s">
        <v>528</v>
      </c>
      <c r="B68" s="1127">
        <v>0</v>
      </c>
      <c r="C68" s="1127">
        <v>0</v>
      </c>
      <c r="D68" s="1127">
        <v>0</v>
      </c>
      <c r="E68" s="1127">
        <v>0</v>
      </c>
      <c r="F68" s="1127">
        <v>0</v>
      </c>
      <c r="G68" s="1127">
        <v>0</v>
      </c>
      <c r="H68" s="1079">
        <v>0</v>
      </c>
      <c r="I68" s="1079">
        <v>0</v>
      </c>
      <c r="J68" s="1079">
        <v>0</v>
      </c>
      <c r="K68" s="1079">
        <v>0</v>
      </c>
    </row>
    <row r="69" spans="1:11">
      <c r="A69" s="451" t="s">
        <v>293</v>
      </c>
      <c r="B69" s="1126">
        <v>3393735.02</v>
      </c>
      <c r="C69" s="1126">
        <v>4801388.07</v>
      </c>
      <c r="D69" s="1126">
        <v>6616089.4300000006</v>
      </c>
      <c r="E69" s="1126">
        <v>8877795.6699999999</v>
      </c>
      <c r="F69" s="1126">
        <v>14004863.269999998</v>
      </c>
      <c r="G69" s="1126">
        <v>14461033.380000003</v>
      </c>
      <c r="H69" s="1077">
        <v>29319877.110000007</v>
      </c>
      <c r="I69" s="1077">
        <v>26154910.390000001</v>
      </c>
      <c r="J69" s="1077">
        <v>36939109.699999996</v>
      </c>
      <c r="K69" s="1077">
        <v>49238215.189999998</v>
      </c>
    </row>
    <row r="70" spans="1:11">
      <c r="A70" s="452" t="s">
        <v>551</v>
      </c>
      <c r="B70" s="1127">
        <v>3393735.02</v>
      </c>
      <c r="C70" s="1127">
        <v>4801388.07</v>
      </c>
      <c r="D70" s="1127">
        <v>6616089.4300000006</v>
      </c>
      <c r="E70" s="1127">
        <v>8877795.6699999999</v>
      </c>
      <c r="F70" s="1127">
        <v>14004863.269999998</v>
      </c>
      <c r="G70" s="1127">
        <v>14461033.380000003</v>
      </c>
      <c r="H70" s="1079">
        <v>29319877.110000007</v>
      </c>
      <c r="I70" s="1079">
        <v>26154910.390000001</v>
      </c>
      <c r="J70" s="1079">
        <v>36939109.699999996</v>
      </c>
      <c r="K70" s="1079">
        <v>49238215.189999998</v>
      </c>
    </row>
    <row r="71" spans="1:11">
      <c r="A71" s="451" t="s">
        <v>294</v>
      </c>
      <c r="B71" s="1126">
        <v>789040</v>
      </c>
      <c r="C71" s="1126">
        <v>1103605</v>
      </c>
      <c r="D71" s="1126">
        <v>3229893</v>
      </c>
      <c r="E71" s="1126">
        <v>3307271</v>
      </c>
      <c r="F71" s="1126">
        <v>3191797</v>
      </c>
      <c r="G71" s="1126">
        <v>856346</v>
      </c>
      <c r="H71" s="1077">
        <v>2678015.1799999997</v>
      </c>
      <c r="I71" s="1077">
        <v>3140354</v>
      </c>
      <c r="J71" s="1077">
        <v>2212464</v>
      </c>
      <c r="K71" s="1077">
        <v>1252055</v>
      </c>
    </row>
    <row r="72" spans="1:11">
      <c r="A72" s="452" t="s">
        <v>552</v>
      </c>
      <c r="B72" s="1127">
        <v>0</v>
      </c>
      <c r="C72" s="1127">
        <v>0</v>
      </c>
      <c r="D72" s="1127">
        <v>0</v>
      </c>
      <c r="E72" s="1127">
        <v>0</v>
      </c>
      <c r="F72" s="1127">
        <v>0</v>
      </c>
      <c r="G72" s="1127">
        <v>0</v>
      </c>
      <c r="H72" s="1079">
        <v>0</v>
      </c>
      <c r="I72" s="1079">
        <v>0</v>
      </c>
      <c r="J72" s="1079">
        <v>0</v>
      </c>
      <c r="K72" s="1079">
        <v>0</v>
      </c>
    </row>
    <row r="73" spans="1:11">
      <c r="A73" s="452" t="s">
        <v>553</v>
      </c>
      <c r="B73" s="1127">
        <v>0</v>
      </c>
      <c r="C73" s="1127">
        <v>0</v>
      </c>
      <c r="D73" s="1127">
        <v>0</v>
      </c>
      <c r="E73" s="1127">
        <v>0</v>
      </c>
      <c r="F73" s="1127">
        <v>0</v>
      </c>
      <c r="G73" s="1127">
        <v>0</v>
      </c>
      <c r="H73" s="1079">
        <v>0</v>
      </c>
      <c r="I73" s="1079">
        <v>0</v>
      </c>
      <c r="J73" s="1079">
        <v>0</v>
      </c>
      <c r="K73" s="1079">
        <v>0</v>
      </c>
    </row>
    <row r="74" spans="1:11">
      <c r="A74" s="452" t="s">
        <v>301</v>
      </c>
      <c r="B74" s="1127">
        <v>789040</v>
      </c>
      <c r="C74" s="1127">
        <v>1103605</v>
      </c>
      <c r="D74" s="1127">
        <v>3229893</v>
      </c>
      <c r="E74" s="1127">
        <v>3307271</v>
      </c>
      <c r="F74" s="1127">
        <v>3191797</v>
      </c>
      <c r="G74" s="1127">
        <v>856346</v>
      </c>
      <c r="H74" s="1079">
        <v>2678015.1799999997</v>
      </c>
      <c r="I74" s="1079">
        <v>3140354</v>
      </c>
      <c r="J74" s="1079">
        <v>2212464</v>
      </c>
      <c r="K74" s="1079">
        <v>1252055</v>
      </c>
    </row>
    <row r="75" spans="1:11">
      <c r="A75" s="452" t="s">
        <v>554</v>
      </c>
      <c r="B75" s="1127">
        <v>0</v>
      </c>
      <c r="C75" s="1127">
        <v>0</v>
      </c>
      <c r="D75" s="1127">
        <v>0</v>
      </c>
      <c r="E75" s="1127">
        <v>0</v>
      </c>
      <c r="F75" s="1127">
        <v>0</v>
      </c>
      <c r="G75" s="1127">
        <v>0</v>
      </c>
      <c r="H75" s="1079">
        <v>0</v>
      </c>
      <c r="I75" s="1079">
        <v>0</v>
      </c>
      <c r="J75" s="1079">
        <v>0</v>
      </c>
      <c r="K75" s="1079">
        <v>0</v>
      </c>
    </row>
    <row r="76" spans="1:11">
      <c r="A76" s="451" t="s">
        <v>302</v>
      </c>
      <c r="B76" s="1126">
        <v>2574530.09</v>
      </c>
      <c r="C76" s="1126">
        <v>523350.83</v>
      </c>
      <c r="D76" s="1126">
        <v>1368085.3</v>
      </c>
      <c r="E76" s="1126">
        <v>2190976.4300000002</v>
      </c>
      <c r="F76" s="1126">
        <v>2107321.83</v>
      </c>
      <c r="G76" s="1126">
        <v>160397.80000000002</v>
      </c>
      <c r="H76" s="1077">
        <v>1621411.3699999999</v>
      </c>
      <c r="I76" s="1077">
        <v>870464.59</v>
      </c>
      <c r="J76" s="1077">
        <v>17122637.210000001</v>
      </c>
      <c r="K76" s="1077">
        <v>6198255.0700000003</v>
      </c>
    </row>
    <row r="77" spans="1:11">
      <c r="A77" s="452" t="s">
        <v>555</v>
      </c>
      <c r="B77" s="1127">
        <v>0</v>
      </c>
      <c r="C77" s="1127">
        <v>0</v>
      </c>
      <c r="D77" s="1127">
        <v>0</v>
      </c>
      <c r="E77" s="1127">
        <v>0</v>
      </c>
      <c r="F77" s="1127">
        <v>0</v>
      </c>
      <c r="G77" s="1127">
        <v>0</v>
      </c>
      <c r="H77" s="1079">
        <v>0</v>
      </c>
      <c r="I77" s="1079">
        <v>0</v>
      </c>
      <c r="J77" s="1079">
        <v>0</v>
      </c>
      <c r="K77" s="1079">
        <v>0</v>
      </c>
    </row>
    <row r="78" spans="1:11">
      <c r="A78" s="452" t="s">
        <v>432</v>
      </c>
      <c r="B78" s="1127">
        <v>2537891.5</v>
      </c>
      <c r="C78" s="1127">
        <v>423729.7</v>
      </c>
      <c r="D78" s="1127">
        <v>1286865.2</v>
      </c>
      <c r="E78" s="1127">
        <v>2111860</v>
      </c>
      <c r="F78" s="1127">
        <v>1959894.61</v>
      </c>
      <c r="G78" s="1127">
        <v>103160</v>
      </c>
      <c r="H78" s="1079">
        <v>1526658.76</v>
      </c>
      <c r="I78" s="1079">
        <v>488943.7</v>
      </c>
      <c r="J78" s="1079">
        <v>16995637.050000001</v>
      </c>
      <c r="K78" s="1079">
        <v>6149640</v>
      </c>
    </row>
    <row r="79" spans="1:11">
      <c r="A79" s="453" t="s">
        <v>556</v>
      </c>
      <c r="B79" s="1127">
        <v>11932.07</v>
      </c>
      <c r="C79" s="1127">
        <v>27488.36</v>
      </c>
      <c r="D79" s="1127">
        <v>55360.79</v>
      </c>
      <c r="E79" s="1127">
        <v>56912.719999999987</v>
      </c>
      <c r="F79" s="1127">
        <v>83384.609999999986</v>
      </c>
      <c r="G79" s="1127">
        <v>44139.14</v>
      </c>
      <c r="H79" s="1079">
        <v>76684.200000000012</v>
      </c>
      <c r="I79" s="1079">
        <v>352064.17000000004</v>
      </c>
      <c r="J79" s="1079">
        <v>21222.59</v>
      </c>
      <c r="K79" s="1079">
        <v>29727.26</v>
      </c>
    </row>
    <row r="80" spans="1:11">
      <c r="A80" s="452" t="s">
        <v>557</v>
      </c>
      <c r="B80" s="1127">
        <v>0</v>
      </c>
      <c r="C80" s="1127">
        <v>0</v>
      </c>
      <c r="D80" s="1127">
        <v>0</v>
      </c>
      <c r="E80" s="1127">
        <v>0</v>
      </c>
      <c r="F80" s="1127">
        <v>0</v>
      </c>
      <c r="G80" s="1127">
        <v>0</v>
      </c>
      <c r="H80" s="1079">
        <v>0</v>
      </c>
      <c r="I80" s="1079">
        <v>0</v>
      </c>
      <c r="J80" s="1079">
        <v>0</v>
      </c>
      <c r="K80" s="1079">
        <v>0</v>
      </c>
    </row>
    <row r="81" spans="1:11">
      <c r="A81" s="452" t="s">
        <v>558</v>
      </c>
      <c r="B81" s="1127">
        <v>24706.52</v>
      </c>
      <c r="C81" s="1127">
        <v>72132.77</v>
      </c>
      <c r="D81" s="1127">
        <v>25859.31</v>
      </c>
      <c r="E81" s="1127">
        <v>22203.710000000003</v>
      </c>
      <c r="F81" s="1127">
        <v>64042.610000000008</v>
      </c>
      <c r="G81" s="1127">
        <v>13098.66</v>
      </c>
      <c r="H81" s="1079">
        <v>18068.41</v>
      </c>
      <c r="I81" s="1079">
        <v>29456.720000000001</v>
      </c>
      <c r="J81" s="1079">
        <v>105777.57</v>
      </c>
      <c r="K81" s="1079">
        <v>18887.809999999998</v>
      </c>
    </row>
    <row r="82" spans="1:11">
      <c r="A82" s="415" t="s">
        <v>122</v>
      </c>
      <c r="B82" s="1121">
        <v>1070940437.5700001</v>
      </c>
      <c r="C82" s="1121">
        <v>1207235898.3399999</v>
      </c>
      <c r="D82" s="1121">
        <v>1350008804.5300002</v>
      </c>
      <c r="E82" s="1121">
        <v>1641074916.2900002</v>
      </c>
      <c r="F82" s="1121">
        <v>2015540455.0299997</v>
      </c>
      <c r="G82" s="1121">
        <v>1730449268.7899997</v>
      </c>
      <c r="H82" s="1121">
        <v>3494004871.1100001</v>
      </c>
      <c r="I82" s="1121">
        <v>3539703182.5099993</v>
      </c>
      <c r="J82" s="1121">
        <v>4226779414.4800005</v>
      </c>
      <c r="K82" s="1121">
        <v>4450731679.3799992</v>
      </c>
    </row>
    <row r="83" spans="1:11">
      <c r="A83" s="391" t="s">
        <v>443</v>
      </c>
      <c r="B83" s="305"/>
      <c r="C83" s="305"/>
      <c r="D83" s="305"/>
      <c r="E83" s="305"/>
      <c r="F83" s="305"/>
      <c r="G83" s="305"/>
    </row>
    <row r="84" spans="1:11">
      <c r="A84" s="391" t="s">
        <v>1697</v>
      </c>
      <c r="B84" s="305"/>
      <c r="C84" s="305"/>
      <c r="D84" s="305"/>
      <c r="E84" s="305"/>
      <c r="F84" s="305"/>
      <c r="G84" s="305"/>
      <c r="H84"/>
      <c r="I84"/>
      <c r="J84"/>
      <c r="K84"/>
    </row>
    <row r="85" spans="1:11">
      <c r="A85" s="155" t="s">
        <v>1628</v>
      </c>
      <c r="B85" s="305"/>
      <c r="C85" s="305"/>
      <c r="D85" s="305"/>
      <c r="E85" s="305"/>
      <c r="F85" s="305"/>
      <c r="G85" s="305"/>
      <c r="H85"/>
      <c r="I85"/>
      <c r="J85"/>
      <c r="K85"/>
    </row>
    <row r="86" spans="1:11">
      <c r="A86" s="391" t="s">
        <v>559</v>
      </c>
      <c r="B86" s="305"/>
      <c r="C86" s="305"/>
      <c r="D86" s="305"/>
      <c r="E86" s="305"/>
      <c r="F86" s="305"/>
      <c r="G86" s="305"/>
      <c r="H86"/>
      <c r="I86"/>
      <c r="J86"/>
      <c r="K86"/>
    </row>
  </sheetData>
  <pageMargins left="0.9" right="0.70866141732283472" top="0.74803149606299213" bottom="0.74803149606299213" header="0.31496062992125984" footer="0.31496062992125984"/>
  <pageSetup scale="51"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5"/>
  <sheetViews>
    <sheetView showGridLines="0" zoomScaleNormal="100" workbookViewId="0">
      <pane xSplit="1" ySplit="7" topLeftCell="B64" activePane="bottomRight" state="frozen"/>
      <selection pane="topRight" activeCell="B1" sqref="B1"/>
      <selection pane="bottomLeft" activeCell="A11" sqref="A11"/>
      <selection pane="bottomRight" activeCell="P66" sqref="P66"/>
    </sheetView>
  </sheetViews>
  <sheetFormatPr defaultColWidth="9.140625" defaultRowHeight="12.75"/>
  <cols>
    <col min="1" max="1" width="80.42578125" style="225" bestFit="1" customWidth="1"/>
    <col min="2" max="14" width="10.7109375" style="225" customWidth="1"/>
    <col min="15" max="15" width="13.28515625" style="225" bestFit="1" customWidth="1"/>
    <col min="16" max="16" width="9.140625" style="225"/>
    <col min="17" max="17" width="52" style="225" customWidth="1"/>
    <col min="18" max="18" width="18.5703125" style="454" bestFit="1" customWidth="1"/>
    <col min="19" max="16384" width="9.140625" style="225"/>
  </cols>
  <sheetData>
    <row r="1" spans="1:18">
      <c r="A1" s="1139" t="s">
        <v>115</v>
      </c>
      <c r="B1" s="365"/>
      <c r="C1" s="365"/>
      <c r="D1" s="365"/>
      <c r="E1" s="365"/>
      <c r="F1" s="365"/>
      <c r="G1" s="365"/>
      <c r="H1" s="365"/>
      <c r="I1" s="365"/>
      <c r="J1" s="365"/>
      <c r="K1" s="365"/>
      <c r="L1" s="365"/>
      <c r="M1" s="365"/>
      <c r="N1" s="757">
        <v>60</v>
      </c>
    </row>
    <row r="2" spans="1:18" s="185" customFormat="1">
      <c r="A2" s="758"/>
      <c r="B2" s="758"/>
      <c r="C2" s="758"/>
      <c r="D2" s="758"/>
      <c r="E2" s="758"/>
      <c r="F2" s="758"/>
      <c r="G2" s="758"/>
      <c r="H2" s="758"/>
      <c r="I2" s="758"/>
      <c r="J2" s="758"/>
      <c r="K2" s="758"/>
      <c r="L2" s="758"/>
      <c r="M2" s="758"/>
      <c r="N2" s="758"/>
      <c r="R2" s="759"/>
    </row>
    <row r="4" spans="1:18" ht="15" customHeight="1">
      <c r="A4" s="226" t="s">
        <v>329</v>
      </c>
    </row>
    <row r="5" spans="1:18" ht="15" customHeight="1">
      <c r="A5" s="226" t="s">
        <v>1657</v>
      </c>
    </row>
    <row r="6" spans="1:18" ht="15" customHeight="1">
      <c r="A6" s="225" t="s">
        <v>181</v>
      </c>
    </row>
    <row r="7" spans="1:18" ht="16.5" customHeight="1">
      <c r="A7" s="364" t="s">
        <v>581</v>
      </c>
      <c r="B7" s="365" t="s">
        <v>185</v>
      </c>
      <c r="C7" s="365" t="s">
        <v>153</v>
      </c>
      <c r="D7" s="365" t="s">
        <v>154</v>
      </c>
      <c r="E7" s="365" t="s">
        <v>155</v>
      </c>
      <c r="F7" s="365" t="s">
        <v>156</v>
      </c>
      <c r="G7" s="365" t="s">
        <v>157</v>
      </c>
      <c r="H7" s="365" t="s">
        <v>158</v>
      </c>
      <c r="I7" s="365" t="s">
        <v>159</v>
      </c>
      <c r="J7" s="365" t="s">
        <v>160</v>
      </c>
      <c r="K7" s="365" t="s">
        <v>161</v>
      </c>
      <c r="L7" s="365" t="s">
        <v>162</v>
      </c>
      <c r="M7" s="365" t="s">
        <v>163</v>
      </c>
      <c r="N7" s="365" t="s">
        <v>75</v>
      </c>
    </row>
    <row r="8" spans="1:18" ht="15" customHeight="1">
      <c r="A8" s="228" t="s">
        <v>182</v>
      </c>
      <c r="B8" s="1077">
        <v>178252303.58000001</v>
      </c>
      <c r="C8" s="1077">
        <v>171185531.45000002</v>
      </c>
      <c r="D8" s="1077">
        <v>156206652.91</v>
      </c>
      <c r="E8" s="1077">
        <v>318914669.61999995</v>
      </c>
      <c r="F8" s="1077">
        <v>177023831.86000001</v>
      </c>
      <c r="G8" s="1077">
        <v>177835923.08000001</v>
      </c>
      <c r="H8" s="1077">
        <v>185702146.09999999</v>
      </c>
      <c r="I8" s="1077">
        <v>184930550.5</v>
      </c>
      <c r="J8" s="1077">
        <v>165720441.11999997</v>
      </c>
      <c r="K8" s="1077">
        <v>170085924.84</v>
      </c>
      <c r="L8" s="1077">
        <v>171100556.72999999</v>
      </c>
      <c r="M8" s="1077">
        <v>155589215.78</v>
      </c>
      <c r="N8" s="1077">
        <v>2212547747.5700002</v>
      </c>
      <c r="O8" s="421"/>
      <c r="P8" s="455"/>
    </row>
    <row r="9" spans="1:18" ht="15" customHeight="1">
      <c r="A9" s="228" t="s">
        <v>297</v>
      </c>
      <c r="B9" s="1077">
        <v>60756319</v>
      </c>
      <c r="C9" s="1077">
        <v>64067528.29999999</v>
      </c>
      <c r="D9" s="1077">
        <v>53925224.960000001</v>
      </c>
      <c r="E9" s="1077">
        <v>56876946.999999993</v>
      </c>
      <c r="F9" s="1077">
        <v>57009094.439999998</v>
      </c>
      <c r="G9" s="1077">
        <v>58791182.670000002</v>
      </c>
      <c r="H9" s="1077">
        <v>53486763.939999998</v>
      </c>
      <c r="I9" s="1077">
        <v>72162270.810000017</v>
      </c>
      <c r="J9" s="1077">
        <v>54829741.090000004</v>
      </c>
      <c r="K9" s="1077">
        <v>60613819.810000002</v>
      </c>
      <c r="L9" s="1077">
        <v>51551642.630000003</v>
      </c>
      <c r="M9" s="1077">
        <v>49113181.339999996</v>
      </c>
      <c r="N9" s="1077">
        <v>693183715.99000013</v>
      </c>
      <c r="O9" s="217"/>
      <c r="P9" s="455"/>
    </row>
    <row r="10" spans="1:18" ht="15" customHeight="1">
      <c r="A10" s="229" t="s">
        <v>505</v>
      </c>
      <c r="B10" s="1079">
        <v>5184162.4700000007</v>
      </c>
      <c r="C10" s="1079">
        <v>21759225.989999998</v>
      </c>
      <c r="D10" s="1079">
        <v>16534916.49</v>
      </c>
      <c r="E10" s="1079">
        <v>14011967.779999999</v>
      </c>
      <c r="F10" s="1079">
        <v>5083551.8600000003</v>
      </c>
      <c r="G10" s="1079">
        <v>14694662.6</v>
      </c>
      <c r="H10" s="1079">
        <v>9648938.4600000009</v>
      </c>
      <c r="I10" s="1079">
        <v>12069782.549999999</v>
      </c>
      <c r="J10" s="1079">
        <v>11922806.24</v>
      </c>
      <c r="K10" s="1079">
        <v>2990002.1</v>
      </c>
      <c r="L10" s="1079">
        <v>1833315.77</v>
      </c>
      <c r="M10" s="1079">
        <v>7882076.96</v>
      </c>
      <c r="N10" s="1079">
        <v>123615409.26999998</v>
      </c>
      <c r="O10" s="421"/>
      <c r="P10" s="455"/>
    </row>
    <row r="11" spans="1:18" ht="15" customHeight="1">
      <c r="A11" s="229" t="s">
        <v>506</v>
      </c>
      <c r="B11" s="1079">
        <v>42642830.960000001</v>
      </c>
      <c r="C11" s="1079">
        <v>33995675.989999995</v>
      </c>
      <c r="D11" s="1079">
        <v>28432105.299999997</v>
      </c>
      <c r="E11" s="1079">
        <v>32397170.43</v>
      </c>
      <c r="F11" s="1079">
        <v>41604158.310000002</v>
      </c>
      <c r="G11" s="1079">
        <v>33626359.140000001</v>
      </c>
      <c r="H11" s="1079">
        <v>33798985.960000001</v>
      </c>
      <c r="I11" s="1079">
        <v>47759003.810000002</v>
      </c>
      <c r="J11" s="1079">
        <v>32326542.190000001</v>
      </c>
      <c r="K11" s="1079">
        <v>46721507.399999999</v>
      </c>
      <c r="L11" s="1079">
        <v>38501572.909999996</v>
      </c>
      <c r="M11" s="1079">
        <v>29592753.170000002</v>
      </c>
      <c r="N11" s="1079">
        <v>441398665.56999999</v>
      </c>
      <c r="O11" s="421"/>
      <c r="P11" s="455"/>
    </row>
    <row r="12" spans="1:18" ht="15" customHeight="1">
      <c r="A12" s="229" t="s">
        <v>507</v>
      </c>
      <c r="B12" s="1079">
        <v>10507337.02</v>
      </c>
      <c r="C12" s="1079">
        <v>5796444.9100000001</v>
      </c>
      <c r="D12" s="1079">
        <v>6076341.4299999997</v>
      </c>
      <c r="E12" s="1079">
        <v>7555582.79</v>
      </c>
      <c r="F12" s="1079">
        <v>7380319.0999999996</v>
      </c>
      <c r="G12" s="1079">
        <v>7429941.0700000003</v>
      </c>
      <c r="H12" s="1079">
        <v>7581764.0999999996</v>
      </c>
      <c r="I12" s="1079">
        <v>9536381.370000001</v>
      </c>
      <c r="J12" s="1079">
        <v>8153969.75</v>
      </c>
      <c r="K12" s="1079">
        <v>7608792.0999999996</v>
      </c>
      <c r="L12" s="1079">
        <v>8194781.5499999998</v>
      </c>
      <c r="M12" s="1079">
        <v>8895887.0099999998</v>
      </c>
      <c r="N12" s="1079">
        <v>94717542.200000003</v>
      </c>
      <c r="O12" s="421"/>
      <c r="P12" s="455"/>
    </row>
    <row r="13" spans="1:18" ht="15" customHeight="1">
      <c r="A13" s="229" t="s">
        <v>508</v>
      </c>
      <c r="B13" s="1079">
        <v>33333.33</v>
      </c>
      <c r="C13" s="1079">
        <v>20023.599999999999</v>
      </c>
      <c r="D13" s="1079">
        <v>2938.96</v>
      </c>
      <c r="E13" s="1079">
        <v>880.98</v>
      </c>
      <c r="F13" s="1079">
        <v>0</v>
      </c>
      <c r="G13" s="1079">
        <v>0</v>
      </c>
      <c r="H13" s="1079">
        <v>1916.05</v>
      </c>
      <c r="I13" s="1079">
        <v>0</v>
      </c>
      <c r="J13" s="1079">
        <v>3333.33</v>
      </c>
      <c r="K13" s="1079">
        <v>459.93</v>
      </c>
      <c r="L13" s="1079">
        <v>5480.5</v>
      </c>
      <c r="M13" s="1079">
        <v>51177.8</v>
      </c>
      <c r="N13" s="1079">
        <v>119544.48000000001</v>
      </c>
      <c r="O13" s="421"/>
      <c r="P13" s="455"/>
    </row>
    <row r="14" spans="1:18" ht="15" customHeight="1">
      <c r="A14" s="229" t="s">
        <v>509</v>
      </c>
      <c r="B14" s="1079">
        <v>1548903.85</v>
      </c>
      <c r="C14" s="1079">
        <v>1752433.92</v>
      </c>
      <c r="D14" s="1079">
        <v>2079038.8599999999</v>
      </c>
      <c r="E14" s="1079">
        <v>1942516.05</v>
      </c>
      <c r="F14" s="1079">
        <v>2217122.04</v>
      </c>
      <c r="G14" s="1079">
        <v>2337265.36</v>
      </c>
      <c r="H14" s="1079">
        <v>1644474.79</v>
      </c>
      <c r="I14" s="1079">
        <v>1745993.1800000002</v>
      </c>
      <c r="J14" s="1079">
        <v>1652952.27</v>
      </c>
      <c r="K14" s="1079">
        <v>2018892.07</v>
      </c>
      <c r="L14" s="1079">
        <v>2227974.38</v>
      </c>
      <c r="M14" s="1079">
        <v>1978921.92</v>
      </c>
      <c r="N14" s="1079">
        <v>23146488.689999998</v>
      </c>
      <c r="O14" s="421"/>
      <c r="P14" s="455"/>
    </row>
    <row r="15" spans="1:18" ht="15" customHeight="1">
      <c r="A15" s="229" t="s">
        <v>510</v>
      </c>
      <c r="B15" s="1079">
        <v>476565.43</v>
      </c>
      <c r="C15" s="1079">
        <v>406152.18000000005</v>
      </c>
      <c r="D15" s="1079">
        <v>552457.38</v>
      </c>
      <c r="E15" s="1079">
        <v>690961.82000000007</v>
      </c>
      <c r="F15" s="1079">
        <v>429779.00999999995</v>
      </c>
      <c r="G15" s="1079">
        <v>375581.86</v>
      </c>
      <c r="H15" s="1079">
        <v>335422.07999999996</v>
      </c>
      <c r="I15" s="1079">
        <v>359918.23</v>
      </c>
      <c r="J15" s="1079">
        <v>347604.53</v>
      </c>
      <c r="K15" s="1079">
        <v>788176.63</v>
      </c>
      <c r="L15" s="1079">
        <v>308027.49</v>
      </c>
      <c r="M15" s="1079">
        <v>429131.07</v>
      </c>
      <c r="N15" s="1079">
        <v>5499777.7100000009</v>
      </c>
      <c r="O15" s="421"/>
      <c r="P15" s="455"/>
    </row>
    <row r="16" spans="1:18" ht="15" customHeight="1">
      <c r="A16" s="229" t="s">
        <v>511</v>
      </c>
      <c r="B16" s="1079">
        <v>363185.94</v>
      </c>
      <c r="C16" s="1079">
        <v>337571.71</v>
      </c>
      <c r="D16" s="1079">
        <v>247426.54</v>
      </c>
      <c r="E16" s="1079">
        <v>277867.15000000002</v>
      </c>
      <c r="F16" s="1079">
        <v>294164.12</v>
      </c>
      <c r="G16" s="1079">
        <v>327372.64</v>
      </c>
      <c r="H16" s="1079">
        <v>475262.5</v>
      </c>
      <c r="I16" s="1079">
        <v>691191.66999999993</v>
      </c>
      <c r="J16" s="1079">
        <v>422532.78</v>
      </c>
      <c r="K16" s="1079">
        <v>485989.58</v>
      </c>
      <c r="L16" s="1079">
        <v>480490.02999999997</v>
      </c>
      <c r="M16" s="1079">
        <v>283233.40999999997</v>
      </c>
      <c r="N16" s="1079">
        <v>4686288.07</v>
      </c>
      <c r="O16" s="421"/>
      <c r="P16" s="455"/>
    </row>
    <row r="17" spans="1:26" ht="15" customHeight="1">
      <c r="A17" s="228" t="s">
        <v>288</v>
      </c>
      <c r="B17" s="1077">
        <v>91933293.24000001</v>
      </c>
      <c r="C17" s="1077">
        <v>91681707.859999999</v>
      </c>
      <c r="D17" s="1077">
        <v>84998533.729999989</v>
      </c>
      <c r="E17" s="1077">
        <v>238607734.36999997</v>
      </c>
      <c r="F17" s="1077">
        <v>97662692.559999987</v>
      </c>
      <c r="G17" s="1077">
        <v>87406437.629999995</v>
      </c>
      <c r="H17" s="1077">
        <v>104815085.12000002</v>
      </c>
      <c r="I17" s="1077">
        <v>90635562.870000005</v>
      </c>
      <c r="J17" s="1077">
        <v>91016997.359999999</v>
      </c>
      <c r="K17" s="1077">
        <v>86435614.270000011</v>
      </c>
      <c r="L17" s="1077">
        <v>86320977.75</v>
      </c>
      <c r="M17" s="1077">
        <v>87210738.920000002</v>
      </c>
      <c r="N17" s="1077">
        <v>1238725375.6800001</v>
      </c>
      <c r="O17" s="421"/>
      <c r="P17" s="392"/>
      <c r="Q17" s="258"/>
    </row>
    <row r="18" spans="1:26" ht="15" customHeight="1">
      <c r="A18" s="229" t="s">
        <v>512</v>
      </c>
      <c r="B18" s="1079">
        <v>91919993.560000002</v>
      </c>
      <c r="C18" s="1079">
        <v>91666809.090000004</v>
      </c>
      <c r="D18" s="1079">
        <v>84972057.370000005</v>
      </c>
      <c r="E18" s="1079">
        <v>238578362.66</v>
      </c>
      <c r="F18" s="1079">
        <v>97646885.349999994</v>
      </c>
      <c r="G18" s="1079">
        <v>86946076.00999999</v>
      </c>
      <c r="H18" s="1079">
        <v>104779841.86</v>
      </c>
      <c r="I18" s="1079">
        <v>87440021.840000004</v>
      </c>
      <c r="J18" s="1079">
        <v>90656336.859999999</v>
      </c>
      <c r="K18" s="1079">
        <v>86406802.379999995</v>
      </c>
      <c r="L18" s="1079">
        <v>85958573.310000002</v>
      </c>
      <c r="M18" s="1079">
        <v>87193698.870000005</v>
      </c>
      <c r="N18" s="1079">
        <v>1234165459.1599998</v>
      </c>
      <c r="O18" s="421"/>
      <c r="P18" s="421"/>
      <c r="Q18" s="421"/>
      <c r="S18" s="421"/>
      <c r="T18" s="421"/>
      <c r="U18" s="421"/>
      <c r="V18" s="421"/>
      <c r="W18" s="421"/>
      <c r="X18" s="421"/>
      <c r="Y18" s="421"/>
      <c r="Z18" s="421"/>
    </row>
    <row r="19" spans="1:26" ht="1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21"/>
      <c r="P19" s="455"/>
    </row>
    <row r="20" spans="1:26" ht="1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21"/>
      <c r="P20" s="455"/>
    </row>
    <row r="21" spans="1:26" ht="15" customHeight="1">
      <c r="A21" s="229" t="s">
        <v>515</v>
      </c>
      <c r="B21" s="1079">
        <v>13299.68</v>
      </c>
      <c r="C21" s="1079">
        <v>14804.37</v>
      </c>
      <c r="D21" s="1079">
        <v>13520.52</v>
      </c>
      <c r="E21" s="1079">
        <v>14772.78</v>
      </c>
      <c r="F21" s="1079">
        <v>15807.21</v>
      </c>
      <c r="G21" s="1079">
        <v>27473.62</v>
      </c>
      <c r="H21" s="1079">
        <v>26119.4</v>
      </c>
      <c r="I21" s="1079">
        <v>1968121.03</v>
      </c>
      <c r="J21" s="1079">
        <v>360660.5</v>
      </c>
      <c r="K21" s="1079">
        <v>26972.17</v>
      </c>
      <c r="L21" s="1079">
        <v>352541.88</v>
      </c>
      <c r="M21" s="1079">
        <v>17040.05</v>
      </c>
      <c r="N21" s="1079">
        <v>2851133.21</v>
      </c>
      <c r="O21" s="421"/>
      <c r="P21" s="455"/>
    </row>
    <row r="22" spans="1:26" ht="15" customHeight="1">
      <c r="A22" s="229" t="s">
        <v>516</v>
      </c>
      <c r="B22" s="1079">
        <v>0</v>
      </c>
      <c r="C22" s="1079">
        <v>0</v>
      </c>
      <c r="D22" s="1079">
        <v>0</v>
      </c>
      <c r="E22" s="1079">
        <v>0</v>
      </c>
      <c r="F22" s="1079">
        <v>0</v>
      </c>
      <c r="G22" s="1079">
        <v>0</v>
      </c>
      <c r="H22" s="1079">
        <v>0</v>
      </c>
      <c r="I22" s="1079">
        <v>0</v>
      </c>
      <c r="J22" s="1079">
        <v>0</v>
      </c>
      <c r="K22" s="1079">
        <v>0</v>
      </c>
      <c r="L22" s="1079">
        <v>0</v>
      </c>
      <c r="M22" s="1079">
        <v>0</v>
      </c>
      <c r="N22" s="1079">
        <v>0</v>
      </c>
      <c r="O22" s="456"/>
      <c r="P22" s="455"/>
    </row>
    <row r="23" spans="1:26" ht="15" customHeight="1">
      <c r="A23" s="229" t="s">
        <v>517</v>
      </c>
      <c r="B23" s="1079">
        <v>0</v>
      </c>
      <c r="C23" s="1079">
        <v>0</v>
      </c>
      <c r="D23" s="1079">
        <v>0</v>
      </c>
      <c r="E23" s="1079">
        <v>0</v>
      </c>
      <c r="F23" s="1079">
        <v>0</v>
      </c>
      <c r="G23" s="1079">
        <v>0</v>
      </c>
      <c r="H23" s="1079">
        <v>0</v>
      </c>
      <c r="I23" s="1079">
        <v>0</v>
      </c>
      <c r="J23" s="1079">
        <v>0</v>
      </c>
      <c r="K23" s="1079">
        <v>0</v>
      </c>
      <c r="L23" s="1079">
        <v>0</v>
      </c>
      <c r="M23" s="1079">
        <v>0</v>
      </c>
      <c r="N23" s="1079">
        <v>0</v>
      </c>
      <c r="O23" s="456"/>
      <c r="P23" s="455"/>
    </row>
    <row r="24" spans="1:26" ht="15" customHeight="1">
      <c r="A24" s="229" t="s">
        <v>518</v>
      </c>
      <c r="B24" s="1079">
        <v>0</v>
      </c>
      <c r="C24" s="1079">
        <v>47.2</v>
      </c>
      <c r="D24" s="1079">
        <v>7077.92</v>
      </c>
      <c r="E24" s="1079">
        <v>4336.9699999999993</v>
      </c>
      <c r="F24" s="1079">
        <v>0</v>
      </c>
      <c r="G24" s="1079">
        <v>0</v>
      </c>
      <c r="H24" s="1079">
        <v>8905.68</v>
      </c>
      <c r="I24" s="1079">
        <v>0</v>
      </c>
      <c r="J24" s="1079">
        <v>0</v>
      </c>
      <c r="K24" s="1079">
        <v>919.86</v>
      </c>
      <c r="L24" s="1079">
        <v>924.28</v>
      </c>
      <c r="M24" s="1079">
        <v>0</v>
      </c>
      <c r="N24" s="1079">
        <v>22211.91</v>
      </c>
      <c r="O24" s="456"/>
      <c r="P24" s="455"/>
    </row>
    <row r="25" spans="1:26" ht="15" customHeight="1">
      <c r="A25" s="229" t="s">
        <v>519</v>
      </c>
      <c r="B25" s="1079">
        <v>0</v>
      </c>
      <c r="C25" s="1079">
        <v>23.6</v>
      </c>
      <c r="D25" s="1079">
        <v>2938.96</v>
      </c>
      <c r="E25" s="1079">
        <v>9380.98</v>
      </c>
      <c r="F25" s="1079">
        <v>0</v>
      </c>
      <c r="G25" s="1079">
        <v>432888</v>
      </c>
      <c r="H25" s="1079">
        <v>109.09</v>
      </c>
      <c r="I25" s="1079">
        <v>1227420</v>
      </c>
      <c r="J25" s="1079">
        <v>0</v>
      </c>
      <c r="K25" s="1079">
        <v>459.93</v>
      </c>
      <c r="L25" s="1079">
        <v>8476.14</v>
      </c>
      <c r="M25" s="1079">
        <v>0</v>
      </c>
      <c r="N25" s="1079">
        <v>1681696.6999999997</v>
      </c>
      <c r="O25" s="456"/>
      <c r="P25" s="455"/>
    </row>
    <row r="26" spans="1:26" ht="15" customHeight="1">
      <c r="A26" s="229" t="s">
        <v>520</v>
      </c>
      <c r="B26" s="1079">
        <v>0</v>
      </c>
      <c r="C26" s="1079">
        <v>23.6</v>
      </c>
      <c r="D26" s="1079">
        <v>2938.96</v>
      </c>
      <c r="E26" s="1079">
        <v>880.98</v>
      </c>
      <c r="F26" s="1079">
        <v>0</v>
      </c>
      <c r="G26" s="1079">
        <v>0</v>
      </c>
      <c r="H26" s="1079">
        <v>109.09</v>
      </c>
      <c r="I26" s="1079">
        <v>0</v>
      </c>
      <c r="J26" s="1079">
        <v>0</v>
      </c>
      <c r="K26" s="1079">
        <v>459.93</v>
      </c>
      <c r="L26" s="1079">
        <v>462.14</v>
      </c>
      <c r="M26" s="1079">
        <v>0</v>
      </c>
      <c r="N26" s="1079">
        <v>4874.7000000000007</v>
      </c>
      <c r="O26" s="456"/>
      <c r="P26" s="455"/>
    </row>
    <row r="27" spans="1:26" ht="15" customHeight="1">
      <c r="A27" s="228" t="s">
        <v>287</v>
      </c>
      <c r="B27" s="1077">
        <v>21577013.32</v>
      </c>
      <c r="C27" s="1077">
        <v>12391117.110000001</v>
      </c>
      <c r="D27" s="1077">
        <v>13716795.029999999</v>
      </c>
      <c r="E27" s="1077">
        <v>18256258.420000002</v>
      </c>
      <c r="F27" s="1077">
        <v>17055692.530000001</v>
      </c>
      <c r="G27" s="1077">
        <v>26935496.869999997</v>
      </c>
      <c r="H27" s="1077">
        <v>23128961.640000001</v>
      </c>
      <c r="I27" s="1077">
        <v>14824330.32</v>
      </c>
      <c r="J27" s="1077">
        <v>14966995.91</v>
      </c>
      <c r="K27" s="1077">
        <v>17490443.560000002</v>
      </c>
      <c r="L27" s="1077">
        <v>27389035.279999997</v>
      </c>
      <c r="M27" s="1077">
        <v>12773117.609999999</v>
      </c>
      <c r="N27" s="1077">
        <v>220505257.60000002</v>
      </c>
      <c r="O27" s="456"/>
      <c r="P27" s="455"/>
    </row>
    <row r="28" spans="1:26" ht="15" customHeight="1">
      <c r="A28" s="229" t="s">
        <v>521</v>
      </c>
      <c r="B28" s="1079">
        <v>469077.82</v>
      </c>
      <c r="C28" s="1079">
        <v>1241812.29</v>
      </c>
      <c r="D28" s="1079">
        <v>3022169.4299999997</v>
      </c>
      <c r="E28" s="1079">
        <v>1640957.53</v>
      </c>
      <c r="F28" s="1079">
        <v>424018.13</v>
      </c>
      <c r="G28" s="1079">
        <v>14184941.439999999</v>
      </c>
      <c r="H28" s="1079">
        <v>7934018.29</v>
      </c>
      <c r="I28" s="1079">
        <v>700556.72</v>
      </c>
      <c r="J28" s="1079">
        <v>2776421.62</v>
      </c>
      <c r="K28" s="1079">
        <v>5064687.41</v>
      </c>
      <c r="L28" s="1079">
        <v>14699436.879999999</v>
      </c>
      <c r="M28" s="1079">
        <v>1085305.6299999999</v>
      </c>
      <c r="N28" s="1079">
        <v>53243403.190000005</v>
      </c>
      <c r="O28" s="421"/>
      <c r="P28" s="455"/>
    </row>
    <row r="29" spans="1:26" ht="15" customHeight="1">
      <c r="A29" s="229" t="s">
        <v>522</v>
      </c>
      <c r="B29" s="1079">
        <v>2490019.9700000002</v>
      </c>
      <c r="C29" s="1079">
        <v>18612.87</v>
      </c>
      <c r="D29" s="1079">
        <v>28177.53</v>
      </c>
      <c r="E29" s="1079">
        <v>23538.1</v>
      </c>
      <c r="F29" s="1079">
        <v>28558.99</v>
      </c>
      <c r="G29" s="1079">
        <v>28846.33</v>
      </c>
      <c r="H29" s="1079">
        <v>34333.980000000003</v>
      </c>
      <c r="I29" s="1079">
        <v>24916.38</v>
      </c>
      <c r="J29" s="1079">
        <v>39467.72</v>
      </c>
      <c r="K29" s="1079">
        <v>39867.919999999998</v>
      </c>
      <c r="L29" s="1079">
        <v>39398.07</v>
      </c>
      <c r="M29" s="1079">
        <v>38645.51</v>
      </c>
      <c r="N29" s="1079">
        <v>2834383.37</v>
      </c>
      <c r="O29" s="421"/>
      <c r="P29" s="455"/>
    </row>
    <row r="30" spans="1:26" ht="15" customHeight="1">
      <c r="A30" s="229" t="s">
        <v>523</v>
      </c>
      <c r="B30" s="1079">
        <v>2700113.5100000002</v>
      </c>
      <c r="C30" s="1079">
        <v>672317.25</v>
      </c>
      <c r="D30" s="1079">
        <v>714524.48</v>
      </c>
      <c r="E30" s="1079">
        <v>604038.62</v>
      </c>
      <c r="F30" s="1079">
        <v>1696143.8399999999</v>
      </c>
      <c r="G30" s="1079">
        <v>813414.29</v>
      </c>
      <c r="H30" s="1079">
        <v>1003927.1</v>
      </c>
      <c r="I30" s="1079">
        <v>1332968.57</v>
      </c>
      <c r="J30" s="1079">
        <v>644311.17000000004</v>
      </c>
      <c r="K30" s="1079">
        <v>705419.71</v>
      </c>
      <c r="L30" s="1079">
        <v>953682.51</v>
      </c>
      <c r="M30" s="1079">
        <v>988298.97</v>
      </c>
      <c r="N30" s="1079">
        <v>12829160.02</v>
      </c>
      <c r="O30" s="421"/>
      <c r="P30" s="455"/>
    </row>
    <row r="31" spans="1:26" ht="15" customHeight="1">
      <c r="A31" s="229" t="s">
        <v>524</v>
      </c>
      <c r="B31" s="1079">
        <v>650319.82999999996</v>
      </c>
      <c r="C31" s="1079">
        <v>564750.89999999991</v>
      </c>
      <c r="D31" s="1079">
        <v>553010.04</v>
      </c>
      <c r="E31" s="1079">
        <v>518851.46</v>
      </c>
      <c r="F31" s="1079">
        <v>588128.06999999995</v>
      </c>
      <c r="G31" s="1079">
        <v>740679.05</v>
      </c>
      <c r="H31" s="1079">
        <v>679103.42999999993</v>
      </c>
      <c r="I31" s="1079">
        <v>750124.99</v>
      </c>
      <c r="J31" s="1079">
        <v>685315.27</v>
      </c>
      <c r="K31" s="1079">
        <v>588653.46</v>
      </c>
      <c r="L31" s="1079">
        <v>926689.21</v>
      </c>
      <c r="M31" s="1079">
        <v>753118.10000000009</v>
      </c>
      <c r="N31" s="1079">
        <v>7998743.8099999987</v>
      </c>
      <c r="O31" s="421"/>
      <c r="P31" s="455"/>
    </row>
    <row r="32" spans="1:26" ht="15" customHeight="1">
      <c r="A32" s="229" t="s">
        <v>525</v>
      </c>
      <c r="B32" s="1079">
        <v>2316046</v>
      </c>
      <c r="C32" s="1079">
        <v>2388832</v>
      </c>
      <c r="D32" s="1079">
        <v>1808824</v>
      </c>
      <c r="E32" s="1079">
        <v>3234052</v>
      </c>
      <c r="F32" s="1079">
        <v>2506704</v>
      </c>
      <c r="G32" s="1079">
        <v>2506704</v>
      </c>
      <c r="H32" s="1079">
        <v>2442924</v>
      </c>
      <c r="I32" s="1079">
        <v>2506704</v>
      </c>
      <c r="J32" s="1079">
        <v>2506704</v>
      </c>
      <c r="K32" s="1079">
        <v>2506704</v>
      </c>
      <c r="L32" s="1079">
        <v>2506704</v>
      </c>
      <c r="M32" s="1079">
        <v>2506704</v>
      </c>
      <c r="N32" s="1079">
        <v>29737606</v>
      </c>
      <c r="O32" s="421"/>
      <c r="P32" s="455"/>
    </row>
    <row r="33" spans="1:26" ht="15" customHeight="1">
      <c r="A33" s="229" t="s">
        <v>526</v>
      </c>
      <c r="B33" s="1079">
        <v>5746580.1799999997</v>
      </c>
      <c r="C33" s="1079">
        <v>2861127.56</v>
      </c>
      <c r="D33" s="1079">
        <v>2590969.98</v>
      </c>
      <c r="E33" s="1079">
        <v>2076155.85</v>
      </c>
      <c r="F33" s="1079">
        <v>4655958.63</v>
      </c>
      <c r="G33" s="1079">
        <v>3665036.1100000003</v>
      </c>
      <c r="H33" s="1079">
        <v>3972841.38</v>
      </c>
      <c r="I33" s="1079">
        <v>2010898.07</v>
      </c>
      <c r="J33" s="1079">
        <v>1394899.29</v>
      </c>
      <c r="K33" s="1079">
        <v>2554027.33</v>
      </c>
      <c r="L33" s="1079">
        <v>2310653.3200000003</v>
      </c>
      <c r="M33" s="1079">
        <v>703989.71</v>
      </c>
      <c r="N33" s="1079">
        <v>34543137.409999996</v>
      </c>
      <c r="O33" s="421"/>
      <c r="P33" s="455"/>
    </row>
    <row r="34" spans="1:26" ht="1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21"/>
      <c r="P34" s="455"/>
    </row>
    <row r="35" spans="1:26" ht="15" customHeight="1">
      <c r="A35" s="229" t="s">
        <v>528</v>
      </c>
      <c r="B35" s="1079">
        <v>7204856.0100000007</v>
      </c>
      <c r="C35" s="1079">
        <v>4643664.24</v>
      </c>
      <c r="D35" s="1079">
        <v>4999119.57</v>
      </c>
      <c r="E35" s="1079">
        <v>10158664.860000001</v>
      </c>
      <c r="F35" s="1079">
        <v>7156180.8700000001</v>
      </c>
      <c r="G35" s="1079">
        <v>4995875.6499999994</v>
      </c>
      <c r="H35" s="1079">
        <v>7061813.46</v>
      </c>
      <c r="I35" s="1079">
        <v>7498161.5899999999</v>
      </c>
      <c r="J35" s="1079">
        <v>6919876.8399999999</v>
      </c>
      <c r="K35" s="1079">
        <v>6031083.7300000004</v>
      </c>
      <c r="L35" s="1079">
        <v>5952471.2899999991</v>
      </c>
      <c r="M35" s="1079">
        <v>6697055.6899999995</v>
      </c>
      <c r="N35" s="1079">
        <v>79318823.800000012</v>
      </c>
      <c r="O35" s="421"/>
      <c r="P35" s="455"/>
    </row>
    <row r="36" spans="1:26" ht="15" customHeight="1">
      <c r="A36" s="228" t="s">
        <v>285</v>
      </c>
      <c r="B36" s="1077">
        <v>3985678.0199999996</v>
      </c>
      <c r="C36" s="1077">
        <v>3045178.1799999997</v>
      </c>
      <c r="D36" s="1077">
        <v>3566099.1900000004</v>
      </c>
      <c r="E36" s="1077">
        <v>5173729.830000001</v>
      </c>
      <c r="F36" s="1077">
        <v>5296352.33</v>
      </c>
      <c r="G36" s="1077">
        <v>4702805.91</v>
      </c>
      <c r="H36" s="1077">
        <v>4271335.3999999994</v>
      </c>
      <c r="I36" s="1077">
        <v>7308386.5</v>
      </c>
      <c r="J36" s="1077">
        <v>4906706.76</v>
      </c>
      <c r="K36" s="1077">
        <v>5546047.2000000002</v>
      </c>
      <c r="L36" s="1077">
        <v>5838901.0700000003</v>
      </c>
      <c r="M36" s="1077">
        <v>6492177.9100000001</v>
      </c>
      <c r="N36" s="1077">
        <v>60133398.299999997</v>
      </c>
      <c r="O36" s="421"/>
      <c r="P36" s="455"/>
    </row>
    <row r="37" spans="1:26" s="226" customFormat="1" ht="15" customHeight="1">
      <c r="A37" s="228" t="s">
        <v>184</v>
      </c>
      <c r="B37" s="1077">
        <v>42320005.949999996</v>
      </c>
      <c r="C37" s="1077">
        <v>54242634.199999996</v>
      </c>
      <c r="D37" s="1077">
        <v>85637062.900000006</v>
      </c>
      <c r="E37" s="1077">
        <v>83959496.739999995</v>
      </c>
      <c r="F37" s="1077">
        <v>51381283.109999999</v>
      </c>
      <c r="G37" s="1077">
        <v>47671157.920000002</v>
      </c>
      <c r="H37" s="1077">
        <v>45758962.25</v>
      </c>
      <c r="I37" s="1077">
        <v>49660964.040000007</v>
      </c>
      <c r="J37" s="1077">
        <v>85923522.340000004</v>
      </c>
      <c r="K37" s="1077">
        <v>91671803.590000004</v>
      </c>
      <c r="L37" s="1077">
        <v>38732461.729999997</v>
      </c>
      <c r="M37" s="1077">
        <v>44376500.469999991</v>
      </c>
      <c r="N37" s="1077">
        <v>721335855.24000013</v>
      </c>
      <c r="O37" s="427"/>
      <c r="P37" s="457"/>
      <c r="R37" s="458"/>
    </row>
    <row r="38" spans="1:26" ht="15" customHeight="1">
      <c r="A38" s="229" t="s">
        <v>529</v>
      </c>
      <c r="B38" s="1079">
        <v>22473330.699999999</v>
      </c>
      <c r="C38" s="1079">
        <v>27947108.09</v>
      </c>
      <c r="D38" s="1079">
        <v>24675706.460000001</v>
      </c>
      <c r="E38" s="1079">
        <v>23350262.82</v>
      </c>
      <c r="F38" s="1079">
        <v>22648844.199999999</v>
      </c>
      <c r="G38" s="1079">
        <v>26979011.559999999</v>
      </c>
      <c r="H38" s="1079">
        <v>23825518.699999999</v>
      </c>
      <c r="I38" s="1079">
        <v>27423604.84</v>
      </c>
      <c r="J38" s="1079">
        <v>26241605.68</v>
      </c>
      <c r="K38" s="1079">
        <v>25461493.600000001</v>
      </c>
      <c r="L38" s="1079">
        <v>17356778.350000001</v>
      </c>
      <c r="M38" s="1079">
        <v>22474496.460000001</v>
      </c>
      <c r="N38" s="1079">
        <v>290857761.45999998</v>
      </c>
      <c r="O38" s="421"/>
      <c r="P38" s="455"/>
    </row>
    <row r="39" spans="1:26" ht="15" customHeight="1">
      <c r="A39" s="229" t="s">
        <v>530</v>
      </c>
      <c r="B39" s="1079">
        <v>6098370.1999999993</v>
      </c>
      <c r="C39" s="1079">
        <v>5317964.5500000007</v>
      </c>
      <c r="D39" s="1079">
        <v>4008750.58</v>
      </c>
      <c r="E39" s="1079">
        <v>41632186.82</v>
      </c>
      <c r="F39" s="1079">
        <v>7825393.459999999</v>
      </c>
      <c r="G39" s="1079">
        <v>3621144.2800000003</v>
      </c>
      <c r="H39" s="1079">
        <v>4226148</v>
      </c>
      <c r="I39" s="1079">
        <v>3029351.42</v>
      </c>
      <c r="J39" s="1079">
        <v>4662836.17</v>
      </c>
      <c r="K39" s="1079">
        <v>41224307.840000004</v>
      </c>
      <c r="L39" s="1079">
        <v>5508662.54</v>
      </c>
      <c r="M39" s="1079">
        <v>3718290.79</v>
      </c>
      <c r="N39" s="1079">
        <v>130873406.65000002</v>
      </c>
      <c r="O39" s="421"/>
      <c r="P39" s="455"/>
    </row>
    <row r="40" spans="1:26" ht="15" customHeight="1">
      <c r="A40" s="229" t="s">
        <v>531</v>
      </c>
      <c r="B40" s="1079">
        <v>2670933.9500000002</v>
      </c>
      <c r="C40" s="1079">
        <v>7630090.1799999997</v>
      </c>
      <c r="D40" s="1079">
        <v>43901871.700000003</v>
      </c>
      <c r="E40" s="1079">
        <v>6253817.46</v>
      </c>
      <c r="F40" s="1079">
        <v>5198107.71</v>
      </c>
      <c r="G40" s="1079">
        <v>2552734.9</v>
      </c>
      <c r="H40" s="1079">
        <v>4054675.84</v>
      </c>
      <c r="I40" s="1079">
        <v>7511124.5</v>
      </c>
      <c r="J40" s="1079">
        <v>38321080.959999993</v>
      </c>
      <c r="K40" s="1079">
        <v>5645485.5899999999</v>
      </c>
      <c r="L40" s="1079">
        <v>2837330.84</v>
      </c>
      <c r="M40" s="1079">
        <v>2903850.26</v>
      </c>
      <c r="N40" s="1079">
        <v>129481103.89000002</v>
      </c>
      <c r="O40" s="421"/>
      <c r="P40" s="392"/>
      <c r="Q40" s="258"/>
    </row>
    <row r="41" spans="1:26" ht="15" customHeight="1">
      <c r="A41" s="229" t="s">
        <v>532</v>
      </c>
      <c r="B41" s="1079">
        <v>2528948.65</v>
      </c>
      <c r="C41" s="1079">
        <v>3819599</v>
      </c>
      <c r="D41" s="1079">
        <v>2961293.04</v>
      </c>
      <c r="E41" s="1079">
        <v>2555971.96</v>
      </c>
      <c r="F41" s="1079">
        <v>4602808.53</v>
      </c>
      <c r="G41" s="1079">
        <v>4328823.18</v>
      </c>
      <c r="H41" s="1079">
        <v>2996265.2</v>
      </c>
      <c r="I41" s="1079">
        <v>2041172.09</v>
      </c>
      <c r="J41" s="1079">
        <v>3289687.18</v>
      </c>
      <c r="K41" s="1079">
        <v>6029183.1900000004</v>
      </c>
      <c r="L41" s="1079">
        <v>2044122.78</v>
      </c>
      <c r="M41" s="1079">
        <v>1803603.14</v>
      </c>
      <c r="N41" s="1079">
        <v>39001477.940000005</v>
      </c>
      <c r="O41" s="421"/>
      <c r="P41" s="421"/>
      <c r="Q41" s="421"/>
      <c r="S41" s="421"/>
      <c r="T41" s="421"/>
      <c r="U41" s="421"/>
      <c r="V41" s="421"/>
      <c r="W41" s="421"/>
      <c r="X41" s="421"/>
      <c r="Y41" s="421"/>
      <c r="Z41" s="421"/>
    </row>
    <row r="42" spans="1:26" ht="1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21"/>
      <c r="P42" s="455"/>
    </row>
    <row r="43" spans="1:26" ht="15" customHeight="1">
      <c r="A43" s="229" t="s">
        <v>730</v>
      </c>
      <c r="B43" s="1079">
        <v>4963966.37</v>
      </c>
      <c r="C43" s="1079">
        <v>5085253.26</v>
      </c>
      <c r="D43" s="1079">
        <v>5344867.46</v>
      </c>
      <c r="E43" s="1079">
        <v>5257704.57</v>
      </c>
      <c r="F43" s="1079">
        <v>4465515.79</v>
      </c>
      <c r="G43" s="1079">
        <v>5230414.9400000004</v>
      </c>
      <c r="H43" s="1079">
        <v>5407303.54</v>
      </c>
      <c r="I43" s="1079">
        <v>5705277.9900000002</v>
      </c>
      <c r="J43" s="1079">
        <v>5009454.22</v>
      </c>
      <c r="K43" s="1079">
        <v>5571212.1200000001</v>
      </c>
      <c r="L43" s="1079">
        <v>5929797.7800000003</v>
      </c>
      <c r="M43" s="1079">
        <v>6637325.7599999998</v>
      </c>
      <c r="N43" s="1079">
        <v>64608093.799999997</v>
      </c>
      <c r="O43" s="421"/>
      <c r="P43" s="455"/>
    </row>
    <row r="44" spans="1:26" ht="15" customHeight="1">
      <c r="A44" s="229" t="s">
        <v>535</v>
      </c>
      <c r="B44" s="1079">
        <v>587000</v>
      </c>
      <c r="C44" s="1079">
        <v>467500</v>
      </c>
      <c r="D44" s="1079">
        <v>1407426</v>
      </c>
      <c r="E44" s="1079">
        <v>461000</v>
      </c>
      <c r="F44" s="1079">
        <v>571600</v>
      </c>
      <c r="G44" s="1079">
        <v>742400</v>
      </c>
      <c r="H44" s="1079">
        <v>907500</v>
      </c>
      <c r="I44" s="1079">
        <v>425380</v>
      </c>
      <c r="J44" s="1079">
        <v>331000</v>
      </c>
      <c r="K44" s="1079">
        <v>211000</v>
      </c>
      <c r="L44" s="1079">
        <v>407540</v>
      </c>
      <c r="M44" s="1079">
        <v>604676.58000000007</v>
      </c>
      <c r="N44" s="1079">
        <v>7124022.5800000001</v>
      </c>
      <c r="O44" s="421"/>
      <c r="P44" s="455"/>
    </row>
    <row r="45" spans="1:26" ht="15" customHeight="1">
      <c r="A45" s="229" t="s">
        <v>536</v>
      </c>
      <c r="B45" s="1079">
        <v>0</v>
      </c>
      <c r="C45" s="1079">
        <v>0</v>
      </c>
      <c r="D45" s="1079">
        <v>0</v>
      </c>
      <c r="E45" s="1079">
        <v>0</v>
      </c>
      <c r="F45" s="1079">
        <v>0</v>
      </c>
      <c r="G45" s="1079">
        <v>0</v>
      </c>
      <c r="H45" s="1079">
        <v>0</v>
      </c>
      <c r="I45" s="1079">
        <v>0</v>
      </c>
      <c r="J45" s="1079">
        <v>0</v>
      </c>
      <c r="K45" s="1079">
        <v>0</v>
      </c>
      <c r="L45" s="1079">
        <v>0</v>
      </c>
      <c r="M45" s="1079">
        <v>0</v>
      </c>
      <c r="N45" s="1079">
        <v>0</v>
      </c>
      <c r="O45" s="421"/>
      <c r="P45" s="455"/>
    </row>
    <row r="46" spans="1:26" ht="15" customHeight="1">
      <c r="A46" s="229" t="s">
        <v>537</v>
      </c>
      <c r="B46" s="1079">
        <v>2997456.08</v>
      </c>
      <c r="C46" s="1079">
        <v>3975119.12</v>
      </c>
      <c r="D46" s="1079">
        <v>3337147.6599999992</v>
      </c>
      <c r="E46" s="1079">
        <v>4448553.1100000003</v>
      </c>
      <c r="F46" s="1079">
        <v>6069013.4200000009</v>
      </c>
      <c r="G46" s="1079">
        <v>4216629.0599999996</v>
      </c>
      <c r="H46" s="1079">
        <v>4341550.97</v>
      </c>
      <c r="I46" s="1079">
        <v>3525053.1999999997</v>
      </c>
      <c r="J46" s="1079">
        <v>8067858.129999999</v>
      </c>
      <c r="K46" s="1079">
        <v>7529121.25</v>
      </c>
      <c r="L46" s="1079">
        <v>4648229.4399999995</v>
      </c>
      <c r="M46" s="1079">
        <v>6234257.4799999995</v>
      </c>
      <c r="N46" s="1079">
        <v>59389988.919999994</v>
      </c>
      <c r="O46" s="421"/>
      <c r="P46" s="455"/>
    </row>
    <row r="47" spans="1:26" ht="15" customHeight="1">
      <c r="A47" s="228" t="s">
        <v>299</v>
      </c>
      <c r="B47" s="1077">
        <v>233705674.82999998</v>
      </c>
      <c r="C47" s="1077">
        <v>206266773.30999997</v>
      </c>
      <c r="D47" s="1077">
        <v>201382436.33000001</v>
      </c>
      <c r="E47" s="1077">
        <v>213882935.03999996</v>
      </c>
      <c r="F47" s="1077">
        <v>223721102.15999997</v>
      </c>
      <c r="G47" s="1077">
        <v>216189866.94000003</v>
      </c>
      <c r="H47" s="1077">
        <v>218275688.86999997</v>
      </c>
      <c r="I47" s="1077">
        <v>207706509.87</v>
      </c>
      <c r="J47" s="1077">
        <v>211215205.58000004</v>
      </c>
      <c r="K47" s="1077">
        <v>235062674.24000001</v>
      </c>
      <c r="L47" s="1077">
        <v>231025159.16</v>
      </c>
      <c r="M47" s="1077">
        <v>219502133.30000001</v>
      </c>
      <c r="N47" s="1077">
        <v>2617936159.6300001</v>
      </c>
      <c r="O47" s="421"/>
      <c r="P47" s="455"/>
    </row>
    <row r="48" spans="1:26" s="226" customFormat="1" ht="15" customHeight="1">
      <c r="A48" s="228" t="s">
        <v>300</v>
      </c>
      <c r="B48" s="1077">
        <v>135674504.68000001</v>
      </c>
      <c r="C48" s="1077">
        <v>122751189.03</v>
      </c>
      <c r="D48" s="1077">
        <v>103734164.19</v>
      </c>
      <c r="E48" s="1077">
        <v>123607914.78999999</v>
      </c>
      <c r="F48" s="1077">
        <v>134522783.88999999</v>
      </c>
      <c r="G48" s="1077">
        <v>128856440.15000001</v>
      </c>
      <c r="H48" s="1077">
        <v>124832340.3</v>
      </c>
      <c r="I48" s="1077">
        <v>114489398.94</v>
      </c>
      <c r="J48" s="1077">
        <v>129879844.60000001</v>
      </c>
      <c r="K48" s="1077">
        <v>127981995.58</v>
      </c>
      <c r="L48" s="1077">
        <v>120488926.95</v>
      </c>
      <c r="M48" s="1077">
        <v>117054236.47</v>
      </c>
      <c r="N48" s="1077">
        <v>1483873739.5699997</v>
      </c>
      <c r="O48" s="427"/>
      <c r="P48" s="457"/>
      <c r="R48" s="458"/>
    </row>
    <row r="49" spans="1:18" ht="15" customHeight="1">
      <c r="A49" s="229" t="s">
        <v>538</v>
      </c>
      <c r="B49" s="1079">
        <v>135674504.68000001</v>
      </c>
      <c r="C49" s="1079">
        <v>122751189.03</v>
      </c>
      <c r="D49" s="1079">
        <v>103734164.19</v>
      </c>
      <c r="E49" s="1079">
        <v>123607914.78999999</v>
      </c>
      <c r="F49" s="1079">
        <v>134522783.88999999</v>
      </c>
      <c r="G49" s="1079">
        <v>128856440.15000001</v>
      </c>
      <c r="H49" s="1079">
        <v>124832340.3</v>
      </c>
      <c r="I49" s="1079">
        <v>114489398.94</v>
      </c>
      <c r="J49" s="1079">
        <v>129879844.60000001</v>
      </c>
      <c r="K49" s="1079">
        <v>127981995.58</v>
      </c>
      <c r="L49" s="1079">
        <v>120488926.95</v>
      </c>
      <c r="M49" s="1079">
        <v>117054236.47</v>
      </c>
      <c r="N49" s="1079">
        <v>1483873739.5699997</v>
      </c>
      <c r="O49" s="421"/>
      <c r="P49" s="455"/>
    </row>
    <row r="50" spans="1:18" s="226" customFormat="1" ht="15" customHeight="1">
      <c r="A50" s="228" t="s">
        <v>290</v>
      </c>
      <c r="B50" s="1077">
        <v>972924.23</v>
      </c>
      <c r="C50" s="1077">
        <v>900096.63000000012</v>
      </c>
      <c r="D50" s="1077">
        <v>845053.38000000012</v>
      </c>
      <c r="E50" s="1077">
        <v>908753.69000000006</v>
      </c>
      <c r="F50" s="1077">
        <v>956165.76</v>
      </c>
      <c r="G50" s="1077">
        <v>933863.76</v>
      </c>
      <c r="H50" s="1077">
        <v>883617.08000000007</v>
      </c>
      <c r="I50" s="1077">
        <v>919430.79999999993</v>
      </c>
      <c r="J50" s="1077">
        <v>913218.29</v>
      </c>
      <c r="K50" s="1077">
        <v>3888481.55</v>
      </c>
      <c r="L50" s="1077">
        <v>3832249.52</v>
      </c>
      <c r="M50" s="1077">
        <v>841691.77999999991</v>
      </c>
      <c r="N50" s="1077">
        <v>16795546.469999999</v>
      </c>
      <c r="O50" s="427"/>
      <c r="P50" s="457"/>
      <c r="R50" s="458"/>
    </row>
    <row r="51" spans="1:18" ht="1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21"/>
      <c r="P51" s="455"/>
    </row>
    <row r="52" spans="1:18" s="226" customFormat="1"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427"/>
      <c r="P52" s="457"/>
      <c r="R52" s="458"/>
    </row>
    <row r="53" spans="1:18" ht="1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421"/>
      <c r="P53" s="455"/>
    </row>
    <row r="54" spans="1:18" ht="1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421"/>
      <c r="P54" s="455"/>
    </row>
    <row r="55" spans="1:18" ht="18"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421"/>
      <c r="P55" s="392"/>
    </row>
    <row r="56" spans="1:18" ht="15" customHeight="1">
      <c r="A56" s="229" t="s">
        <v>544</v>
      </c>
      <c r="B56" s="1079">
        <v>959682.88</v>
      </c>
      <c r="C56" s="1079">
        <v>898441.46000000008</v>
      </c>
      <c r="D56" s="1079">
        <v>843398.22000000009</v>
      </c>
      <c r="E56" s="1079">
        <v>908753.69000000006</v>
      </c>
      <c r="F56" s="1079">
        <v>956165.76</v>
      </c>
      <c r="G56" s="1079">
        <v>933863.76</v>
      </c>
      <c r="H56" s="1079">
        <v>883617.08000000007</v>
      </c>
      <c r="I56" s="1079">
        <v>919430.79999999993</v>
      </c>
      <c r="J56" s="1079">
        <v>913218.29</v>
      </c>
      <c r="K56" s="1079">
        <v>3888481.55</v>
      </c>
      <c r="L56" s="1079">
        <v>3832249.52</v>
      </c>
      <c r="M56" s="1079">
        <v>841691.77999999991</v>
      </c>
      <c r="N56" s="1079">
        <v>16778994.789999999</v>
      </c>
    </row>
    <row r="57" spans="1:18" ht="15" customHeight="1">
      <c r="A57" s="229" t="s">
        <v>545</v>
      </c>
      <c r="B57" s="1079">
        <v>13241.35</v>
      </c>
      <c r="C57" s="1079">
        <v>1655.17</v>
      </c>
      <c r="D57" s="1079">
        <v>1655.16</v>
      </c>
      <c r="E57" s="1079">
        <v>0</v>
      </c>
      <c r="F57" s="1079">
        <v>0</v>
      </c>
      <c r="G57" s="1079">
        <v>0</v>
      </c>
      <c r="H57" s="1079">
        <v>0</v>
      </c>
      <c r="I57" s="1079">
        <v>0</v>
      </c>
      <c r="J57" s="1079">
        <v>0</v>
      </c>
      <c r="K57" s="1079">
        <v>0</v>
      </c>
      <c r="L57" s="1079">
        <v>0</v>
      </c>
      <c r="M57" s="1079">
        <v>0</v>
      </c>
      <c r="N57" s="1079">
        <v>16551.68</v>
      </c>
      <c r="P57" s="258"/>
    </row>
    <row r="58" spans="1:18" ht="15" customHeight="1">
      <c r="A58" s="229" t="s">
        <v>528</v>
      </c>
      <c r="B58" s="1079">
        <v>0</v>
      </c>
      <c r="C58" s="1079">
        <v>0</v>
      </c>
      <c r="D58" s="1079">
        <v>0</v>
      </c>
      <c r="E58" s="1079">
        <v>0</v>
      </c>
      <c r="F58" s="1079">
        <v>0</v>
      </c>
      <c r="G58" s="1079">
        <v>0</v>
      </c>
      <c r="H58" s="1079">
        <v>0</v>
      </c>
      <c r="I58" s="1079">
        <v>0</v>
      </c>
      <c r="J58" s="1079">
        <v>0</v>
      </c>
      <c r="K58" s="1079">
        <v>0</v>
      </c>
      <c r="L58" s="1079">
        <v>0</v>
      </c>
      <c r="M58" s="1079">
        <v>0</v>
      </c>
      <c r="N58" s="1079">
        <v>0</v>
      </c>
    </row>
    <row r="59" spans="1:18">
      <c r="A59" s="228" t="s">
        <v>4</v>
      </c>
      <c r="B59" s="1077">
        <v>93959379.189999998</v>
      </c>
      <c r="C59" s="1077">
        <v>79138049.420000002</v>
      </c>
      <c r="D59" s="1077">
        <v>93018952.900000006</v>
      </c>
      <c r="E59" s="1077">
        <v>86583963.189999983</v>
      </c>
      <c r="F59" s="1077">
        <v>85064702.5</v>
      </c>
      <c r="G59" s="1077">
        <v>83326484.160000011</v>
      </c>
      <c r="H59" s="1077">
        <v>88673044.269999996</v>
      </c>
      <c r="I59" s="1077">
        <v>89232435.609999999</v>
      </c>
      <c r="J59" s="1077">
        <v>76844720.200000003</v>
      </c>
      <c r="K59" s="1077">
        <v>99101801.549999997</v>
      </c>
      <c r="L59" s="1077">
        <v>100997111.81</v>
      </c>
      <c r="M59" s="1077">
        <v>96980307.150000006</v>
      </c>
      <c r="N59" s="1077">
        <v>1072920951.9499999</v>
      </c>
      <c r="P59" s="258"/>
    </row>
    <row r="60" spans="1:18">
      <c r="A60" s="229" t="s">
        <v>546</v>
      </c>
      <c r="B60" s="1079">
        <v>81754231.769999996</v>
      </c>
      <c r="C60" s="1079">
        <v>69606401.420000002</v>
      </c>
      <c r="D60" s="1079">
        <v>82351735.450000003</v>
      </c>
      <c r="E60" s="1079">
        <v>76388460.229999989</v>
      </c>
      <c r="F60" s="1079">
        <v>74932458.879999995</v>
      </c>
      <c r="G60" s="1079">
        <v>73457793.24000001</v>
      </c>
      <c r="H60" s="1079">
        <v>78732267.420000002</v>
      </c>
      <c r="I60" s="1079">
        <v>79397994.060000002</v>
      </c>
      <c r="J60" s="1079">
        <v>67337265.760000005</v>
      </c>
      <c r="K60" s="1079">
        <v>90077553.530000001</v>
      </c>
      <c r="L60" s="1079">
        <v>90072310.689999998</v>
      </c>
      <c r="M60" s="1079">
        <v>86514526.620000005</v>
      </c>
      <c r="N60" s="1079">
        <v>950622999.07000005</v>
      </c>
    </row>
    <row r="61" spans="1:18">
      <c r="A61" s="229" t="s">
        <v>547</v>
      </c>
      <c r="B61" s="1079">
        <v>2295700</v>
      </c>
      <c r="C61" s="1079">
        <v>2078800</v>
      </c>
      <c r="D61" s="1079">
        <v>3017500</v>
      </c>
      <c r="E61" s="1079">
        <v>2586600</v>
      </c>
      <c r="F61" s="1079">
        <v>2607700</v>
      </c>
      <c r="G61" s="1079">
        <v>2242500</v>
      </c>
      <c r="H61" s="1079">
        <v>2386300</v>
      </c>
      <c r="I61" s="1079">
        <v>2273800</v>
      </c>
      <c r="J61" s="1079">
        <v>1916500</v>
      </c>
      <c r="K61" s="1079">
        <v>2593600</v>
      </c>
      <c r="L61" s="1079">
        <v>2385600</v>
      </c>
      <c r="M61" s="1079">
        <v>2904900</v>
      </c>
      <c r="N61" s="1079">
        <v>29289500</v>
      </c>
    </row>
    <row r="62" spans="1:18">
      <c r="A62" s="229" t="s">
        <v>562</v>
      </c>
      <c r="B62" s="1079">
        <v>0</v>
      </c>
      <c r="C62" s="1079">
        <v>0</v>
      </c>
      <c r="D62" s="1079">
        <v>0</v>
      </c>
      <c r="E62" s="1079">
        <v>0</v>
      </c>
      <c r="F62" s="1079">
        <v>0</v>
      </c>
      <c r="G62" s="1079">
        <v>0</v>
      </c>
      <c r="H62" s="1079">
        <v>0</v>
      </c>
      <c r="I62" s="1079">
        <v>0</v>
      </c>
      <c r="J62" s="1079">
        <v>0</v>
      </c>
      <c r="K62" s="1079">
        <v>0</v>
      </c>
      <c r="L62" s="1079">
        <v>0</v>
      </c>
      <c r="M62" s="1079">
        <v>0</v>
      </c>
      <c r="N62" s="1079">
        <v>0</v>
      </c>
    </row>
    <row r="63" spans="1:18">
      <c r="A63" s="229" t="s">
        <v>548</v>
      </c>
      <c r="B63" s="1079">
        <v>9909447.4200000018</v>
      </c>
      <c r="C63" s="1079">
        <v>7452831.7599999998</v>
      </c>
      <c r="D63" s="1079">
        <v>7649717.4500000011</v>
      </c>
      <c r="E63" s="1079">
        <v>7608902.96</v>
      </c>
      <c r="F63" s="1079">
        <v>7524543.6199999992</v>
      </c>
      <c r="G63" s="1079">
        <v>7626190.9199999999</v>
      </c>
      <c r="H63" s="1079">
        <v>7554476.8499999996</v>
      </c>
      <c r="I63" s="1079">
        <v>7560641.5500000007</v>
      </c>
      <c r="J63" s="1079">
        <v>7590954.4399999995</v>
      </c>
      <c r="K63" s="1079">
        <v>6430618.0199999996</v>
      </c>
      <c r="L63" s="1079">
        <v>8539201.120000001</v>
      </c>
      <c r="M63" s="1079">
        <v>7560880.5300000003</v>
      </c>
      <c r="N63" s="1079">
        <v>93008406.640000001</v>
      </c>
    </row>
    <row r="64" spans="1:18">
      <c r="A64" s="229" t="s">
        <v>549</v>
      </c>
      <c r="B64" s="1079">
        <v>0</v>
      </c>
      <c r="C64" s="1079">
        <v>16.239999999999998</v>
      </c>
      <c r="D64" s="1079">
        <v>0</v>
      </c>
      <c r="E64" s="1079">
        <v>0</v>
      </c>
      <c r="F64" s="1079">
        <v>0</v>
      </c>
      <c r="G64" s="1079">
        <v>0</v>
      </c>
      <c r="H64" s="1079">
        <v>0</v>
      </c>
      <c r="I64" s="1079">
        <v>0</v>
      </c>
      <c r="J64" s="1079">
        <v>0</v>
      </c>
      <c r="K64" s="1079">
        <v>30</v>
      </c>
      <c r="L64" s="1079">
        <v>0</v>
      </c>
      <c r="M64" s="1079">
        <v>0</v>
      </c>
      <c r="N64" s="1079">
        <v>46.239999999999995</v>
      </c>
    </row>
    <row r="65" spans="1:14">
      <c r="A65" s="228" t="s">
        <v>291</v>
      </c>
      <c r="B65" s="1077">
        <v>3098866.73</v>
      </c>
      <c r="C65" s="1079">
        <v>3477438.2300000004</v>
      </c>
      <c r="D65" s="1079">
        <v>3784265.8600000003</v>
      </c>
      <c r="E65" s="1079">
        <v>2782303.37</v>
      </c>
      <c r="F65" s="1079">
        <v>3177450.01</v>
      </c>
      <c r="G65" s="1079">
        <v>3073078.87</v>
      </c>
      <c r="H65" s="1079">
        <v>3886687.22</v>
      </c>
      <c r="I65" s="1079">
        <v>3065244.52</v>
      </c>
      <c r="J65" s="1079">
        <v>3577422.4899999998</v>
      </c>
      <c r="K65" s="1079">
        <v>4090395.56</v>
      </c>
      <c r="L65" s="1079">
        <v>5706870.8799999999</v>
      </c>
      <c r="M65" s="1079">
        <v>4625897.8999999994</v>
      </c>
      <c r="N65" s="1079">
        <v>44345921.640000001</v>
      </c>
    </row>
    <row r="66" spans="1:14">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4">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4">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4">
      <c r="A69" s="228" t="s">
        <v>293</v>
      </c>
      <c r="B69" s="1077">
        <v>7448927.7300000004</v>
      </c>
      <c r="C69" s="1077">
        <v>6457689.7400000002</v>
      </c>
      <c r="D69" s="1077">
        <v>7881842.5</v>
      </c>
      <c r="E69" s="1077">
        <v>7408523.1999999993</v>
      </c>
      <c r="F69" s="1077">
        <v>7408904.0099999998</v>
      </c>
      <c r="G69" s="1077">
        <v>7099652.5600000005</v>
      </c>
      <c r="H69" s="1077">
        <v>7475024.2199999997</v>
      </c>
      <c r="I69" s="1077">
        <v>7213200.0899999999</v>
      </c>
      <c r="J69" s="1077">
        <v>6271987.3900000006</v>
      </c>
      <c r="K69" s="1077">
        <v>7908162.3100000005</v>
      </c>
      <c r="L69" s="1077">
        <v>8231172.0099999998</v>
      </c>
      <c r="M69" s="1077">
        <v>7765154.8399999999</v>
      </c>
      <c r="N69" s="1077">
        <v>88570240.600000009</v>
      </c>
    </row>
    <row r="70" spans="1:14">
      <c r="A70" s="229" t="s">
        <v>551</v>
      </c>
      <c r="B70" s="1079">
        <v>7448927.7300000004</v>
      </c>
      <c r="C70" s="1079">
        <v>6457689.7400000002</v>
      </c>
      <c r="D70" s="1079">
        <v>7881842.5</v>
      </c>
      <c r="E70" s="1079">
        <v>7408523.1999999993</v>
      </c>
      <c r="F70" s="1079">
        <v>7408904.0099999998</v>
      </c>
      <c r="G70" s="1079">
        <v>7099652.5600000005</v>
      </c>
      <c r="H70" s="1079">
        <v>7475024.2199999997</v>
      </c>
      <c r="I70" s="1079">
        <v>7213200.0899999999</v>
      </c>
      <c r="J70" s="1079">
        <v>6271987.3900000006</v>
      </c>
      <c r="K70" s="1079">
        <v>7908162.3100000005</v>
      </c>
      <c r="L70" s="1079">
        <v>8231172.0099999998</v>
      </c>
      <c r="M70" s="1079">
        <v>7765154.8399999999</v>
      </c>
      <c r="N70" s="1079">
        <v>88570240.600000009</v>
      </c>
    </row>
    <row r="71" spans="1:14">
      <c r="A71" s="228" t="s">
        <v>294</v>
      </c>
      <c r="B71" s="1077">
        <v>116799</v>
      </c>
      <c r="C71" s="1077">
        <v>153990</v>
      </c>
      <c r="D71" s="1077">
        <v>150486</v>
      </c>
      <c r="E71" s="1077">
        <v>180744</v>
      </c>
      <c r="F71" s="1077">
        <v>420930</v>
      </c>
      <c r="G71" s="1077">
        <v>179683</v>
      </c>
      <c r="H71" s="1077">
        <v>551655</v>
      </c>
      <c r="I71" s="1077">
        <v>117493</v>
      </c>
      <c r="J71" s="1077">
        <v>413179</v>
      </c>
      <c r="K71" s="1077">
        <v>133669</v>
      </c>
      <c r="L71" s="1077">
        <v>398889</v>
      </c>
      <c r="M71" s="1077">
        <v>78769</v>
      </c>
      <c r="N71" s="1077">
        <v>2896286</v>
      </c>
    </row>
    <row r="72" spans="1:14">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4">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4">
      <c r="A74" s="229" t="s">
        <v>301</v>
      </c>
      <c r="B74" s="1079">
        <v>116799</v>
      </c>
      <c r="C74" s="1079">
        <v>153990</v>
      </c>
      <c r="D74" s="1079">
        <v>150486</v>
      </c>
      <c r="E74" s="1079">
        <v>180744</v>
      </c>
      <c r="F74" s="1079">
        <v>420930</v>
      </c>
      <c r="G74" s="1079">
        <v>179683</v>
      </c>
      <c r="H74" s="1079">
        <v>551655</v>
      </c>
      <c r="I74" s="1079">
        <v>117493</v>
      </c>
      <c r="J74" s="1079">
        <v>413179</v>
      </c>
      <c r="K74" s="1079">
        <v>133669</v>
      </c>
      <c r="L74" s="1079">
        <v>398889</v>
      </c>
      <c r="M74" s="1079">
        <v>78769</v>
      </c>
      <c r="N74" s="1079">
        <v>2896286</v>
      </c>
    </row>
    <row r="75" spans="1:14">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4">
      <c r="A76" s="228" t="s">
        <v>302</v>
      </c>
      <c r="B76" s="1077">
        <v>2091804.4700000002</v>
      </c>
      <c r="C76" s="1077">
        <v>3562385.92</v>
      </c>
      <c r="D76" s="1077">
        <v>638276.65</v>
      </c>
      <c r="E76" s="1077">
        <v>1078056.49</v>
      </c>
      <c r="F76" s="1077">
        <v>835657.25</v>
      </c>
      <c r="G76" s="1077">
        <v>160271.98000000001</v>
      </c>
      <c r="H76" s="1077">
        <v>2315242.0300000003</v>
      </c>
      <c r="I76" s="1077">
        <v>668529.35</v>
      </c>
      <c r="J76" s="1077">
        <v>677321.88</v>
      </c>
      <c r="K76" s="1077">
        <v>1389458.05</v>
      </c>
      <c r="L76" s="1077">
        <v>920265.67999999993</v>
      </c>
      <c r="M76" s="1077">
        <v>1521201.76</v>
      </c>
      <c r="N76" s="1077">
        <v>15858471.510000004</v>
      </c>
    </row>
    <row r="77" spans="1:14">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4">
      <c r="A78" s="229" t="s">
        <v>432</v>
      </c>
      <c r="B78" s="1079">
        <v>1137989.6100000001</v>
      </c>
      <c r="C78" s="1079">
        <v>3555371.15</v>
      </c>
      <c r="D78" s="1079">
        <v>636625</v>
      </c>
      <c r="E78" s="1079">
        <v>1071000</v>
      </c>
      <c r="F78" s="1079">
        <v>831465</v>
      </c>
      <c r="G78" s="1079">
        <v>159585</v>
      </c>
      <c r="H78" s="1079">
        <v>2312485</v>
      </c>
      <c r="I78" s="1079">
        <v>667558</v>
      </c>
      <c r="J78" s="1079">
        <v>672534</v>
      </c>
      <c r="K78" s="1079">
        <v>1384364</v>
      </c>
      <c r="L78" s="1079">
        <v>911645</v>
      </c>
      <c r="M78" s="1079">
        <v>1519285.57</v>
      </c>
      <c r="N78" s="1079">
        <v>14859907.33</v>
      </c>
    </row>
    <row r="79" spans="1:14">
      <c r="A79" s="231" t="s">
        <v>556</v>
      </c>
      <c r="B79" s="1079">
        <v>1754.2</v>
      </c>
      <c r="C79" s="1079">
        <v>817.85</v>
      </c>
      <c r="D79" s="1079">
        <v>269.64999999999998</v>
      </c>
      <c r="E79" s="1079">
        <v>2409.42</v>
      </c>
      <c r="F79" s="1079">
        <v>3748.63</v>
      </c>
      <c r="G79" s="1079">
        <v>666.98</v>
      </c>
      <c r="H79" s="1079">
        <v>2471.91</v>
      </c>
      <c r="I79" s="1079">
        <v>971.35</v>
      </c>
      <c r="J79" s="1079">
        <v>3572.29</v>
      </c>
      <c r="K79" s="1079">
        <v>3981.55</v>
      </c>
      <c r="L79" s="1079">
        <v>3784.3500000000004</v>
      </c>
      <c r="M79" s="1079">
        <v>1916.19</v>
      </c>
      <c r="N79" s="1079">
        <v>26364.37</v>
      </c>
    </row>
    <row r="80" spans="1:14">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952060.66</v>
      </c>
      <c r="C81" s="1079">
        <v>6196.92</v>
      </c>
      <c r="D81" s="1079">
        <v>1382</v>
      </c>
      <c r="E81" s="1079">
        <v>4647.07</v>
      </c>
      <c r="F81" s="1079">
        <v>443.62</v>
      </c>
      <c r="G81" s="1079">
        <v>20</v>
      </c>
      <c r="H81" s="1079">
        <v>285.12</v>
      </c>
      <c r="I81" s="1079">
        <v>0</v>
      </c>
      <c r="J81" s="1079">
        <v>1215.5900000000001</v>
      </c>
      <c r="K81" s="1079">
        <v>1112.5</v>
      </c>
      <c r="L81" s="1079">
        <v>4836.33</v>
      </c>
      <c r="M81" s="1079">
        <v>0</v>
      </c>
      <c r="N81" s="1079">
        <v>972199.80999999994</v>
      </c>
    </row>
    <row r="82" spans="1:14">
      <c r="A82" s="232" t="s">
        <v>122</v>
      </c>
      <c r="B82" s="1121">
        <v>463935515.56000006</v>
      </c>
      <c r="C82" s="1121">
        <v>441869004.62</v>
      </c>
      <c r="D82" s="1121">
        <v>451896757.28999996</v>
      </c>
      <c r="E82" s="1121">
        <v>625424425.08999991</v>
      </c>
      <c r="F82" s="1121">
        <v>460791708.38999999</v>
      </c>
      <c r="G82" s="1121">
        <v>449136555.48000008</v>
      </c>
      <c r="H82" s="1121">
        <v>460078718.46999997</v>
      </c>
      <c r="I82" s="1121">
        <v>450297246.85000002</v>
      </c>
      <c r="J82" s="1121">
        <v>470221657.31</v>
      </c>
      <c r="K82" s="1121">
        <v>506251692.03000003</v>
      </c>
      <c r="L82" s="1121">
        <v>450408504.31</v>
      </c>
      <c r="M82" s="1121">
        <v>428832975.14999998</v>
      </c>
      <c r="N82" s="1121">
        <v>5659144760.5499992</v>
      </c>
    </row>
    <row r="83" spans="1:14">
      <c r="A83" s="233" t="s">
        <v>443</v>
      </c>
    </row>
    <row r="84" spans="1:14">
      <c r="A84" s="155" t="s">
        <v>1628</v>
      </c>
    </row>
    <row r="85" spans="1:14">
      <c r="A85" s="391" t="s">
        <v>559</v>
      </c>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K85"/>
  <sheetViews>
    <sheetView showGridLines="0" zoomScaleNormal="100" workbookViewId="0">
      <pane xSplit="1" ySplit="7" topLeftCell="B67" activePane="bottomRight" state="frozen"/>
      <selection pane="topRight" activeCell="B1" sqref="B1"/>
      <selection pane="bottomLeft" activeCell="A12" sqref="A12"/>
      <selection pane="bottomRight" activeCell="A84" sqref="A84"/>
    </sheetView>
  </sheetViews>
  <sheetFormatPr defaultColWidth="9.140625" defaultRowHeight="12.75"/>
  <cols>
    <col min="1" max="1" width="70.85546875" style="109" customWidth="1"/>
    <col min="2" max="11" width="10.5703125" style="109" customWidth="1"/>
    <col min="12" max="16384" width="9.140625" style="109"/>
  </cols>
  <sheetData>
    <row r="1" spans="1:11">
      <c r="A1" s="133" t="s">
        <v>115</v>
      </c>
      <c r="B1" s="135"/>
      <c r="C1" s="135"/>
      <c r="D1" s="135"/>
      <c r="E1" s="135"/>
      <c r="F1" s="135"/>
      <c r="G1" s="135"/>
      <c r="H1" s="757"/>
      <c r="I1" s="757"/>
      <c r="J1" s="757"/>
      <c r="K1" s="757">
        <v>61</v>
      </c>
    </row>
    <row r="2" spans="1:11">
      <c r="A2" s="185"/>
    </row>
    <row r="3" spans="1:11">
      <c r="A3" s="225"/>
      <c r="B3" s="225"/>
      <c r="C3" s="225"/>
      <c r="D3" s="225"/>
      <c r="E3" s="225"/>
      <c r="F3" s="225"/>
    </row>
    <row r="4" spans="1:11">
      <c r="A4" s="226" t="s">
        <v>22</v>
      </c>
    </row>
    <row r="5" spans="1:11">
      <c r="A5" s="226" t="s">
        <v>1658</v>
      </c>
    </row>
    <row r="6" spans="1:11">
      <c r="A6" s="225" t="s">
        <v>181</v>
      </c>
    </row>
    <row r="7" spans="1:11">
      <c r="A7" s="364" t="s">
        <v>581</v>
      </c>
      <c r="B7" s="364">
        <v>2015</v>
      </c>
      <c r="C7" s="364">
        <v>2016</v>
      </c>
      <c r="D7" s="364">
        <v>2017</v>
      </c>
      <c r="E7" s="364">
        <v>2018</v>
      </c>
      <c r="F7" s="364">
        <v>2019</v>
      </c>
      <c r="G7" s="364">
        <v>2020</v>
      </c>
      <c r="H7" s="227">
        <v>2021</v>
      </c>
      <c r="I7" s="227">
        <v>2022</v>
      </c>
      <c r="J7" s="227">
        <v>2023</v>
      </c>
      <c r="K7" s="227">
        <v>2024</v>
      </c>
    </row>
    <row r="8" spans="1:11">
      <c r="A8" s="387" t="s">
        <v>182</v>
      </c>
      <c r="B8" s="1125">
        <v>744790753.46999991</v>
      </c>
      <c r="C8" s="1125">
        <v>829550592.76999986</v>
      </c>
      <c r="D8" s="1125">
        <v>852562396.80999994</v>
      </c>
      <c r="E8" s="1125">
        <v>931698716.13999999</v>
      </c>
      <c r="F8" s="1125">
        <v>1079299522.0099998</v>
      </c>
      <c r="G8" s="1125">
        <v>877933401.69999993</v>
      </c>
      <c r="H8" s="1077">
        <v>1648008845.8000002</v>
      </c>
      <c r="I8" s="1077">
        <v>1991603157.0700002</v>
      </c>
      <c r="J8" s="1077">
        <v>2132233702</v>
      </c>
      <c r="K8" s="1077">
        <v>2212547747.5700002</v>
      </c>
    </row>
    <row r="9" spans="1:11">
      <c r="A9" s="388" t="s">
        <v>297</v>
      </c>
      <c r="B9" s="1126">
        <v>165869903.61000001</v>
      </c>
      <c r="C9" s="1126">
        <v>170543610.38999996</v>
      </c>
      <c r="D9" s="1126">
        <v>213484954.81</v>
      </c>
      <c r="E9" s="1126">
        <v>244129448.52999997</v>
      </c>
      <c r="F9" s="1126">
        <v>291076192.96999997</v>
      </c>
      <c r="G9" s="1126">
        <v>258227461.16000006</v>
      </c>
      <c r="H9" s="1077">
        <v>429552560.99000001</v>
      </c>
      <c r="I9" s="1077">
        <v>545339976.81000006</v>
      </c>
      <c r="J9" s="1077">
        <v>649787567.11000001</v>
      </c>
      <c r="K9" s="1077">
        <v>693183715.99000013</v>
      </c>
    </row>
    <row r="10" spans="1:11">
      <c r="A10" s="389" t="s">
        <v>505</v>
      </c>
      <c r="B10" s="1127">
        <v>52841582.730000012</v>
      </c>
      <c r="C10" s="1127">
        <v>40353835.729999997</v>
      </c>
      <c r="D10" s="1127">
        <v>51673832.479999997</v>
      </c>
      <c r="E10" s="1127">
        <v>74902008.019999996</v>
      </c>
      <c r="F10" s="1127">
        <v>92433053.849999994</v>
      </c>
      <c r="G10" s="1127">
        <v>47603972.650000006</v>
      </c>
      <c r="H10" s="1079">
        <v>133139986.48999999</v>
      </c>
      <c r="I10" s="1079">
        <v>161968475.44</v>
      </c>
      <c r="J10" s="1079">
        <v>175727370.68000001</v>
      </c>
      <c r="K10" s="1079">
        <v>123615409.26999998</v>
      </c>
    </row>
    <row r="11" spans="1:11">
      <c r="A11" s="389" t="s">
        <v>506</v>
      </c>
      <c r="B11" s="1127">
        <v>66528768.739999995</v>
      </c>
      <c r="C11" s="1127">
        <v>79385494.25999999</v>
      </c>
      <c r="D11" s="1127">
        <v>94024642.239999995</v>
      </c>
      <c r="E11" s="1127">
        <v>109966110.58999997</v>
      </c>
      <c r="F11" s="1127">
        <v>139029788.46000001</v>
      </c>
      <c r="G11" s="1127">
        <v>154922705.55000001</v>
      </c>
      <c r="H11" s="1079">
        <v>210969967.56</v>
      </c>
      <c r="I11" s="1079">
        <v>285597918.56</v>
      </c>
      <c r="J11" s="1079">
        <v>363462861.12999994</v>
      </c>
      <c r="K11" s="1079">
        <v>441398665.56999999</v>
      </c>
    </row>
    <row r="12" spans="1:11">
      <c r="A12" s="389" t="s">
        <v>507</v>
      </c>
      <c r="B12" s="1127">
        <v>33940004.570000008</v>
      </c>
      <c r="C12" s="1127">
        <v>36195219.479999997</v>
      </c>
      <c r="D12" s="1127">
        <v>39621734.480000004</v>
      </c>
      <c r="E12" s="1127">
        <v>41563902.969999999</v>
      </c>
      <c r="F12" s="1127">
        <v>44119332.200000003</v>
      </c>
      <c r="G12" s="1127">
        <v>39878147.119999997</v>
      </c>
      <c r="H12" s="1079">
        <v>60046222.469999991</v>
      </c>
      <c r="I12" s="1079">
        <v>71907033.780000001</v>
      </c>
      <c r="J12" s="1079">
        <v>82145490.210000008</v>
      </c>
      <c r="K12" s="1079">
        <v>94717542.200000003</v>
      </c>
    </row>
    <row r="13" spans="1:11">
      <c r="A13" s="389" t="s">
        <v>508</v>
      </c>
      <c r="B13" s="1127">
        <v>560512.82000000007</v>
      </c>
      <c r="C13" s="1127">
        <v>434118.15</v>
      </c>
      <c r="D13" s="1127">
        <v>212712.08</v>
      </c>
      <c r="E13" s="1127">
        <v>1078729.6100000001</v>
      </c>
      <c r="F13" s="1127">
        <v>694846.83000000007</v>
      </c>
      <c r="G13" s="1127">
        <v>384164.80999999994</v>
      </c>
      <c r="H13" s="1079">
        <v>30553.920000000002</v>
      </c>
      <c r="I13" s="1079">
        <v>106410.91</v>
      </c>
      <c r="J13" s="1079">
        <v>110433.97</v>
      </c>
      <c r="K13" s="1079">
        <v>119544.48000000001</v>
      </c>
    </row>
    <row r="14" spans="1:11">
      <c r="A14" s="389" t="s">
        <v>509</v>
      </c>
      <c r="B14" s="1127">
        <v>6670079.6799999988</v>
      </c>
      <c r="C14" s="1127">
        <v>7957849</v>
      </c>
      <c r="D14" s="1127">
        <v>7987019.3099999996</v>
      </c>
      <c r="E14" s="1127">
        <v>12205583.720000001</v>
      </c>
      <c r="F14" s="1127">
        <v>9953899.5100000016</v>
      </c>
      <c r="G14" s="1127">
        <v>10562007.52</v>
      </c>
      <c r="H14" s="1079">
        <v>14423905.740000002</v>
      </c>
      <c r="I14" s="1079">
        <v>16986464.32</v>
      </c>
      <c r="J14" s="1079">
        <v>16821393.510000002</v>
      </c>
      <c r="K14" s="1079">
        <v>23146488.689999998</v>
      </c>
    </row>
    <row r="15" spans="1:11">
      <c r="A15" s="389" t="s">
        <v>510</v>
      </c>
      <c r="B15" s="1127">
        <v>2363142.7600000002</v>
      </c>
      <c r="C15" s="1127">
        <v>2802221.13</v>
      </c>
      <c r="D15" s="1127">
        <v>2502542.4700000002</v>
      </c>
      <c r="E15" s="1127">
        <v>1742437.37</v>
      </c>
      <c r="F15" s="1127">
        <v>2837556.96</v>
      </c>
      <c r="G15" s="1127">
        <v>3470716.05</v>
      </c>
      <c r="H15" s="1079">
        <v>5273856.17</v>
      </c>
      <c r="I15" s="1079">
        <v>6570114.7699999986</v>
      </c>
      <c r="J15" s="1079">
        <v>7710585.1899999985</v>
      </c>
      <c r="K15" s="1079">
        <v>5499777.7100000009</v>
      </c>
    </row>
    <row r="16" spans="1:11">
      <c r="A16" s="389" t="s">
        <v>511</v>
      </c>
      <c r="B16" s="1127">
        <v>2965812.31</v>
      </c>
      <c r="C16" s="1127">
        <v>3414872.64</v>
      </c>
      <c r="D16" s="1127">
        <v>17462471.750000007</v>
      </c>
      <c r="E16" s="1127">
        <v>2670676.2500000005</v>
      </c>
      <c r="F16" s="1127">
        <v>2007715.16</v>
      </c>
      <c r="G16" s="1127">
        <v>1405747.46</v>
      </c>
      <c r="H16" s="1079">
        <v>5668068.6399999987</v>
      </c>
      <c r="I16" s="1079">
        <v>2203559.0300000003</v>
      </c>
      <c r="J16" s="1079">
        <v>3809432.4200000004</v>
      </c>
      <c r="K16" s="1079">
        <v>4686288.07</v>
      </c>
    </row>
    <row r="17" spans="1:11">
      <c r="A17" s="388" t="s">
        <v>288</v>
      </c>
      <c r="B17" s="1126">
        <v>457621643.68000001</v>
      </c>
      <c r="C17" s="1126">
        <v>507328839.92000002</v>
      </c>
      <c r="D17" s="1126">
        <v>481648451.47999996</v>
      </c>
      <c r="E17" s="1126">
        <v>478888087.20999992</v>
      </c>
      <c r="F17" s="1126">
        <v>619960605.40999997</v>
      </c>
      <c r="G17" s="1126">
        <v>489957985.36999995</v>
      </c>
      <c r="H17" s="1077">
        <v>928815321.87</v>
      </c>
      <c r="I17" s="1077">
        <v>1203739310.27</v>
      </c>
      <c r="J17" s="1077">
        <v>1254753377.02</v>
      </c>
      <c r="K17" s="1077">
        <v>1238725375.6800001</v>
      </c>
    </row>
    <row r="18" spans="1:11">
      <c r="A18" s="389" t="s">
        <v>512</v>
      </c>
      <c r="B18" s="1127">
        <v>456076822.76999998</v>
      </c>
      <c r="C18" s="1127">
        <v>506060242.68000001</v>
      </c>
      <c r="D18" s="1127">
        <v>481251838.82999992</v>
      </c>
      <c r="E18" s="1127">
        <v>477357160.08999991</v>
      </c>
      <c r="F18" s="1127">
        <v>619927776.77999997</v>
      </c>
      <c r="G18" s="1127">
        <v>489396087.61999995</v>
      </c>
      <c r="H18" s="1079">
        <v>927273434.05999994</v>
      </c>
      <c r="I18" s="1079">
        <v>1194976041.4300001</v>
      </c>
      <c r="J18" s="1079">
        <v>1252381130.1100001</v>
      </c>
      <c r="K18" s="1079">
        <v>1234165459.1599998</v>
      </c>
    </row>
    <row r="19" spans="1:11">
      <c r="A19" s="389" t="s">
        <v>513</v>
      </c>
      <c r="B19" s="1127">
        <v>0</v>
      </c>
      <c r="C19" s="1127">
        <v>0</v>
      </c>
      <c r="D19" s="1127">
        <v>0</v>
      </c>
      <c r="E19" s="1127">
        <v>0</v>
      </c>
      <c r="F19" s="1127">
        <v>0</v>
      </c>
      <c r="G19" s="1127">
        <v>0</v>
      </c>
      <c r="H19" s="1079">
        <v>0</v>
      </c>
      <c r="I19" s="1079">
        <v>0</v>
      </c>
      <c r="J19" s="1079">
        <v>0</v>
      </c>
      <c r="K19" s="1079">
        <v>0</v>
      </c>
    </row>
    <row r="20" spans="1:11">
      <c r="A20" s="389" t="s">
        <v>514</v>
      </c>
      <c r="B20" s="1127">
        <v>0</v>
      </c>
      <c r="C20" s="1127">
        <v>0</v>
      </c>
      <c r="D20" s="1127">
        <v>0</v>
      </c>
      <c r="E20" s="1127">
        <v>0</v>
      </c>
      <c r="F20" s="1127">
        <v>0</v>
      </c>
      <c r="G20" s="1127">
        <v>0</v>
      </c>
      <c r="H20" s="1079">
        <v>0</v>
      </c>
      <c r="I20" s="1079">
        <v>0</v>
      </c>
      <c r="J20" s="1079">
        <v>0</v>
      </c>
      <c r="K20" s="1079">
        <v>0</v>
      </c>
    </row>
    <row r="21" spans="1:11">
      <c r="A21" s="389" t="s">
        <v>515</v>
      </c>
      <c r="B21" s="1127">
        <v>58854.790000000008</v>
      </c>
      <c r="C21" s="1127">
        <v>0</v>
      </c>
      <c r="D21" s="1127">
        <v>0</v>
      </c>
      <c r="E21" s="1127">
        <v>48669.77</v>
      </c>
      <c r="F21" s="1127">
        <v>0</v>
      </c>
      <c r="G21" s="1127">
        <v>548768.13</v>
      </c>
      <c r="H21" s="1079">
        <v>1102077.9799999997</v>
      </c>
      <c r="I21" s="1079">
        <v>8726643.1199999992</v>
      </c>
      <c r="J21" s="1079">
        <v>2219557.2399999998</v>
      </c>
      <c r="K21" s="1079">
        <v>2851133.21</v>
      </c>
    </row>
    <row r="22" spans="1:11">
      <c r="A22" s="389" t="s">
        <v>516</v>
      </c>
      <c r="B22" s="1127">
        <v>0</v>
      </c>
      <c r="C22" s="1127">
        <v>0</v>
      </c>
      <c r="D22" s="1127">
        <v>0</v>
      </c>
      <c r="E22" s="1127">
        <v>0</v>
      </c>
      <c r="F22" s="1127">
        <v>0</v>
      </c>
      <c r="G22" s="1127">
        <v>0</v>
      </c>
      <c r="H22" s="1079">
        <v>0</v>
      </c>
      <c r="I22" s="1079">
        <v>0</v>
      </c>
      <c r="J22" s="1079">
        <v>0</v>
      </c>
      <c r="K22" s="1079">
        <v>0</v>
      </c>
    </row>
    <row r="23" spans="1:11">
      <c r="A23" s="389" t="s">
        <v>517</v>
      </c>
      <c r="B23" s="1127">
        <v>0</v>
      </c>
      <c r="C23" s="1127">
        <v>0</v>
      </c>
      <c r="D23" s="1127">
        <v>0</v>
      </c>
      <c r="E23" s="1127">
        <v>0</v>
      </c>
      <c r="F23" s="1127">
        <v>0</v>
      </c>
      <c r="G23" s="1127">
        <v>0</v>
      </c>
      <c r="H23" s="1079">
        <v>0</v>
      </c>
      <c r="I23" s="1079">
        <v>0</v>
      </c>
      <c r="J23" s="1079">
        <v>0</v>
      </c>
      <c r="K23" s="1079">
        <v>0</v>
      </c>
    </row>
    <row r="24" spans="1:11">
      <c r="A24" s="389" t="s">
        <v>518</v>
      </c>
      <c r="B24" s="1127">
        <v>553949.81000000006</v>
      </c>
      <c r="C24" s="1127">
        <v>413971.11000000004</v>
      </c>
      <c r="D24" s="1127">
        <v>154370.75</v>
      </c>
      <c r="E24" s="1127">
        <v>1477138.4899999998</v>
      </c>
      <c r="F24" s="1127">
        <v>25030.47</v>
      </c>
      <c r="G24" s="1127">
        <v>9908.99</v>
      </c>
      <c r="H24" s="1079">
        <v>408807.91000000003</v>
      </c>
      <c r="I24" s="1079">
        <v>18312.86</v>
      </c>
      <c r="J24" s="1079">
        <v>42674.36</v>
      </c>
      <c r="K24" s="1079">
        <v>22211.91</v>
      </c>
    </row>
    <row r="25" spans="1:11">
      <c r="A25" s="389" t="s">
        <v>519</v>
      </c>
      <c r="B25" s="1127">
        <v>464981.6399999999</v>
      </c>
      <c r="C25" s="1127">
        <v>430247.37</v>
      </c>
      <c r="D25" s="1127">
        <v>119372.18</v>
      </c>
      <c r="E25" s="1127">
        <v>306.85000000000002</v>
      </c>
      <c r="F25" s="1127">
        <v>0</v>
      </c>
      <c r="G25" s="1127">
        <v>982.78000000000009</v>
      </c>
      <c r="H25" s="1079">
        <v>30874.460000000003</v>
      </c>
      <c r="I25" s="1079">
        <v>9156.43</v>
      </c>
      <c r="J25" s="1079">
        <v>104388.27</v>
      </c>
      <c r="K25" s="1079">
        <v>1681696.6999999997</v>
      </c>
    </row>
    <row r="26" spans="1:11">
      <c r="A26" s="389" t="s">
        <v>520</v>
      </c>
      <c r="B26" s="1127">
        <v>467034.67</v>
      </c>
      <c r="C26" s="1127">
        <v>424378.76</v>
      </c>
      <c r="D26" s="1127">
        <v>122869.72</v>
      </c>
      <c r="E26" s="1127">
        <v>4812.01</v>
      </c>
      <c r="F26" s="1127">
        <v>7798.16</v>
      </c>
      <c r="G26" s="1127">
        <v>2237.8500000000004</v>
      </c>
      <c r="H26" s="1079">
        <v>127.46</v>
      </c>
      <c r="I26" s="1079">
        <v>9156.43</v>
      </c>
      <c r="J26" s="1079">
        <v>5627.04</v>
      </c>
      <c r="K26" s="1079">
        <v>4874.7000000000007</v>
      </c>
    </row>
    <row r="27" spans="1:11">
      <c r="A27" s="388" t="s">
        <v>287</v>
      </c>
      <c r="B27" s="1126">
        <v>94472479.049999997</v>
      </c>
      <c r="C27" s="1126">
        <v>123389788.04000001</v>
      </c>
      <c r="D27" s="1126">
        <v>126326357.52999999</v>
      </c>
      <c r="E27" s="1126">
        <v>147216129.04000002</v>
      </c>
      <c r="F27" s="1126">
        <v>130915269.77999999</v>
      </c>
      <c r="G27" s="1126">
        <v>107194010.89</v>
      </c>
      <c r="H27" s="1077">
        <v>259946139.19999999</v>
      </c>
      <c r="I27" s="1077">
        <v>189703920.70999998</v>
      </c>
      <c r="J27" s="1077">
        <v>178995720.04000002</v>
      </c>
      <c r="K27" s="1077">
        <v>220505257.60000002</v>
      </c>
    </row>
    <row r="28" spans="1:11">
      <c r="A28" s="389" t="s">
        <v>521</v>
      </c>
      <c r="B28" s="1127">
        <v>11188326.189999999</v>
      </c>
      <c r="C28" s="1127">
        <v>13203237.67</v>
      </c>
      <c r="D28" s="1127">
        <v>31183101.879999999</v>
      </c>
      <c r="E28" s="1127">
        <v>47939729.769999996</v>
      </c>
      <c r="F28" s="1127">
        <v>25517621.239999995</v>
      </c>
      <c r="G28" s="1127">
        <v>26946209.109999999</v>
      </c>
      <c r="H28" s="1079">
        <v>73301282.850000009</v>
      </c>
      <c r="I28" s="1079">
        <v>38275436.980000004</v>
      </c>
      <c r="J28" s="1079">
        <v>39030650.229999997</v>
      </c>
      <c r="K28" s="1079">
        <v>53243403.190000005</v>
      </c>
    </row>
    <row r="29" spans="1:11">
      <c r="A29" s="389" t="s">
        <v>522</v>
      </c>
      <c r="B29" s="1127">
        <v>943442.39999999991</v>
      </c>
      <c r="C29" s="1127">
        <v>1714744.8</v>
      </c>
      <c r="D29" s="1127">
        <v>6190665.879999998</v>
      </c>
      <c r="E29" s="1127">
        <v>1165902.1599999999</v>
      </c>
      <c r="F29" s="1127">
        <v>838631.72000000009</v>
      </c>
      <c r="G29" s="1127">
        <v>590403.30999999994</v>
      </c>
      <c r="H29" s="1079">
        <v>233682.66999999995</v>
      </c>
      <c r="I29" s="1079">
        <v>501163.62000000005</v>
      </c>
      <c r="J29" s="1079">
        <v>257677.82999999996</v>
      </c>
      <c r="K29" s="1079">
        <v>2834383.37</v>
      </c>
    </row>
    <row r="30" spans="1:11">
      <c r="A30" s="389" t="s">
        <v>523</v>
      </c>
      <c r="B30" s="1127">
        <v>9128890.1300000008</v>
      </c>
      <c r="C30" s="1127">
        <v>6906314.379999999</v>
      </c>
      <c r="D30" s="1127">
        <v>12242180.58</v>
      </c>
      <c r="E30" s="1127">
        <v>7210866.0500000007</v>
      </c>
      <c r="F30" s="1127">
        <v>14125033.139999999</v>
      </c>
      <c r="G30" s="1127">
        <v>10830549.42</v>
      </c>
      <c r="H30" s="1079">
        <v>9345008.5</v>
      </c>
      <c r="I30" s="1079">
        <v>9315414.4899999984</v>
      </c>
      <c r="J30" s="1079">
        <v>9128127.3499999996</v>
      </c>
      <c r="K30" s="1079">
        <v>12829160.02</v>
      </c>
    </row>
    <row r="31" spans="1:11">
      <c r="A31" s="389" t="s">
        <v>524</v>
      </c>
      <c r="B31" s="1127">
        <v>11606404.409999996</v>
      </c>
      <c r="C31" s="1127">
        <v>11165059.380000003</v>
      </c>
      <c r="D31" s="1127">
        <v>10734988.730000002</v>
      </c>
      <c r="E31" s="1127">
        <v>9759974.2400000002</v>
      </c>
      <c r="F31" s="1127">
        <v>8577357.0800000001</v>
      </c>
      <c r="G31" s="1127">
        <v>5438246.2100000009</v>
      </c>
      <c r="H31" s="1079">
        <v>8263101.870000002</v>
      </c>
      <c r="I31" s="1079">
        <v>6899206</v>
      </c>
      <c r="J31" s="1079">
        <v>6858797.6400000015</v>
      </c>
      <c r="K31" s="1079">
        <v>7998743.8099999987</v>
      </c>
    </row>
    <row r="32" spans="1:11">
      <c r="A32" s="389" t="s">
        <v>525</v>
      </c>
      <c r="B32" s="1127">
        <v>20817734.039999999</v>
      </c>
      <c r="C32" s="1127">
        <v>21584004</v>
      </c>
      <c r="D32" s="1127">
        <v>22453168</v>
      </c>
      <c r="E32" s="1127">
        <v>23573055</v>
      </c>
      <c r="F32" s="1127">
        <v>23240972</v>
      </c>
      <c r="G32" s="1127">
        <v>11109354</v>
      </c>
      <c r="H32" s="1079">
        <v>24395876.479999997</v>
      </c>
      <c r="I32" s="1079">
        <v>26740698.199999999</v>
      </c>
      <c r="J32" s="1079">
        <v>28405124</v>
      </c>
      <c r="K32" s="1079">
        <v>29737606</v>
      </c>
    </row>
    <row r="33" spans="1:11">
      <c r="A33" s="389" t="s">
        <v>526</v>
      </c>
      <c r="B33" s="1127">
        <v>16810962.859999999</v>
      </c>
      <c r="C33" s="1127">
        <v>44562586.229999997</v>
      </c>
      <c r="D33" s="1127">
        <v>17024866.279999997</v>
      </c>
      <c r="E33" s="1127">
        <v>27949892.430000003</v>
      </c>
      <c r="F33" s="1127">
        <v>27501445.800000001</v>
      </c>
      <c r="G33" s="1127">
        <v>21902944.110000003</v>
      </c>
      <c r="H33" s="1079">
        <v>22505125.93</v>
      </c>
      <c r="I33" s="1079">
        <v>34260081.609999999</v>
      </c>
      <c r="J33" s="1079">
        <v>31971679.909999996</v>
      </c>
      <c r="K33" s="1079">
        <v>34543137.409999996</v>
      </c>
    </row>
    <row r="34" spans="1:11">
      <c r="A34" s="389" t="s">
        <v>527</v>
      </c>
      <c r="B34" s="1127">
        <v>16685849.140000001</v>
      </c>
      <c r="C34" s="1127">
        <v>19156034.889999997</v>
      </c>
      <c r="D34" s="1127">
        <v>19693544.879999999</v>
      </c>
      <c r="E34" s="1127">
        <v>16190521</v>
      </c>
      <c r="F34" s="1127">
        <v>20261433.569999997</v>
      </c>
      <c r="G34" s="1127">
        <v>19884425.809999999</v>
      </c>
      <c r="H34" s="1079">
        <v>21410514.390000001</v>
      </c>
      <c r="I34" s="1079">
        <v>27998425.439999998</v>
      </c>
      <c r="J34" s="1079">
        <v>0</v>
      </c>
      <c r="K34" s="1079">
        <v>0</v>
      </c>
    </row>
    <row r="35" spans="1:11">
      <c r="A35" s="389" t="s">
        <v>528</v>
      </c>
      <c r="B35" s="1127">
        <v>7290869.8800000018</v>
      </c>
      <c r="C35" s="1127">
        <v>5097806.6900000004</v>
      </c>
      <c r="D35" s="1127">
        <v>6803841.3000000007</v>
      </c>
      <c r="E35" s="1127">
        <v>13426188.390000001</v>
      </c>
      <c r="F35" s="1127">
        <v>10852775.229999999</v>
      </c>
      <c r="G35" s="1127">
        <v>10491878.920000002</v>
      </c>
      <c r="H35" s="1079">
        <v>100491546.51000001</v>
      </c>
      <c r="I35" s="1079">
        <v>45713494.369999997</v>
      </c>
      <c r="J35" s="1079">
        <v>63343663.079999998</v>
      </c>
      <c r="K35" s="1079">
        <v>79318823.800000012</v>
      </c>
    </row>
    <row r="36" spans="1:11">
      <c r="A36" s="388" t="s">
        <v>285</v>
      </c>
      <c r="B36" s="1126">
        <v>26826727.129999999</v>
      </c>
      <c r="C36" s="1126">
        <v>28288354.420000002</v>
      </c>
      <c r="D36" s="1126">
        <v>31102632.989999998</v>
      </c>
      <c r="E36" s="1126">
        <v>61465051.359999992</v>
      </c>
      <c r="F36" s="1126">
        <v>37347453.850000001</v>
      </c>
      <c r="G36" s="1126">
        <v>22553944.279999997</v>
      </c>
      <c r="H36" s="1077">
        <v>29694823.739999998</v>
      </c>
      <c r="I36" s="1077">
        <v>52819949.280000001</v>
      </c>
      <c r="J36" s="1077">
        <v>48697037.829999998</v>
      </c>
      <c r="K36" s="1077">
        <v>60133398.299999997</v>
      </c>
    </row>
    <row r="37" spans="1:11">
      <c r="A37" s="387" t="s">
        <v>184</v>
      </c>
      <c r="B37" s="1125">
        <v>254964601.07999998</v>
      </c>
      <c r="C37" s="1125">
        <v>290736004.77999997</v>
      </c>
      <c r="D37" s="1125">
        <v>353480515.52999997</v>
      </c>
      <c r="E37" s="1125">
        <v>374791460.72000003</v>
      </c>
      <c r="F37" s="1125">
        <v>409467852.02999997</v>
      </c>
      <c r="G37" s="1125">
        <v>305808102.41000003</v>
      </c>
      <c r="H37" s="1077">
        <v>661508391.12</v>
      </c>
      <c r="I37" s="1077">
        <v>619555212.93000007</v>
      </c>
      <c r="J37" s="1077">
        <v>652688726.57999992</v>
      </c>
      <c r="K37" s="1077">
        <v>721335855.24000013</v>
      </c>
    </row>
    <row r="38" spans="1:11">
      <c r="A38" s="389" t="s">
        <v>529</v>
      </c>
      <c r="B38" s="1127">
        <v>130122490.68000001</v>
      </c>
      <c r="C38" s="1127">
        <v>146981040.90000001</v>
      </c>
      <c r="D38" s="1127">
        <v>164870178.68000001</v>
      </c>
      <c r="E38" s="1127">
        <v>172804586.09</v>
      </c>
      <c r="F38" s="1127">
        <v>186856833.90000001</v>
      </c>
      <c r="G38" s="1127">
        <v>126115595</v>
      </c>
      <c r="H38" s="1079">
        <v>299740167.42999995</v>
      </c>
      <c r="I38" s="1079">
        <v>263979478.70999998</v>
      </c>
      <c r="J38" s="1079">
        <v>255374540.75</v>
      </c>
      <c r="K38" s="1079">
        <v>290857761.45999998</v>
      </c>
    </row>
    <row r="39" spans="1:11">
      <c r="A39" s="389" t="s">
        <v>530</v>
      </c>
      <c r="B39" s="1127">
        <v>44959202.75</v>
      </c>
      <c r="C39" s="1127">
        <v>47971123.229999997</v>
      </c>
      <c r="D39" s="1127">
        <v>60048823.160000004</v>
      </c>
      <c r="E39" s="1127">
        <v>64076530.220000006</v>
      </c>
      <c r="F39" s="1127">
        <v>69869416.349999994</v>
      </c>
      <c r="G39" s="1127">
        <v>57582942.589999996</v>
      </c>
      <c r="H39" s="1079">
        <v>122415722.81999999</v>
      </c>
      <c r="I39" s="1079">
        <v>90437819.289999992</v>
      </c>
      <c r="J39" s="1079">
        <v>126852096.90000001</v>
      </c>
      <c r="K39" s="1079">
        <v>130873406.65000002</v>
      </c>
    </row>
    <row r="40" spans="1:11">
      <c r="A40" s="389" t="s">
        <v>531</v>
      </c>
      <c r="B40" s="1127">
        <v>42386780.170000002</v>
      </c>
      <c r="C40" s="1127">
        <v>48937282.890000001</v>
      </c>
      <c r="D40" s="1127">
        <v>59500937.859999999</v>
      </c>
      <c r="E40" s="1127">
        <v>61366726.56000001</v>
      </c>
      <c r="F40" s="1127">
        <v>68918869.049999997</v>
      </c>
      <c r="G40" s="1127">
        <v>67855532.370000005</v>
      </c>
      <c r="H40" s="1079">
        <v>103338500.60000001</v>
      </c>
      <c r="I40" s="1079">
        <v>107331087.85000001</v>
      </c>
      <c r="J40" s="1079">
        <v>123575356.52000001</v>
      </c>
      <c r="K40" s="1079">
        <v>129481103.89000002</v>
      </c>
    </row>
    <row r="41" spans="1:11">
      <c r="A41" s="389" t="s">
        <v>532</v>
      </c>
      <c r="B41" s="1127">
        <v>9751240.5700000022</v>
      </c>
      <c r="C41" s="1127">
        <v>10196056.17</v>
      </c>
      <c r="D41" s="1127">
        <v>12154623.340000004</v>
      </c>
      <c r="E41" s="1127">
        <v>13846768.060000001</v>
      </c>
      <c r="F41" s="1127">
        <v>23162912.219999999</v>
      </c>
      <c r="G41" s="1127">
        <v>10454727.079999998</v>
      </c>
      <c r="H41" s="1079">
        <v>31265215.34</v>
      </c>
      <c r="I41" s="1079">
        <v>41530212.269999996</v>
      </c>
      <c r="J41" s="1079">
        <v>37233803.93</v>
      </c>
      <c r="K41" s="1079">
        <v>39001477.940000005</v>
      </c>
    </row>
    <row r="42" spans="1:11">
      <c r="A42" s="389" t="s">
        <v>533</v>
      </c>
      <c r="B42" s="1127">
        <v>0</v>
      </c>
      <c r="C42" s="1127">
        <v>0</v>
      </c>
      <c r="D42" s="1127">
        <v>0</v>
      </c>
      <c r="E42" s="1127">
        <v>0</v>
      </c>
      <c r="F42" s="1127">
        <v>0</v>
      </c>
      <c r="G42" s="1127">
        <v>0</v>
      </c>
      <c r="H42" s="1079">
        <v>0</v>
      </c>
      <c r="I42" s="1079">
        <v>0</v>
      </c>
      <c r="J42" s="1079">
        <v>0</v>
      </c>
      <c r="K42" s="1079">
        <v>0</v>
      </c>
    </row>
    <row r="43" spans="1:11">
      <c r="A43" s="389" t="s">
        <v>534</v>
      </c>
      <c r="B43" s="1127">
        <v>7694578.169999999</v>
      </c>
      <c r="C43" s="1127">
        <v>12238021.790000001</v>
      </c>
      <c r="D43" s="1127">
        <v>17144004.059999999</v>
      </c>
      <c r="E43" s="1127">
        <v>16784143.199999999</v>
      </c>
      <c r="F43" s="1127">
        <v>14490282.510000002</v>
      </c>
      <c r="G43" s="1127">
        <v>24525728.98</v>
      </c>
      <c r="H43" s="1079">
        <v>41440934.000000007</v>
      </c>
      <c r="I43" s="1079">
        <v>60235360.100000001</v>
      </c>
      <c r="J43" s="1079">
        <v>58352878.440000005</v>
      </c>
      <c r="K43" s="1079">
        <v>64608093.799999997</v>
      </c>
    </row>
    <row r="44" spans="1:11">
      <c r="A44" s="389" t="s">
        <v>535</v>
      </c>
      <c r="B44" s="1127">
        <v>3759099.38</v>
      </c>
      <c r="C44" s="1127">
        <v>2323860</v>
      </c>
      <c r="D44" s="1127">
        <v>5562546.5</v>
      </c>
      <c r="E44" s="1127">
        <v>5145071</v>
      </c>
      <c r="F44" s="1127">
        <v>3003344.27</v>
      </c>
      <c r="G44" s="1127">
        <v>3242002.34</v>
      </c>
      <c r="H44" s="1079">
        <v>16148951.449999999</v>
      </c>
      <c r="I44" s="1079">
        <v>7940649</v>
      </c>
      <c r="J44" s="1079">
        <v>7826056.3799999999</v>
      </c>
      <c r="K44" s="1079">
        <v>7124022.5800000001</v>
      </c>
    </row>
    <row r="45" spans="1:11">
      <c r="A45" s="389" t="s">
        <v>536</v>
      </c>
      <c r="B45" s="1127">
        <v>0</v>
      </c>
      <c r="C45" s="1127">
        <v>0</v>
      </c>
      <c r="D45" s="1127">
        <v>0</v>
      </c>
      <c r="E45" s="1127">
        <v>0</v>
      </c>
      <c r="F45" s="1127">
        <v>0</v>
      </c>
      <c r="G45" s="1127">
        <v>0</v>
      </c>
      <c r="H45" s="1079">
        <v>0</v>
      </c>
      <c r="I45" s="1079">
        <v>0</v>
      </c>
      <c r="J45" s="1079">
        <v>0</v>
      </c>
      <c r="K45" s="1079">
        <v>0</v>
      </c>
    </row>
    <row r="46" spans="1:11">
      <c r="A46" s="389" t="s">
        <v>537</v>
      </c>
      <c r="B46" s="1127">
        <v>16291209.359999999</v>
      </c>
      <c r="C46" s="1127">
        <v>22088619.800000008</v>
      </c>
      <c r="D46" s="1127">
        <v>34199401.930000007</v>
      </c>
      <c r="E46" s="1127">
        <v>40767635.590000004</v>
      </c>
      <c r="F46" s="1127">
        <v>43166193.729999989</v>
      </c>
      <c r="G46" s="1127">
        <v>16031574.050000001</v>
      </c>
      <c r="H46" s="1079">
        <v>47158899.480000004</v>
      </c>
      <c r="I46" s="1079">
        <v>48100605.709999993</v>
      </c>
      <c r="J46" s="1079">
        <v>43473993.659999996</v>
      </c>
      <c r="K46" s="1079">
        <v>59389988.919999994</v>
      </c>
    </row>
    <row r="47" spans="1:11">
      <c r="A47" s="387" t="s">
        <v>299</v>
      </c>
      <c r="B47" s="1125">
        <v>601123097.86000001</v>
      </c>
      <c r="C47" s="1125">
        <v>682742839.75999987</v>
      </c>
      <c r="D47" s="1125">
        <v>691206735.29999995</v>
      </c>
      <c r="E47" s="1125">
        <v>871749553.63000011</v>
      </c>
      <c r="F47" s="1125">
        <v>1002597176.0600001</v>
      </c>
      <c r="G47" s="1125">
        <v>956565038.85000002</v>
      </c>
      <c r="H47" s="1077">
        <v>1390501331.5499997</v>
      </c>
      <c r="I47" s="1077">
        <v>1731099931.8299999</v>
      </c>
      <c r="J47" s="1077">
        <v>2328936861.1800003</v>
      </c>
      <c r="K47" s="1077">
        <v>2617936159.6300001</v>
      </c>
    </row>
    <row r="48" spans="1:11">
      <c r="A48" s="388" t="s">
        <v>300</v>
      </c>
      <c r="B48" s="1126">
        <v>472536802.26000005</v>
      </c>
      <c r="C48" s="1126">
        <v>546473923.44999993</v>
      </c>
      <c r="D48" s="1126">
        <v>542992870.95999992</v>
      </c>
      <c r="E48" s="1126">
        <v>693514835.94000006</v>
      </c>
      <c r="F48" s="1126">
        <v>778613847.20000005</v>
      </c>
      <c r="G48" s="1126">
        <v>722562154.38</v>
      </c>
      <c r="H48" s="1077">
        <v>1137724838.1299999</v>
      </c>
      <c r="I48" s="1077">
        <v>1183423439.28</v>
      </c>
      <c r="J48" s="1077">
        <v>1331752926.4100001</v>
      </c>
      <c r="K48" s="1077">
        <v>1483873739.5699997</v>
      </c>
    </row>
    <row r="49" spans="1:11">
      <c r="A49" s="389" t="s">
        <v>538</v>
      </c>
      <c r="B49" s="1127">
        <v>472536802.26000005</v>
      </c>
      <c r="C49" s="1127">
        <v>546473923.44999993</v>
      </c>
      <c r="D49" s="1127">
        <v>542992870.95999992</v>
      </c>
      <c r="E49" s="1127">
        <v>693514835.94000006</v>
      </c>
      <c r="F49" s="1127">
        <v>778613847.20000005</v>
      </c>
      <c r="G49" s="1127">
        <v>722562154.38</v>
      </c>
      <c r="H49" s="1079">
        <v>1137724838.1299999</v>
      </c>
      <c r="I49" s="1079">
        <v>1183423439.28</v>
      </c>
      <c r="J49" s="1079">
        <v>1331752926.4100001</v>
      </c>
      <c r="K49" s="1079">
        <v>1483873739.5699997</v>
      </c>
    </row>
    <row r="50" spans="1:11">
      <c r="A50" s="388" t="s">
        <v>290</v>
      </c>
      <c r="B50" s="1126">
        <v>1351169.84</v>
      </c>
      <c r="C50" s="1126">
        <v>1125542.2</v>
      </c>
      <c r="D50" s="1126">
        <v>2351667.67</v>
      </c>
      <c r="E50" s="1126">
        <v>3821524.0799999996</v>
      </c>
      <c r="F50" s="1126">
        <v>5190831.25</v>
      </c>
      <c r="G50" s="1126">
        <v>5607061.2100000009</v>
      </c>
      <c r="H50" s="1077">
        <v>7615848.8100000005</v>
      </c>
      <c r="I50" s="1077">
        <v>9056797.8800000008</v>
      </c>
      <c r="J50" s="1077">
        <v>10605097.949999999</v>
      </c>
      <c r="K50" s="1077">
        <v>16795546.469999999</v>
      </c>
    </row>
    <row r="51" spans="1:11">
      <c r="A51" s="389" t="s">
        <v>539</v>
      </c>
      <c r="B51" s="1127">
        <v>0</v>
      </c>
      <c r="C51" s="1127">
        <v>0</v>
      </c>
      <c r="D51" s="1127">
        <v>0</v>
      </c>
      <c r="E51" s="1127">
        <v>0</v>
      </c>
      <c r="F51" s="1127">
        <v>0</v>
      </c>
      <c r="G51" s="1127">
        <v>0</v>
      </c>
      <c r="H51" s="1079">
        <v>0</v>
      </c>
      <c r="I51" s="1079">
        <v>0</v>
      </c>
      <c r="J51" s="1079">
        <v>0</v>
      </c>
      <c r="K51" s="1079">
        <v>0</v>
      </c>
    </row>
    <row r="52" spans="1:11">
      <c r="A52" s="389" t="s">
        <v>540</v>
      </c>
      <c r="B52" s="1127">
        <v>0</v>
      </c>
      <c r="C52" s="1127">
        <v>0</v>
      </c>
      <c r="D52" s="1127">
        <v>0</v>
      </c>
      <c r="E52" s="1127">
        <v>0</v>
      </c>
      <c r="F52" s="1127">
        <v>0</v>
      </c>
      <c r="G52" s="1127">
        <v>0</v>
      </c>
      <c r="H52" s="1079">
        <v>0</v>
      </c>
      <c r="I52" s="1079">
        <v>0</v>
      </c>
      <c r="J52" s="1079">
        <v>0</v>
      </c>
      <c r="K52" s="1079">
        <v>0</v>
      </c>
    </row>
    <row r="53" spans="1:11">
      <c r="A53" s="389" t="s">
        <v>541</v>
      </c>
      <c r="B53" s="1127">
        <v>0</v>
      </c>
      <c r="C53" s="1127">
        <v>0</v>
      </c>
      <c r="D53" s="1127">
        <v>0</v>
      </c>
      <c r="E53" s="1127">
        <v>0</v>
      </c>
      <c r="F53" s="1127">
        <v>0</v>
      </c>
      <c r="G53" s="1127">
        <v>0</v>
      </c>
      <c r="H53" s="1079">
        <v>0</v>
      </c>
      <c r="I53" s="1079">
        <v>0</v>
      </c>
      <c r="J53" s="1079">
        <v>0</v>
      </c>
      <c r="K53" s="1079">
        <v>0</v>
      </c>
    </row>
    <row r="54" spans="1:11">
      <c r="A54" s="389" t="s">
        <v>542</v>
      </c>
      <c r="B54" s="1127">
        <v>0</v>
      </c>
      <c r="C54" s="1127">
        <v>0</v>
      </c>
      <c r="D54" s="1127">
        <v>0</v>
      </c>
      <c r="E54" s="1127">
        <v>0</v>
      </c>
      <c r="F54" s="1127">
        <v>0</v>
      </c>
      <c r="G54" s="1127">
        <v>0</v>
      </c>
      <c r="H54" s="1079">
        <v>0</v>
      </c>
      <c r="I54" s="1079">
        <v>0</v>
      </c>
      <c r="J54" s="1079">
        <v>0</v>
      </c>
      <c r="K54" s="1079">
        <v>0</v>
      </c>
    </row>
    <row r="55" spans="1:11">
      <c r="A55" s="389" t="s">
        <v>543</v>
      </c>
      <c r="B55" s="1127">
        <v>259747.7</v>
      </c>
      <c r="C55" s="1127">
        <v>0</v>
      </c>
      <c r="D55" s="1127">
        <v>0</v>
      </c>
      <c r="E55" s="1127">
        <v>0</v>
      </c>
      <c r="F55" s="1127">
        <v>0</v>
      </c>
      <c r="G55" s="1127">
        <v>0</v>
      </c>
      <c r="H55" s="1079">
        <v>0</v>
      </c>
      <c r="I55" s="1079">
        <v>0</v>
      </c>
      <c r="J55" s="1079">
        <v>0</v>
      </c>
      <c r="K55" s="1079">
        <v>0</v>
      </c>
    </row>
    <row r="56" spans="1:11">
      <c r="A56" s="389" t="s">
        <v>544</v>
      </c>
      <c r="B56" s="1127">
        <v>981612.34</v>
      </c>
      <c r="C56" s="1127">
        <v>1125542.2</v>
      </c>
      <c r="D56" s="1127">
        <v>2351667.67</v>
      </c>
      <c r="E56" s="1127">
        <v>3821524.0799999996</v>
      </c>
      <c r="F56" s="1127">
        <v>5190831.25</v>
      </c>
      <c r="G56" s="1127">
        <v>5515057.2100000009</v>
      </c>
      <c r="H56" s="1079">
        <v>7611848.8100000005</v>
      </c>
      <c r="I56" s="1079">
        <v>9053359.2300000004</v>
      </c>
      <c r="J56" s="1079">
        <v>10525648.43</v>
      </c>
      <c r="K56" s="1079">
        <v>16778994.789999999</v>
      </c>
    </row>
    <row r="57" spans="1:11">
      <c r="A57" s="389" t="s">
        <v>545</v>
      </c>
      <c r="B57" s="1127">
        <v>0</v>
      </c>
      <c r="C57" s="1127">
        <v>0</v>
      </c>
      <c r="D57" s="1127">
        <v>0</v>
      </c>
      <c r="E57" s="1127">
        <v>0</v>
      </c>
      <c r="F57" s="1127">
        <v>0</v>
      </c>
      <c r="G57" s="1127">
        <v>0</v>
      </c>
      <c r="H57" s="1079">
        <v>0</v>
      </c>
      <c r="I57" s="1079">
        <v>3438.65</v>
      </c>
      <c r="J57" s="1079">
        <v>79449.51999999999</v>
      </c>
      <c r="K57" s="1079">
        <v>16551.68</v>
      </c>
    </row>
    <row r="58" spans="1:11">
      <c r="A58" s="389" t="s">
        <v>528</v>
      </c>
      <c r="B58" s="1127">
        <v>109809.8</v>
      </c>
      <c r="C58" s="1127">
        <v>0</v>
      </c>
      <c r="D58" s="1127">
        <v>0</v>
      </c>
      <c r="E58" s="1127">
        <v>0</v>
      </c>
      <c r="F58" s="1127">
        <v>0</v>
      </c>
      <c r="G58" s="1127">
        <v>92004</v>
      </c>
      <c r="H58" s="1079">
        <v>4000</v>
      </c>
      <c r="I58" s="1079">
        <v>0</v>
      </c>
      <c r="J58" s="1079">
        <v>0</v>
      </c>
      <c r="K58" s="1079">
        <v>0</v>
      </c>
    </row>
    <row r="59" spans="1:11" ht="15" customHeight="1">
      <c r="A59" s="388" t="s">
        <v>4</v>
      </c>
      <c r="B59" s="1126">
        <v>113598882.35000001</v>
      </c>
      <c r="C59" s="1126">
        <v>122348287.55</v>
      </c>
      <c r="D59" s="1126">
        <v>127256964.58999999</v>
      </c>
      <c r="E59" s="1126">
        <v>150497764.88</v>
      </c>
      <c r="F59" s="1126">
        <v>185215479.44</v>
      </c>
      <c r="G59" s="1126">
        <v>217280340.72</v>
      </c>
      <c r="H59" s="1077">
        <v>231771125.30000001</v>
      </c>
      <c r="I59" s="1077">
        <v>494871402.82999998</v>
      </c>
      <c r="J59" s="1077">
        <v>945304652.61000001</v>
      </c>
      <c r="K59" s="1077">
        <v>1072920951.9499999</v>
      </c>
    </row>
    <row r="60" spans="1:11">
      <c r="A60" s="389" t="s">
        <v>546</v>
      </c>
      <c r="B60" s="1127">
        <v>31067515.949999999</v>
      </c>
      <c r="C60" s="1127">
        <v>38309353.450000003</v>
      </c>
      <c r="D60" s="1127">
        <v>38923790.420000002</v>
      </c>
      <c r="E60" s="1127">
        <v>54221988.200000003</v>
      </c>
      <c r="F60" s="1127">
        <v>85756395.409999996</v>
      </c>
      <c r="G60" s="1127">
        <v>143151203.99000001</v>
      </c>
      <c r="H60" s="1079">
        <v>123023614.94</v>
      </c>
      <c r="I60" s="1079">
        <v>390724666.48000002</v>
      </c>
      <c r="J60" s="1079">
        <v>831482882.8900001</v>
      </c>
      <c r="K60" s="1079">
        <v>950622999.07000005</v>
      </c>
    </row>
    <row r="61" spans="1:11">
      <c r="A61" s="389" t="s">
        <v>547</v>
      </c>
      <c r="B61" s="1127">
        <v>4076652</v>
      </c>
      <c r="C61" s="1127">
        <v>4481626</v>
      </c>
      <c r="D61" s="1127">
        <v>6848726</v>
      </c>
      <c r="E61" s="1127">
        <v>13006100</v>
      </c>
      <c r="F61" s="1127">
        <v>18631526</v>
      </c>
      <c r="G61" s="1127">
        <v>19032400</v>
      </c>
      <c r="H61" s="1079">
        <v>22277700</v>
      </c>
      <c r="I61" s="1079">
        <v>17846126</v>
      </c>
      <c r="J61" s="1079">
        <v>26035900</v>
      </c>
      <c r="K61" s="1079">
        <v>29289500</v>
      </c>
    </row>
    <row r="62" spans="1:11">
      <c r="A62" s="389" t="s">
        <v>562</v>
      </c>
      <c r="B62" s="1127">
        <v>0</v>
      </c>
      <c r="C62" s="1127">
        <v>0</v>
      </c>
      <c r="D62" s="1127">
        <v>0</v>
      </c>
      <c r="E62" s="1127">
        <v>0</v>
      </c>
      <c r="F62" s="1127">
        <v>0</v>
      </c>
      <c r="G62" s="1127">
        <v>0</v>
      </c>
      <c r="H62" s="1079">
        <v>0</v>
      </c>
      <c r="I62" s="1079">
        <v>0</v>
      </c>
      <c r="J62" s="1079">
        <v>0</v>
      </c>
      <c r="K62" s="1079">
        <v>0</v>
      </c>
    </row>
    <row r="63" spans="1:11">
      <c r="A63" s="389" t="s">
        <v>548</v>
      </c>
      <c r="B63" s="1127">
        <v>78454699.400000006</v>
      </c>
      <c r="C63" s="1127">
        <v>79557258.099999994</v>
      </c>
      <c r="D63" s="1127">
        <v>81484428.169999987</v>
      </c>
      <c r="E63" s="1127">
        <v>83269676.680000007</v>
      </c>
      <c r="F63" s="1127">
        <v>80827533.030000001</v>
      </c>
      <c r="G63" s="1127">
        <v>55096663.449999996</v>
      </c>
      <c r="H63" s="1079">
        <v>86469786.359999999</v>
      </c>
      <c r="I63" s="1079">
        <v>86300586.350000009</v>
      </c>
      <c r="J63" s="1079">
        <v>87785849.719999999</v>
      </c>
      <c r="K63" s="1079">
        <v>93008406.640000001</v>
      </c>
    </row>
    <row r="64" spans="1:11">
      <c r="A64" s="389" t="s">
        <v>549</v>
      </c>
      <c r="B64" s="1127">
        <v>15</v>
      </c>
      <c r="C64" s="1127">
        <v>50</v>
      </c>
      <c r="D64" s="1127">
        <v>20</v>
      </c>
      <c r="E64" s="1127">
        <v>0</v>
      </c>
      <c r="F64" s="1127">
        <v>25</v>
      </c>
      <c r="G64" s="1127">
        <v>73.28</v>
      </c>
      <c r="H64" s="1079">
        <v>24</v>
      </c>
      <c r="I64" s="1079">
        <v>24</v>
      </c>
      <c r="J64" s="1079">
        <v>20</v>
      </c>
      <c r="K64" s="1079">
        <v>46.239999999999995</v>
      </c>
    </row>
    <row r="65" spans="1:11">
      <c r="A65" s="388" t="s">
        <v>291</v>
      </c>
      <c r="B65" s="1126">
        <v>13636243.409999996</v>
      </c>
      <c r="C65" s="1126">
        <v>12795086.560000001</v>
      </c>
      <c r="D65" s="1126">
        <v>18605232.079999994</v>
      </c>
      <c r="E65" s="1126">
        <v>23915428.73</v>
      </c>
      <c r="F65" s="1126">
        <v>33577018.169999987</v>
      </c>
      <c r="G65" s="1126">
        <v>11115482.539999999</v>
      </c>
      <c r="H65" s="1077">
        <v>13389519.310000002</v>
      </c>
      <c r="I65" s="1079">
        <v>43748291.840000004</v>
      </c>
      <c r="J65" s="1079">
        <v>41274184.210000001</v>
      </c>
      <c r="K65" s="1079">
        <v>44345921.640000001</v>
      </c>
    </row>
    <row r="66" spans="1:11">
      <c r="A66" s="387" t="s">
        <v>292</v>
      </c>
      <c r="B66" s="1125">
        <v>0</v>
      </c>
      <c r="C66" s="1125">
        <v>0</v>
      </c>
      <c r="D66" s="1125">
        <v>0</v>
      </c>
      <c r="E66" s="1125">
        <v>92004</v>
      </c>
      <c r="F66" s="1125">
        <v>0</v>
      </c>
      <c r="G66" s="1125">
        <v>0</v>
      </c>
      <c r="H66" s="1077">
        <v>92004</v>
      </c>
      <c r="I66" s="1077">
        <v>0</v>
      </c>
      <c r="J66" s="1077">
        <v>0</v>
      </c>
      <c r="K66" s="1077">
        <v>0</v>
      </c>
    </row>
    <row r="67" spans="1:11">
      <c r="A67" s="389" t="s">
        <v>550</v>
      </c>
      <c r="B67" s="1127">
        <v>0</v>
      </c>
      <c r="C67" s="1127">
        <v>0</v>
      </c>
      <c r="D67" s="1127">
        <v>0</v>
      </c>
      <c r="E67" s="1127">
        <v>0</v>
      </c>
      <c r="F67" s="1127">
        <v>0</v>
      </c>
      <c r="G67" s="1127">
        <v>0</v>
      </c>
      <c r="H67" s="1079">
        <v>0</v>
      </c>
      <c r="I67" s="1079">
        <v>0</v>
      </c>
      <c r="J67" s="1079">
        <v>0</v>
      </c>
      <c r="K67" s="1079">
        <v>0</v>
      </c>
    </row>
    <row r="68" spans="1:11">
      <c r="A68" s="389" t="s">
        <v>528</v>
      </c>
      <c r="B68" s="1127">
        <v>0</v>
      </c>
      <c r="C68" s="1127">
        <v>0</v>
      </c>
      <c r="D68" s="1127">
        <v>0</v>
      </c>
      <c r="E68" s="1127">
        <v>92004</v>
      </c>
      <c r="F68" s="1127">
        <v>0</v>
      </c>
      <c r="G68" s="1127">
        <v>0</v>
      </c>
      <c r="H68" s="1079">
        <v>92004</v>
      </c>
      <c r="I68" s="1079">
        <v>0</v>
      </c>
      <c r="J68" s="1079">
        <v>0</v>
      </c>
      <c r="K68" s="1079">
        <v>0</v>
      </c>
    </row>
    <row r="69" spans="1:11">
      <c r="A69" s="387" t="s">
        <v>293</v>
      </c>
      <c r="B69" s="1125">
        <v>2372731.1900000004</v>
      </c>
      <c r="C69" s="1125">
        <v>2939101.4600000004</v>
      </c>
      <c r="D69" s="1125">
        <v>3148673.5</v>
      </c>
      <c r="E69" s="1125">
        <v>4747834.49</v>
      </c>
      <c r="F69" s="1125">
        <v>7412996.6000000015</v>
      </c>
      <c r="G69" s="1125">
        <v>11018982.299999999</v>
      </c>
      <c r="H69" s="1077">
        <v>10317264.800000001</v>
      </c>
      <c r="I69" s="1077">
        <v>35082520.560000002</v>
      </c>
      <c r="J69" s="1077">
        <v>76887018.730000004</v>
      </c>
      <c r="K69" s="1077">
        <v>88570240.600000009</v>
      </c>
    </row>
    <row r="70" spans="1:11">
      <c r="A70" s="389" t="s">
        <v>551</v>
      </c>
      <c r="B70" s="1127">
        <v>2372731.1900000004</v>
      </c>
      <c r="C70" s="1127">
        <v>2939101.4600000004</v>
      </c>
      <c r="D70" s="1127">
        <v>3148673.5</v>
      </c>
      <c r="E70" s="1127">
        <v>4747834.49</v>
      </c>
      <c r="F70" s="1127">
        <v>7412996.6000000015</v>
      </c>
      <c r="G70" s="1127">
        <v>11018982.299999999</v>
      </c>
      <c r="H70" s="1079">
        <v>10317264.800000001</v>
      </c>
      <c r="I70" s="1079">
        <v>35082520.560000002</v>
      </c>
      <c r="J70" s="1079">
        <v>76887018.730000004</v>
      </c>
      <c r="K70" s="1079">
        <v>88570240.600000009</v>
      </c>
    </row>
    <row r="71" spans="1:11">
      <c r="A71" s="387" t="s">
        <v>294</v>
      </c>
      <c r="B71" s="1125">
        <v>737040</v>
      </c>
      <c r="C71" s="1125">
        <v>944961</v>
      </c>
      <c r="D71" s="1125">
        <v>1362592</v>
      </c>
      <c r="E71" s="1125">
        <v>1268148</v>
      </c>
      <c r="F71" s="1125">
        <v>2517605</v>
      </c>
      <c r="G71" s="1125">
        <v>746835.02</v>
      </c>
      <c r="H71" s="1077">
        <v>4754208</v>
      </c>
      <c r="I71" s="1077">
        <v>4475532</v>
      </c>
      <c r="J71" s="1077">
        <v>3165229</v>
      </c>
      <c r="K71" s="1077">
        <v>2896286</v>
      </c>
    </row>
    <row r="72" spans="1:11">
      <c r="A72" s="389" t="s">
        <v>552</v>
      </c>
      <c r="B72" s="1127">
        <v>0</v>
      </c>
      <c r="C72" s="1127">
        <v>0</v>
      </c>
      <c r="D72" s="1127">
        <v>0</v>
      </c>
      <c r="E72" s="1127">
        <v>0</v>
      </c>
      <c r="F72" s="1127">
        <v>0</v>
      </c>
      <c r="G72" s="1127">
        <v>0</v>
      </c>
      <c r="H72" s="1079">
        <v>0</v>
      </c>
      <c r="I72" s="1079">
        <v>0</v>
      </c>
      <c r="J72" s="1079">
        <v>0</v>
      </c>
      <c r="K72" s="1079">
        <v>0</v>
      </c>
    </row>
    <row r="73" spans="1:11">
      <c r="A73" s="389" t="s">
        <v>553</v>
      </c>
      <c r="B73" s="1127">
        <v>0</v>
      </c>
      <c r="C73" s="1127">
        <v>0</v>
      </c>
      <c r="D73" s="1127">
        <v>0</v>
      </c>
      <c r="E73" s="1127">
        <v>0</v>
      </c>
      <c r="F73" s="1127">
        <v>0</v>
      </c>
      <c r="G73" s="1127">
        <v>0</v>
      </c>
      <c r="H73" s="1079">
        <v>0</v>
      </c>
      <c r="I73" s="1079">
        <v>0</v>
      </c>
      <c r="J73" s="1079">
        <v>0</v>
      </c>
      <c r="K73" s="1079">
        <v>0</v>
      </c>
    </row>
    <row r="74" spans="1:11">
      <c r="A74" s="389" t="s">
        <v>301</v>
      </c>
      <c r="B74" s="1127">
        <v>737040</v>
      </c>
      <c r="C74" s="1127">
        <v>944961</v>
      </c>
      <c r="D74" s="1127">
        <v>1362592</v>
      </c>
      <c r="E74" s="1127">
        <v>1268148</v>
      </c>
      <c r="F74" s="1127">
        <v>2517605</v>
      </c>
      <c r="G74" s="1127">
        <v>746835.02</v>
      </c>
      <c r="H74" s="1079">
        <v>4754208</v>
      </c>
      <c r="I74" s="1079">
        <v>4475532</v>
      </c>
      <c r="J74" s="1079">
        <v>3165229</v>
      </c>
      <c r="K74" s="1079">
        <v>2896286</v>
      </c>
    </row>
    <row r="75" spans="1:11">
      <c r="A75" s="389" t="s">
        <v>554</v>
      </c>
      <c r="B75" s="1127">
        <v>0</v>
      </c>
      <c r="C75" s="1127">
        <v>0</v>
      </c>
      <c r="D75" s="1127">
        <v>0</v>
      </c>
      <c r="E75" s="1127">
        <v>0</v>
      </c>
      <c r="F75" s="1127">
        <v>0</v>
      </c>
      <c r="G75" s="1127">
        <v>0</v>
      </c>
      <c r="H75" s="1079">
        <v>0</v>
      </c>
      <c r="I75" s="1079">
        <v>0</v>
      </c>
      <c r="J75" s="1079">
        <v>0</v>
      </c>
      <c r="K75" s="1079">
        <v>0</v>
      </c>
    </row>
    <row r="76" spans="1:11">
      <c r="A76" s="387" t="s">
        <v>302</v>
      </c>
      <c r="B76" s="1125">
        <v>4622116.6900000004</v>
      </c>
      <c r="C76" s="1125">
        <v>4467854.1099999994</v>
      </c>
      <c r="D76" s="1125">
        <v>4883470.7799999993</v>
      </c>
      <c r="E76" s="1125">
        <v>5345628.120000001</v>
      </c>
      <c r="F76" s="1125">
        <v>6351911.7399999984</v>
      </c>
      <c r="G76" s="1125">
        <v>2165840.6</v>
      </c>
      <c r="H76" s="1077">
        <v>10389285.700000003</v>
      </c>
      <c r="I76" s="1077">
        <v>7866973.6100000003</v>
      </c>
      <c r="J76" s="1077">
        <v>7845834.2800000003</v>
      </c>
      <c r="K76" s="1077">
        <v>15858471.510000004</v>
      </c>
    </row>
    <row r="77" spans="1:11">
      <c r="A77" s="389" t="s">
        <v>555</v>
      </c>
      <c r="B77" s="1127">
        <v>0</v>
      </c>
      <c r="C77" s="1127">
        <v>0</v>
      </c>
      <c r="D77" s="1127">
        <v>0</v>
      </c>
      <c r="E77" s="1127">
        <v>0</v>
      </c>
      <c r="F77" s="1127">
        <v>0</v>
      </c>
      <c r="G77" s="1127">
        <v>0</v>
      </c>
      <c r="H77" s="1079">
        <v>0</v>
      </c>
      <c r="I77" s="1079">
        <v>0</v>
      </c>
      <c r="J77" s="1079">
        <v>0</v>
      </c>
      <c r="K77" s="1079">
        <v>0</v>
      </c>
    </row>
    <row r="78" spans="1:11">
      <c r="A78" s="389" t="s">
        <v>432</v>
      </c>
      <c r="B78" s="1127">
        <v>4080572.3400000003</v>
      </c>
      <c r="C78" s="1127">
        <v>3763297.7399999998</v>
      </c>
      <c r="D78" s="1127">
        <v>4748347.51</v>
      </c>
      <c r="E78" s="1127">
        <v>5226836.2300000004</v>
      </c>
      <c r="F78" s="1127">
        <v>6202732.379999999</v>
      </c>
      <c r="G78" s="1127">
        <v>2076508.04</v>
      </c>
      <c r="H78" s="1079">
        <v>10223247.090000002</v>
      </c>
      <c r="I78" s="1079">
        <v>6140871.5899999999</v>
      </c>
      <c r="J78" s="1079">
        <v>7670403.7600000007</v>
      </c>
      <c r="K78" s="1079">
        <v>14859907.33</v>
      </c>
    </row>
    <row r="79" spans="1:11">
      <c r="A79" s="390" t="s">
        <v>556</v>
      </c>
      <c r="B79" s="1127">
        <v>30938.31</v>
      </c>
      <c r="C79" s="1127">
        <v>35446.660000000003</v>
      </c>
      <c r="D79" s="1127">
        <v>78289.67</v>
      </c>
      <c r="E79" s="1127">
        <v>76075.239999999991</v>
      </c>
      <c r="F79" s="1127">
        <v>131012.97000000003</v>
      </c>
      <c r="G79" s="1127">
        <v>79457.990000000005</v>
      </c>
      <c r="H79" s="1079">
        <v>110432.63</v>
      </c>
      <c r="I79" s="1079">
        <v>122231.89</v>
      </c>
      <c r="J79" s="1079">
        <v>24513.95</v>
      </c>
      <c r="K79" s="1079">
        <v>26364.37</v>
      </c>
    </row>
    <row r="80" spans="1:11">
      <c r="A80" s="389" t="s">
        <v>557</v>
      </c>
      <c r="B80" s="1127">
        <v>0</v>
      </c>
      <c r="C80" s="1127">
        <v>0</v>
      </c>
      <c r="D80" s="1127">
        <v>0</v>
      </c>
      <c r="E80" s="1127">
        <v>0</v>
      </c>
      <c r="F80" s="1127">
        <v>0</v>
      </c>
      <c r="G80" s="1127">
        <v>0</v>
      </c>
      <c r="H80" s="1079">
        <v>0</v>
      </c>
      <c r="I80" s="1079">
        <v>0</v>
      </c>
      <c r="J80" s="1079">
        <v>0</v>
      </c>
      <c r="K80" s="1079">
        <v>0</v>
      </c>
    </row>
    <row r="81" spans="1:11">
      <c r="A81" s="389" t="s">
        <v>558</v>
      </c>
      <c r="B81" s="1127">
        <v>510606.04</v>
      </c>
      <c r="C81" s="1127">
        <v>669109.71</v>
      </c>
      <c r="D81" s="1127">
        <v>56833.599999999999</v>
      </c>
      <c r="E81" s="1127">
        <v>42716.65</v>
      </c>
      <c r="F81" s="1127">
        <v>18166.389999999996</v>
      </c>
      <c r="G81" s="1127">
        <v>9874.5700000000015</v>
      </c>
      <c r="H81" s="1079">
        <v>55605.979999999996</v>
      </c>
      <c r="I81" s="1079">
        <v>1603870.1300000001</v>
      </c>
      <c r="J81" s="1079">
        <v>150916.57</v>
      </c>
      <c r="K81" s="1079">
        <v>972199.80999999994</v>
      </c>
    </row>
    <row r="82" spans="1:11">
      <c r="A82" s="370" t="s">
        <v>122</v>
      </c>
      <c r="B82" s="1081">
        <v>1608610340.29</v>
      </c>
      <c r="C82" s="1081">
        <v>1811381353.8799994</v>
      </c>
      <c r="D82" s="1081">
        <v>1906644383.9199998</v>
      </c>
      <c r="E82" s="1081">
        <v>2189693345.0999999</v>
      </c>
      <c r="F82" s="1081">
        <v>2507647063.4399996</v>
      </c>
      <c r="G82" s="1081">
        <v>2154238200.8800001</v>
      </c>
      <c r="H82" s="1121">
        <v>3725571330.9699998</v>
      </c>
      <c r="I82" s="1121">
        <v>4389683328</v>
      </c>
      <c r="J82" s="1121">
        <v>5201757371.7699995</v>
      </c>
      <c r="K82" s="1121">
        <v>5659144760.5499992</v>
      </c>
    </row>
    <row r="83" spans="1:11">
      <c r="A83" s="121" t="s">
        <v>443</v>
      </c>
    </row>
    <row r="84" spans="1:11">
      <c r="A84" s="155" t="s">
        <v>1628</v>
      </c>
    </row>
    <row r="85" spans="1:11">
      <c r="A85" s="391" t="s">
        <v>559</v>
      </c>
    </row>
  </sheetData>
  <pageMargins left="0.91" right="0.5" top="0.74803149606299213" bottom="0.74803149606299213" header="0.31496062992125984" footer="0.31496062992125984"/>
  <pageSetup scale="6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5"/>
  <sheetViews>
    <sheetView showGridLines="0" zoomScaleNormal="100" workbookViewId="0">
      <pane xSplit="1" ySplit="7" topLeftCell="B50" activePane="bottomRight" state="frozen"/>
      <selection pane="topRight" activeCell="B1" sqref="B1"/>
      <selection pane="bottomLeft" activeCell="A10" sqref="A10"/>
      <selection pane="bottomRight" activeCell="N81" sqref="N81"/>
    </sheetView>
  </sheetViews>
  <sheetFormatPr defaultColWidth="9.140625" defaultRowHeight="12.75"/>
  <cols>
    <col min="1" max="1" width="73.85546875" style="225" customWidth="1"/>
    <col min="2" max="14" width="10.7109375" style="225" customWidth="1"/>
    <col min="15" max="15" width="14.7109375" style="225" bestFit="1" customWidth="1"/>
    <col min="16" max="16" width="51" style="225" customWidth="1"/>
    <col min="17" max="17" width="19.85546875" style="378" customWidth="1"/>
    <col min="18" max="16384" width="9.140625" style="225"/>
  </cols>
  <sheetData>
    <row r="1" spans="1:17">
      <c r="A1" s="364" t="s">
        <v>115</v>
      </c>
      <c r="B1" s="364"/>
      <c r="C1" s="364"/>
      <c r="D1" s="364"/>
      <c r="E1" s="364"/>
      <c r="F1" s="364"/>
      <c r="G1" s="364"/>
      <c r="H1" s="364"/>
      <c r="I1" s="364"/>
      <c r="J1" s="364"/>
      <c r="K1" s="364"/>
      <c r="L1" s="364"/>
      <c r="M1" s="364"/>
      <c r="N1" s="757">
        <v>62</v>
      </c>
    </row>
    <row r="2" spans="1:17" s="185" customFormat="1">
      <c r="A2" s="753"/>
      <c r="B2" s="753"/>
      <c r="C2" s="753"/>
      <c r="D2" s="753"/>
      <c r="E2" s="753"/>
      <c r="F2" s="753"/>
      <c r="G2" s="753"/>
      <c r="H2" s="753"/>
      <c r="I2" s="753"/>
      <c r="J2" s="753"/>
      <c r="K2" s="753"/>
      <c r="L2" s="753"/>
      <c r="M2" s="753"/>
      <c r="N2" s="753"/>
      <c r="Q2" s="755"/>
    </row>
    <row r="4" spans="1:17" ht="15" customHeight="1">
      <c r="A4" s="226" t="s">
        <v>355</v>
      </c>
    </row>
    <row r="5" spans="1:17" ht="15" customHeight="1">
      <c r="A5" s="226" t="s">
        <v>1863</v>
      </c>
    </row>
    <row r="6" spans="1:17" ht="15" customHeight="1">
      <c r="A6" s="225" t="s">
        <v>181</v>
      </c>
    </row>
    <row r="7" spans="1:17" s="109" customFormat="1" ht="16.5" customHeight="1">
      <c r="A7" s="364" t="s">
        <v>581</v>
      </c>
      <c r="B7" s="364" t="s">
        <v>185</v>
      </c>
      <c r="C7" s="364" t="s">
        <v>153</v>
      </c>
      <c r="D7" s="364" t="s">
        <v>154</v>
      </c>
      <c r="E7" s="364" t="s">
        <v>155</v>
      </c>
      <c r="F7" s="364" t="s">
        <v>156</v>
      </c>
      <c r="G7" s="364" t="s">
        <v>157</v>
      </c>
      <c r="H7" s="364" t="s">
        <v>158</v>
      </c>
      <c r="I7" s="364" t="s">
        <v>159</v>
      </c>
      <c r="J7" s="364" t="s">
        <v>160</v>
      </c>
      <c r="K7" s="364" t="s">
        <v>161</v>
      </c>
      <c r="L7" s="364" t="s">
        <v>162</v>
      </c>
      <c r="M7" s="364" t="s">
        <v>163</v>
      </c>
      <c r="N7" s="364" t="s">
        <v>75</v>
      </c>
      <c r="Q7" s="178"/>
    </row>
    <row r="8" spans="1:17" ht="15" customHeight="1">
      <c r="A8" s="228" t="s">
        <v>182</v>
      </c>
      <c r="B8" s="1077">
        <v>685966332.33000004</v>
      </c>
      <c r="C8" s="1077">
        <v>619504272.04000008</v>
      </c>
      <c r="D8" s="1077">
        <v>661730101.44000006</v>
      </c>
      <c r="E8" s="1077">
        <v>1524679739.7000003</v>
      </c>
      <c r="F8" s="1077">
        <v>726449171.05000007</v>
      </c>
      <c r="G8" s="1077">
        <v>662711284.10000014</v>
      </c>
      <c r="H8" s="1077">
        <v>643828231.85000002</v>
      </c>
      <c r="I8" s="1077">
        <v>672892694.49000001</v>
      </c>
      <c r="J8" s="1077">
        <v>654421959.49999988</v>
      </c>
      <c r="K8" s="1077">
        <v>659382205.40999997</v>
      </c>
      <c r="L8" s="1077">
        <v>634704847.34000003</v>
      </c>
      <c r="M8" s="1077">
        <v>653492508.17999995</v>
      </c>
      <c r="N8" s="1077">
        <v>8799763347.4300022</v>
      </c>
      <c r="O8" s="318"/>
      <c r="P8" s="129"/>
    </row>
    <row r="9" spans="1:17" ht="15" customHeight="1">
      <c r="A9" s="228" t="s">
        <v>297</v>
      </c>
      <c r="B9" s="1077">
        <v>242512981.38999999</v>
      </c>
      <c r="C9" s="1077">
        <v>222747564.19999999</v>
      </c>
      <c r="D9" s="1077">
        <v>288460489.67000008</v>
      </c>
      <c r="E9" s="1077">
        <v>279959651.66000003</v>
      </c>
      <c r="F9" s="1077">
        <v>321025125.25999999</v>
      </c>
      <c r="G9" s="1077">
        <v>261204884.75000003</v>
      </c>
      <c r="H9" s="1077">
        <v>218969844.77999997</v>
      </c>
      <c r="I9" s="1077">
        <v>234308855.90000001</v>
      </c>
      <c r="J9" s="1077">
        <v>256251547.33000001</v>
      </c>
      <c r="K9" s="1077">
        <v>210283677.09999999</v>
      </c>
      <c r="L9" s="1077">
        <v>223483555.22000006</v>
      </c>
      <c r="M9" s="1077">
        <v>251572953.69000003</v>
      </c>
      <c r="N9" s="1077">
        <v>3010781130.9500008</v>
      </c>
      <c r="O9" s="318"/>
      <c r="P9" s="129"/>
    </row>
    <row r="10" spans="1:17" ht="15" customHeight="1">
      <c r="A10" s="229" t="s">
        <v>505</v>
      </c>
      <c r="B10" s="1079">
        <v>13264060.700000001</v>
      </c>
      <c r="C10" s="1079">
        <v>47689180.009999998</v>
      </c>
      <c r="D10" s="1079">
        <v>103440916.08</v>
      </c>
      <c r="E10" s="1079">
        <v>77386165.36999999</v>
      </c>
      <c r="F10" s="1079">
        <v>6305993.8399999999</v>
      </c>
      <c r="G10" s="1079">
        <v>68991547.75</v>
      </c>
      <c r="H10" s="1079">
        <v>33308394.850000001</v>
      </c>
      <c r="I10" s="1079">
        <v>29702266.300000001</v>
      </c>
      <c r="J10" s="1079">
        <v>55120068.659999996</v>
      </c>
      <c r="K10" s="1079">
        <v>10307621.42</v>
      </c>
      <c r="L10" s="1079">
        <v>7497991.0200000005</v>
      </c>
      <c r="M10" s="1079">
        <v>35614132.020000003</v>
      </c>
      <c r="N10" s="1079">
        <v>488628338.02000004</v>
      </c>
      <c r="O10" s="318"/>
      <c r="P10" s="129"/>
    </row>
    <row r="11" spans="1:17" ht="15" customHeight="1">
      <c r="A11" s="229" t="s">
        <v>506</v>
      </c>
      <c r="B11" s="1079">
        <v>163789141.68000001</v>
      </c>
      <c r="C11" s="1079">
        <v>137630839.31</v>
      </c>
      <c r="D11" s="1079">
        <v>142363206.40000001</v>
      </c>
      <c r="E11" s="1079">
        <v>160609769.50999999</v>
      </c>
      <c r="F11" s="1079">
        <v>269634382.99000001</v>
      </c>
      <c r="G11" s="1079">
        <v>148333678.05000001</v>
      </c>
      <c r="H11" s="1079">
        <v>140659168.97</v>
      </c>
      <c r="I11" s="1079">
        <v>153748305.69</v>
      </c>
      <c r="J11" s="1079">
        <v>156131444.74000001</v>
      </c>
      <c r="K11" s="1079">
        <v>157337376.39000002</v>
      </c>
      <c r="L11" s="1079">
        <v>164780128.49000001</v>
      </c>
      <c r="M11" s="1079">
        <v>163052521.21000001</v>
      </c>
      <c r="N11" s="1079">
        <v>1958069963.4300003</v>
      </c>
      <c r="O11" s="318"/>
      <c r="P11" s="129"/>
    </row>
    <row r="12" spans="1:17" ht="15" customHeight="1">
      <c r="A12" s="229" t="s">
        <v>507</v>
      </c>
      <c r="B12" s="1079">
        <v>54844624.32</v>
      </c>
      <c r="C12" s="1079">
        <v>23664654.859999999</v>
      </c>
      <c r="D12" s="1079">
        <v>32003142.359999999</v>
      </c>
      <c r="E12" s="1079">
        <v>32196001.840000004</v>
      </c>
      <c r="F12" s="1079">
        <v>33284720.23</v>
      </c>
      <c r="G12" s="1079">
        <v>33009618.25</v>
      </c>
      <c r="H12" s="1079">
        <v>34759109.700000003</v>
      </c>
      <c r="I12" s="1079">
        <v>34541969.25</v>
      </c>
      <c r="J12" s="1079">
        <v>34350423.920000002</v>
      </c>
      <c r="K12" s="1079">
        <v>31869400.240000002</v>
      </c>
      <c r="L12" s="1079">
        <v>39616158.060000002</v>
      </c>
      <c r="M12" s="1079">
        <v>40583406.769999996</v>
      </c>
      <c r="N12" s="1079">
        <v>424723229.80000001</v>
      </c>
      <c r="O12" s="318"/>
      <c r="P12" s="129"/>
    </row>
    <row r="13" spans="1:17" ht="15" customHeight="1">
      <c r="A13" s="229" t="s">
        <v>508</v>
      </c>
      <c r="B13" s="1079">
        <v>114048.73</v>
      </c>
      <c r="C13" s="1079">
        <v>458903.29</v>
      </c>
      <c r="D13" s="1079">
        <v>681336.73</v>
      </c>
      <c r="E13" s="1079">
        <v>24460.22</v>
      </c>
      <c r="F13" s="1079">
        <v>56709.42</v>
      </c>
      <c r="G13" s="1079">
        <v>38361.089999999997</v>
      </c>
      <c r="H13" s="1079">
        <v>14160.09</v>
      </c>
      <c r="I13" s="1079">
        <v>14000</v>
      </c>
      <c r="J13" s="1079">
        <v>46712</v>
      </c>
      <c r="K13" s="1079">
        <v>182090.42</v>
      </c>
      <c r="L13" s="1079">
        <v>61173.520000000004</v>
      </c>
      <c r="M13" s="1079">
        <v>1744735.2999999998</v>
      </c>
      <c r="N13" s="1079">
        <v>3436690.8099999996</v>
      </c>
      <c r="O13" s="304"/>
      <c r="P13" s="129"/>
    </row>
    <row r="14" spans="1:17" ht="15" customHeight="1">
      <c r="A14" s="229" t="s">
        <v>509</v>
      </c>
      <c r="B14" s="1079">
        <v>4438141.58</v>
      </c>
      <c r="C14" s="1079">
        <v>7286920.9900000002</v>
      </c>
      <c r="D14" s="1079">
        <v>4045436.54</v>
      </c>
      <c r="E14" s="1079">
        <v>3921991.3400000003</v>
      </c>
      <c r="F14" s="1079">
        <v>4196451.78</v>
      </c>
      <c r="G14" s="1079">
        <v>4050502.99</v>
      </c>
      <c r="H14" s="1079">
        <v>3609985.67</v>
      </c>
      <c r="I14" s="1079">
        <v>7937648.2599999998</v>
      </c>
      <c r="J14" s="1079">
        <v>3917943.99</v>
      </c>
      <c r="K14" s="1079">
        <v>3924490.6799999997</v>
      </c>
      <c r="L14" s="1079">
        <v>4365847.0199999996</v>
      </c>
      <c r="M14" s="1079">
        <v>3535283.92</v>
      </c>
      <c r="N14" s="1079">
        <v>55230644.760000005</v>
      </c>
      <c r="O14" s="304"/>
      <c r="P14" s="129"/>
    </row>
    <row r="15" spans="1:17" ht="15" customHeight="1">
      <c r="A15" s="229" t="s">
        <v>510</v>
      </c>
      <c r="B15" s="1079">
        <v>2279639.6800000002</v>
      </c>
      <c r="C15" s="1079">
        <v>2245560.0100000002</v>
      </c>
      <c r="D15" s="1079">
        <v>2496888.5099999998</v>
      </c>
      <c r="E15" s="1079">
        <v>2478512.4499999997</v>
      </c>
      <c r="F15" s="1079">
        <v>3515522.9600000004</v>
      </c>
      <c r="G15" s="1079">
        <v>2883985.99</v>
      </c>
      <c r="H15" s="1079">
        <v>2708647.99</v>
      </c>
      <c r="I15" s="1079">
        <v>2296035.83</v>
      </c>
      <c r="J15" s="1079">
        <v>2967280.4899999998</v>
      </c>
      <c r="K15" s="1079">
        <v>2733833.03</v>
      </c>
      <c r="L15" s="1079">
        <v>2965542.33</v>
      </c>
      <c r="M15" s="1079">
        <v>3005608.61</v>
      </c>
      <c r="N15" s="1079">
        <v>32577057.880000003</v>
      </c>
      <c r="O15" s="304"/>
      <c r="P15" s="129"/>
    </row>
    <row r="16" spans="1:17" ht="15" customHeight="1">
      <c r="A16" s="229" t="s">
        <v>511</v>
      </c>
      <c r="B16" s="1079">
        <v>3783324.7</v>
      </c>
      <c r="C16" s="1079">
        <v>3771505.73</v>
      </c>
      <c r="D16" s="1079">
        <v>3429563.0500000003</v>
      </c>
      <c r="E16" s="1079">
        <v>3342750.9299999997</v>
      </c>
      <c r="F16" s="1079">
        <v>4031344.04</v>
      </c>
      <c r="G16" s="1079">
        <v>3897190.63</v>
      </c>
      <c r="H16" s="1079">
        <v>3910377.51</v>
      </c>
      <c r="I16" s="1079">
        <v>6068630.5700000003</v>
      </c>
      <c r="J16" s="1079">
        <v>3717673.53</v>
      </c>
      <c r="K16" s="1079">
        <v>3928864.92</v>
      </c>
      <c r="L16" s="1079">
        <v>4196714.7799999993</v>
      </c>
      <c r="M16" s="1079">
        <v>4037265.8600000003</v>
      </c>
      <c r="N16" s="1079">
        <v>48115206.25</v>
      </c>
      <c r="O16" s="304"/>
      <c r="P16" s="129"/>
    </row>
    <row r="17" spans="1:26" ht="15" customHeight="1">
      <c r="A17" s="228" t="s">
        <v>288</v>
      </c>
      <c r="B17" s="1077">
        <v>299506218.98000008</v>
      </c>
      <c r="C17" s="1077">
        <v>304897517.98000008</v>
      </c>
      <c r="D17" s="1077">
        <v>283180782.61000001</v>
      </c>
      <c r="E17" s="1077">
        <v>1120485301.4700003</v>
      </c>
      <c r="F17" s="1077">
        <v>300795798.13000005</v>
      </c>
      <c r="G17" s="1077">
        <v>303900214.28000003</v>
      </c>
      <c r="H17" s="1077">
        <v>321940521.76999998</v>
      </c>
      <c r="I17" s="1077">
        <v>298817344.95999998</v>
      </c>
      <c r="J17" s="1077">
        <v>308484703.57999998</v>
      </c>
      <c r="K17" s="1077">
        <v>350976858.63</v>
      </c>
      <c r="L17" s="1077">
        <v>293935825.65999997</v>
      </c>
      <c r="M17" s="1077">
        <v>293748306.57999998</v>
      </c>
      <c r="N17" s="1077">
        <v>4480669394.6300011</v>
      </c>
      <c r="O17" s="420"/>
      <c r="P17" s="129"/>
    </row>
    <row r="18" spans="1:26" ht="15" customHeight="1">
      <c r="A18" s="229" t="s">
        <v>512</v>
      </c>
      <c r="B18" s="1079">
        <v>295571318.15000004</v>
      </c>
      <c r="C18" s="1079">
        <v>304139952.91000003</v>
      </c>
      <c r="D18" s="1079">
        <v>279600895.63</v>
      </c>
      <c r="E18" s="1079">
        <v>1115285838.95</v>
      </c>
      <c r="F18" s="1079">
        <v>297348350.85000002</v>
      </c>
      <c r="G18" s="1079">
        <v>299961441.94</v>
      </c>
      <c r="H18" s="1079">
        <v>318121568.43000001</v>
      </c>
      <c r="I18" s="1079">
        <v>295030116.44999999</v>
      </c>
      <c r="J18" s="1079">
        <v>302023555.88999999</v>
      </c>
      <c r="K18" s="1079">
        <v>348995661.19999999</v>
      </c>
      <c r="L18" s="1079">
        <v>287201836.67000002</v>
      </c>
      <c r="M18" s="1079">
        <v>292191236.04999995</v>
      </c>
      <c r="N18" s="1079">
        <v>4435471773.1199999</v>
      </c>
      <c r="O18" s="420"/>
      <c r="P18" s="420"/>
      <c r="Q18" s="459"/>
      <c r="R18" s="420"/>
      <c r="S18" s="420"/>
      <c r="T18" s="420"/>
      <c r="U18" s="420"/>
      <c r="V18" s="420"/>
      <c r="W18" s="420"/>
      <c r="X18" s="420"/>
      <c r="Y18" s="420"/>
      <c r="Z18" s="420"/>
    </row>
    <row r="19" spans="1:26" ht="1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304"/>
      <c r="P19" s="460"/>
    </row>
    <row r="20" spans="1:26" ht="1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20"/>
    </row>
    <row r="21" spans="1:26" ht="15" customHeight="1">
      <c r="A21" s="229" t="s">
        <v>515</v>
      </c>
      <c r="B21" s="1079">
        <v>3861074.97</v>
      </c>
      <c r="C21" s="1079">
        <v>713422.29</v>
      </c>
      <c r="D21" s="1079">
        <v>3529268.06</v>
      </c>
      <c r="E21" s="1079">
        <v>5112843.3899999997</v>
      </c>
      <c r="F21" s="1079">
        <v>3239285.6100000003</v>
      </c>
      <c r="G21" s="1079">
        <v>3813226.91</v>
      </c>
      <c r="H21" s="1079">
        <v>3779959.51</v>
      </c>
      <c r="I21" s="1079">
        <v>3481081.17</v>
      </c>
      <c r="J21" s="1079">
        <v>4521649.0599999996</v>
      </c>
      <c r="K21" s="1079">
        <v>1926769.46</v>
      </c>
      <c r="L21" s="1079">
        <v>6695137.0800000001</v>
      </c>
      <c r="M21" s="1079">
        <v>1270439.1299999999</v>
      </c>
      <c r="N21" s="1079">
        <v>41944156.640000001</v>
      </c>
      <c r="O21" s="175"/>
      <c r="P21" s="129"/>
    </row>
    <row r="22" spans="1:26" ht="15" customHeight="1">
      <c r="A22" s="229" t="s">
        <v>516</v>
      </c>
      <c r="B22" s="1079">
        <v>0</v>
      </c>
      <c r="C22" s="1079">
        <v>0</v>
      </c>
      <c r="D22" s="1079">
        <v>0</v>
      </c>
      <c r="E22" s="1079">
        <v>0</v>
      </c>
      <c r="F22" s="1079">
        <v>0</v>
      </c>
      <c r="G22" s="1079">
        <v>0</v>
      </c>
      <c r="H22" s="1079">
        <v>0</v>
      </c>
      <c r="I22" s="1079">
        <v>0</v>
      </c>
      <c r="J22" s="1079">
        <v>0</v>
      </c>
      <c r="K22" s="1079">
        <v>0</v>
      </c>
      <c r="L22" s="1079">
        <v>0</v>
      </c>
      <c r="M22" s="1079">
        <v>0</v>
      </c>
      <c r="N22" s="1079">
        <v>0</v>
      </c>
      <c r="O22" s="318"/>
      <c r="P22" s="129"/>
    </row>
    <row r="23" spans="1:26" s="226" customFormat="1" ht="15" customHeight="1">
      <c r="A23" s="229" t="s">
        <v>517</v>
      </c>
      <c r="B23" s="1079">
        <v>0</v>
      </c>
      <c r="C23" s="1079">
        <v>0</v>
      </c>
      <c r="D23" s="1079">
        <v>0</v>
      </c>
      <c r="E23" s="1079">
        <v>0</v>
      </c>
      <c r="F23" s="1079">
        <v>0</v>
      </c>
      <c r="G23" s="1079">
        <v>0</v>
      </c>
      <c r="H23" s="1079">
        <v>0</v>
      </c>
      <c r="I23" s="1079">
        <v>0</v>
      </c>
      <c r="J23" s="1079">
        <v>0</v>
      </c>
      <c r="K23" s="1079">
        <v>0</v>
      </c>
      <c r="L23" s="1079">
        <v>0</v>
      </c>
      <c r="M23" s="1079">
        <v>0</v>
      </c>
      <c r="N23" s="1079">
        <v>0</v>
      </c>
      <c r="O23" s="409"/>
      <c r="P23" s="129"/>
      <c r="Q23" s="379"/>
    </row>
    <row r="24" spans="1:26" ht="15" customHeight="1">
      <c r="A24" s="229" t="s">
        <v>518</v>
      </c>
      <c r="B24" s="1079">
        <v>20866.439999999999</v>
      </c>
      <c r="C24" s="1079">
        <v>10378.370000000003</v>
      </c>
      <c r="D24" s="1079">
        <v>14036.11</v>
      </c>
      <c r="E24" s="1079">
        <v>29472.5</v>
      </c>
      <c r="F24" s="1079">
        <v>100080.23</v>
      </c>
      <c r="G24" s="1079">
        <v>17222.18</v>
      </c>
      <c r="H24" s="1079">
        <v>320.18</v>
      </c>
      <c r="I24" s="1079">
        <v>0</v>
      </c>
      <c r="J24" s="1079">
        <v>2016</v>
      </c>
      <c r="K24" s="1079">
        <v>7410.9400000000005</v>
      </c>
      <c r="L24" s="1079">
        <v>180.38</v>
      </c>
      <c r="M24" s="1079">
        <v>55200.52</v>
      </c>
      <c r="N24" s="1079">
        <v>257183.84999999998</v>
      </c>
      <c r="O24" s="461"/>
      <c r="P24" s="129"/>
    </row>
    <row r="25" spans="1:26" ht="15" customHeight="1">
      <c r="A25" s="229" t="s">
        <v>519</v>
      </c>
      <c r="B25" s="1079">
        <v>4933.22</v>
      </c>
      <c r="C25" s="1079">
        <v>637.54999999999995</v>
      </c>
      <c r="D25" s="1079">
        <v>670.06</v>
      </c>
      <c r="E25" s="1079">
        <v>10460.219999999999</v>
      </c>
      <c r="F25" s="1079">
        <v>36295.42</v>
      </c>
      <c r="G25" s="1079">
        <v>61739.090000000004</v>
      </c>
      <c r="H25" s="1079">
        <v>160.09</v>
      </c>
      <c r="I25" s="1079">
        <v>266750</v>
      </c>
      <c r="J25" s="1079">
        <v>1896581.6099999999</v>
      </c>
      <c r="K25" s="1079">
        <v>3671.67</v>
      </c>
      <c r="L25" s="1079">
        <v>90.19</v>
      </c>
      <c r="M25" s="1079">
        <v>191484.47</v>
      </c>
      <c r="N25" s="1079">
        <v>2473473.59</v>
      </c>
      <c r="O25" s="461"/>
      <c r="P25" s="129"/>
    </row>
    <row r="26" spans="1:26" ht="15" customHeight="1">
      <c r="A26" s="229" t="s">
        <v>520</v>
      </c>
      <c r="B26" s="1079">
        <v>48026.2</v>
      </c>
      <c r="C26" s="1079">
        <v>33126.86</v>
      </c>
      <c r="D26" s="1079">
        <v>35912.75</v>
      </c>
      <c r="E26" s="1079">
        <v>46686.41</v>
      </c>
      <c r="F26" s="1079">
        <v>71786.02</v>
      </c>
      <c r="G26" s="1079">
        <v>46584.160000000003</v>
      </c>
      <c r="H26" s="1079">
        <v>38513.56</v>
      </c>
      <c r="I26" s="1079">
        <v>39397.339999999997</v>
      </c>
      <c r="J26" s="1079">
        <v>40901.020000000004</v>
      </c>
      <c r="K26" s="1079">
        <v>43345.36</v>
      </c>
      <c r="L26" s="1079">
        <v>38581.339999999997</v>
      </c>
      <c r="M26" s="1079">
        <v>39946.410000000003</v>
      </c>
      <c r="N26" s="1079">
        <v>522807.43000000005</v>
      </c>
      <c r="O26" s="461"/>
      <c r="P26" s="129"/>
    </row>
    <row r="27" spans="1:26" ht="15" customHeight="1">
      <c r="A27" s="228" t="s">
        <v>287</v>
      </c>
      <c r="B27" s="1077">
        <v>132730449.40000001</v>
      </c>
      <c r="C27" s="1077">
        <v>73450718.930000007</v>
      </c>
      <c r="D27" s="1077">
        <v>80802831.040000007</v>
      </c>
      <c r="E27" s="1077">
        <v>111518020.71000001</v>
      </c>
      <c r="F27" s="1077">
        <v>88060312.86999999</v>
      </c>
      <c r="G27" s="1077">
        <v>86800921.089999989</v>
      </c>
      <c r="H27" s="1077">
        <v>89830984.979999989</v>
      </c>
      <c r="I27" s="1077">
        <v>126817093.50999999</v>
      </c>
      <c r="J27" s="1077">
        <v>74305675.799999997</v>
      </c>
      <c r="K27" s="1077">
        <v>82071056.659999996</v>
      </c>
      <c r="L27" s="1077">
        <v>101999977.24000001</v>
      </c>
      <c r="M27" s="1077">
        <v>95297064.75999999</v>
      </c>
      <c r="N27" s="1077">
        <v>1143685106.99</v>
      </c>
      <c r="O27" s="461"/>
      <c r="P27" s="129"/>
    </row>
    <row r="28" spans="1:26" ht="15" customHeight="1">
      <c r="A28" s="229" t="s">
        <v>521</v>
      </c>
      <c r="B28" s="1079">
        <v>23807963.329999998</v>
      </c>
      <c r="C28" s="1079">
        <v>7124074.29</v>
      </c>
      <c r="D28" s="1079">
        <v>6243188.0999999996</v>
      </c>
      <c r="E28" s="1079">
        <v>26600020.32</v>
      </c>
      <c r="F28" s="1079">
        <v>18497809.719999999</v>
      </c>
      <c r="G28" s="1079">
        <v>10493727.57</v>
      </c>
      <c r="H28" s="1079">
        <v>19100370.739999998</v>
      </c>
      <c r="I28" s="1079">
        <v>44209868.030000001</v>
      </c>
      <c r="J28" s="1079">
        <v>10148391.620000001</v>
      </c>
      <c r="K28" s="1079">
        <v>14603224.440000001</v>
      </c>
      <c r="L28" s="1079">
        <v>15110249.08</v>
      </c>
      <c r="M28" s="1079">
        <v>10136266.74</v>
      </c>
      <c r="N28" s="1079">
        <v>206075153.97999999</v>
      </c>
      <c r="O28" s="461"/>
      <c r="P28" s="129"/>
    </row>
    <row r="29" spans="1:26" ht="15" customHeight="1">
      <c r="A29" s="229" t="s">
        <v>522</v>
      </c>
      <c r="B29" s="1079">
        <v>4657601.8099999996</v>
      </c>
      <c r="C29" s="1079">
        <v>1419250.58</v>
      </c>
      <c r="D29" s="1079">
        <v>1086385.9100000001</v>
      </c>
      <c r="E29" s="1079">
        <v>3040985.96</v>
      </c>
      <c r="F29" s="1079">
        <v>1104973.8999999999</v>
      </c>
      <c r="G29" s="1079">
        <v>1584225.95</v>
      </c>
      <c r="H29" s="1079">
        <v>3294969.07</v>
      </c>
      <c r="I29" s="1079">
        <v>1394451.73</v>
      </c>
      <c r="J29" s="1079">
        <v>1607044.36</v>
      </c>
      <c r="K29" s="1079">
        <v>5364900.8899999997</v>
      </c>
      <c r="L29" s="1079">
        <v>1085958.94</v>
      </c>
      <c r="M29" s="1079">
        <v>1601365.31</v>
      </c>
      <c r="N29" s="1079">
        <v>27242114.41</v>
      </c>
      <c r="O29" s="461"/>
      <c r="P29" s="129"/>
    </row>
    <row r="30" spans="1:26" ht="15" customHeight="1">
      <c r="A30" s="229" t="s">
        <v>523</v>
      </c>
      <c r="B30" s="1079">
        <v>51197689.269999996</v>
      </c>
      <c r="C30" s="1079">
        <v>32339896.350000001</v>
      </c>
      <c r="D30" s="1079">
        <v>40863279.090000004</v>
      </c>
      <c r="E30" s="1079">
        <v>43777751.43</v>
      </c>
      <c r="F30" s="1079">
        <v>32717163.510000002</v>
      </c>
      <c r="G30" s="1079">
        <v>40088362.849999994</v>
      </c>
      <c r="H30" s="1079">
        <v>25073107.710000001</v>
      </c>
      <c r="I30" s="1079">
        <v>49679486.059999995</v>
      </c>
      <c r="J30" s="1079">
        <v>26963492.829999998</v>
      </c>
      <c r="K30" s="1079">
        <v>28877620.68</v>
      </c>
      <c r="L30" s="1079">
        <v>48661644.800000004</v>
      </c>
      <c r="M30" s="1079">
        <v>46256269.810000002</v>
      </c>
      <c r="N30" s="1079">
        <v>466495764.38999999</v>
      </c>
      <c r="O30" s="461"/>
      <c r="P30" s="129"/>
    </row>
    <row r="31" spans="1:26" s="226" customFormat="1" ht="15" customHeight="1">
      <c r="A31" s="229" t="s">
        <v>524</v>
      </c>
      <c r="B31" s="1079">
        <v>417496.94</v>
      </c>
      <c r="C31" s="1079">
        <v>608108.51</v>
      </c>
      <c r="D31" s="1079">
        <v>411760.2</v>
      </c>
      <c r="E31" s="1079">
        <v>414633.55999999994</v>
      </c>
      <c r="F31" s="1079">
        <v>428684.48</v>
      </c>
      <c r="G31" s="1079">
        <v>435180.06</v>
      </c>
      <c r="H31" s="1079">
        <v>432542.64</v>
      </c>
      <c r="I31" s="1079">
        <v>433379.67</v>
      </c>
      <c r="J31" s="1079">
        <v>407601.66000000003</v>
      </c>
      <c r="K31" s="1079">
        <v>411668.73</v>
      </c>
      <c r="L31" s="1079">
        <v>413322.45</v>
      </c>
      <c r="M31" s="1079">
        <v>422751.29</v>
      </c>
      <c r="N31" s="1079">
        <v>5237130.1900000004</v>
      </c>
      <c r="O31" s="462"/>
      <c r="P31" s="463"/>
      <c r="Q31" s="379"/>
    </row>
    <row r="32" spans="1:26" s="109" customFormat="1" ht="15" customHeight="1">
      <c r="A32" s="229" t="s">
        <v>525</v>
      </c>
      <c r="B32" s="1079">
        <v>4598364</v>
      </c>
      <c r="C32" s="1079">
        <v>4379430</v>
      </c>
      <c r="D32" s="1079">
        <v>4762514</v>
      </c>
      <c r="E32" s="1079">
        <v>5145598</v>
      </c>
      <c r="F32" s="1079">
        <v>4749462</v>
      </c>
      <c r="G32" s="1079">
        <v>4741254</v>
      </c>
      <c r="H32" s="1079">
        <v>4719994</v>
      </c>
      <c r="I32" s="1079">
        <v>4719994</v>
      </c>
      <c r="J32" s="1079">
        <v>4741254</v>
      </c>
      <c r="K32" s="1079">
        <v>4682318</v>
      </c>
      <c r="L32" s="1079">
        <v>4719994</v>
      </c>
      <c r="M32" s="1079">
        <v>4778930</v>
      </c>
      <c r="N32" s="1079">
        <v>56739106</v>
      </c>
      <c r="O32" s="318"/>
      <c r="P32" s="129"/>
      <c r="Q32" s="178"/>
    </row>
    <row r="33" spans="1:26" ht="15" customHeight="1">
      <c r="A33" s="229" t="s">
        <v>526</v>
      </c>
      <c r="B33" s="1079">
        <v>2944068.1399999997</v>
      </c>
      <c r="C33" s="1079">
        <v>2253660.2400000002</v>
      </c>
      <c r="D33" s="1079">
        <v>3984257.3699999996</v>
      </c>
      <c r="E33" s="1079">
        <v>1832471.6300000001</v>
      </c>
      <c r="F33" s="1079">
        <v>2288236.37</v>
      </c>
      <c r="G33" s="1079">
        <v>3598676.08</v>
      </c>
      <c r="H33" s="1079">
        <v>6475558.5200000005</v>
      </c>
      <c r="I33" s="1079">
        <v>2417136.2000000002</v>
      </c>
      <c r="J33" s="1079">
        <v>4431109.91</v>
      </c>
      <c r="K33" s="1079">
        <v>2273001.2000000002</v>
      </c>
      <c r="L33" s="1079">
        <v>904247.83000000007</v>
      </c>
      <c r="M33" s="1079">
        <v>2140262</v>
      </c>
      <c r="N33" s="1079">
        <v>35542685.489999995</v>
      </c>
      <c r="O33" s="318"/>
      <c r="P33" s="129"/>
    </row>
    <row r="34" spans="1:26" ht="1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318"/>
      <c r="P34" s="129"/>
    </row>
    <row r="35" spans="1:26" ht="15" customHeight="1">
      <c r="A35" s="229" t="s">
        <v>528</v>
      </c>
      <c r="B35" s="1079">
        <v>45107265.910000004</v>
      </c>
      <c r="C35" s="1079">
        <v>25326298.960000001</v>
      </c>
      <c r="D35" s="1079">
        <v>23451446.370000001</v>
      </c>
      <c r="E35" s="1079">
        <v>30706559.809999999</v>
      </c>
      <c r="F35" s="1079">
        <v>28273982.890000004</v>
      </c>
      <c r="G35" s="1079">
        <v>25859494.579999998</v>
      </c>
      <c r="H35" s="1079">
        <v>30734442.299999997</v>
      </c>
      <c r="I35" s="1079">
        <v>23962777.82</v>
      </c>
      <c r="J35" s="1079">
        <v>26006781.419999998</v>
      </c>
      <c r="K35" s="1079">
        <v>25858322.719999999</v>
      </c>
      <c r="L35" s="1079">
        <v>31104560.140000001</v>
      </c>
      <c r="M35" s="1079">
        <v>29961219.609999999</v>
      </c>
      <c r="N35" s="1079">
        <v>346353152.53000003</v>
      </c>
      <c r="O35" s="318"/>
      <c r="P35" s="318"/>
      <c r="Q35" s="178"/>
      <c r="R35" s="318"/>
      <c r="S35" s="318"/>
      <c r="T35" s="318"/>
      <c r="U35" s="318"/>
      <c r="V35" s="318"/>
      <c r="W35" s="318"/>
      <c r="X35" s="318"/>
      <c r="Y35" s="318"/>
      <c r="Z35" s="318"/>
    </row>
    <row r="36" spans="1:26" ht="15" customHeight="1">
      <c r="A36" s="228" t="s">
        <v>285</v>
      </c>
      <c r="B36" s="1077">
        <v>11216682.560000001</v>
      </c>
      <c r="C36" s="1077">
        <v>18408470.93</v>
      </c>
      <c r="D36" s="1077">
        <v>9285998.120000001</v>
      </c>
      <c r="E36" s="1077">
        <v>12716765.859999999</v>
      </c>
      <c r="F36" s="1077">
        <v>16567934.790000001</v>
      </c>
      <c r="G36" s="1077">
        <v>10805263.98</v>
      </c>
      <c r="H36" s="1077">
        <v>13086880.32</v>
      </c>
      <c r="I36" s="1077">
        <v>12949400.120000001</v>
      </c>
      <c r="J36" s="1077">
        <v>15380032.790000001</v>
      </c>
      <c r="K36" s="1077">
        <v>16050613.02</v>
      </c>
      <c r="L36" s="1077">
        <v>15285489.220000003</v>
      </c>
      <c r="M36" s="1077">
        <v>12874183.149999999</v>
      </c>
      <c r="N36" s="1077">
        <v>164627714.86000001</v>
      </c>
      <c r="O36" s="217"/>
      <c r="Q36" s="178"/>
      <c r="R36" s="217"/>
      <c r="S36" s="217"/>
      <c r="T36" s="217"/>
      <c r="U36" s="217"/>
      <c r="V36" s="217"/>
      <c r="W36" s="217"/>
      <c r="X36" s="217"/>
      <c r="Y36" s="217"/>
      <c r="Z36" s="217"/>
    </row>
    <row r="37" spans="1:26" ht="15" customHeight="1">
      <c r="A37" s="228" t="s">
        <v>184</v>
      </c>
      <c r="B37" s="1077">
        <v>114315934.92999999</v>
      </c>
      <c r="C37" s="1077">
        <v>112653243.34999999</v>
      </c>
      <c r="D37" s="1077">
        <v>204700422.03999999</v>
      </c>
      <c r="E37" s="1077">
        <v>353668802.59000003</v>
      </c>
      <c r="F37" s="1077">
        <v>108533216.98999999</v>
      </c>
      <c r="G37" s="1077">
        <v>107959254.73</v>
      </c>
      <c r="H37" s="1077">
        <v>102461035.42</v>
      </c>
      <c r="I37" s="1077">
        <v>105117690.38</v>
      </c>
      <c r="J37" s="1077">
        <v>181219098.23000002</v>
      </c>
      <c r="K37" s="1077">
        <v>249952878.72999999</v>
      </c>
      <c r="L37" s="1077">
        <v>157498037.38999999</v>
      </c>
      <c r="M37" s="1077">
        <v>101236375.48</v>
      </c>
      <c r="N37" s="1077">
        <v>1899315990.2599998</v>
      </c>
      <c r="O37" s="217"/>
      <c r="P37" s="217"/>
      <c r="Q37" s="178"/>
      <c r="R37" s="217"/>
      <c r="S37" s="217"/>
      <c r="T37" s="217"/>
      <c r="U37" s="217"/>
      <c r="V37" s="217"/>
      <c r="W37" s="217"/>
      <c r="X37" s="217"/>
      <c r="Y37" s="217"/>
      <c r="Z37" s="217"/>
    </row>
    <row r="38" spans="1:26" ht="15" customHeight="1">
      <c r="A38" s="229" t="s">
        <v>529</v>
      </c>
      <c r="B38" s="1079">
        <v>42956027.969999999</v>
      </c>
      <c r="C38" s="1079">
        <v>34713256.210000001</v>
      </c>
      <c r="D38" s="1079">
        <v>42031201.100000001</v>
      </c>
      <c r="E38" s="1079">
        <v>48930440.280000001</v>
      </c>
      <c r="F38" s="1079">
        <v>50286558.350000001</v>
      </c>
      <c r="G38" s="1079">
        <v>41560585.619999997</v>
      </c>
      <c r="H38" s="1079">
        <v>40969263.200000003</v>
      </c>
      <c r="I38" s="1079">
        <v>45888938.479999997</v>
      </c>
      <c r="J38" s="1079">
        <v>52978278.710000001</v>
      </c>
      <c r="K38" s="1079">
        <v>39470044.75</v>
      </c>
      <c r="L38" s="1079">
        <v>101267039.84999999</v>
      </c>
      <c r="M38" s="1079">
        <v>65329925.119999997</v>
      </c>
      <c r="N38" s="1079">
        <v>606381559.63999999</v>
      </c>
      <c r="O38" s="217"/>
      <c r="P38" s="217"/>
      <c r="Q38" s="178"/>
      <c r="R38" s="217"/>
      <c r="S38" s="217"/>
      <c r="T38" s="217"/>
      <c r="U38" s="217"/>
      <c r="V38" s="217"/>
      <c r="W38" s="217"/>
      <c r="X38" s="217"/>
      <c r="Y38" s="217"/>
      <c r="Z38" s="217"/>
    </row>
    <row r="39" spans="1:26" ht="15" customHeight="1">
      <c r="A39" s="229" t="s">
        <v>530</v>
      </c>
      <c r="B39" s="1079">
        <v>28345361.940000001</v>
      </c>
      <c r="C39" s="1079">
        <v>17022012.440000001</v>
      </c>
      <c r="D39" s="1079">
        <v>20704014.780000001</v>
      </c>
      <c r="E39" s="1079">
        <v>247252894.56</v>
      </c>
      <c r="F39" s="1079">
        <v>21247672.039999999</v>
      </c>
      <c r="G39" s="1079">
        <v>11648401.449999999</v>
      </c>
      <c r="H39" s="1079">
        <v>18416685.759999998</v>
      </c>
      <c r="I39" s="1079">
        <v>5473130.8600000003</v>
      </c>
      <c r="J39" s="1079">
        <v>10976275.02</v>
      </c>
      <c r="K39" s="1079">
        <v>169653437.32999998</v>
      </c>
      <c r="L39" s="1079">
        <v>13671807.720000001</v>
      </c>
      <c r="M39" s="1079">
        <v>6853957.9900000002</v>
      </c>
      <c r="N39" s="1079">
        <v>571265651.8900001</v>
      </c>
      <c r="O39" s="318"/>
      <c r="P39" s="129"/>
    </row>
    <row r="40" spans="1:26" s="226" customFormat="1" ht="15" customHeight="1">
      <c r="A40" s="229" t="s">
        <v>531</v>
      </c>
      <c r="B40" s="1079">
        <v>14312484.25</v>
      </c>
      <c r="C40" s="1079">
        <v>24596729.300000001</v>
      </c>
      <c r="D40" s="1079">
        <v>107437530.81999999</v>
      </c>
      <c r="E40" s="1079">
        <v>14634263.560000001</v>
      </c>
      <c r="F40" s="1079">
        <v>6358937.5800000001</v>
      </c>
      <c r="G40" s="1079">
        <v>5772682.9000000004</v>
      </c>
      <c r="H40" s="1079">
        <v>8988593.0999999996</v>
      </c>
      <c r="I40" s="1079">
        <v>22253426.07</v>
      </c>
      <c r="J40" s="1079">
        <v>93664527.769999996</v>
      </c>
      <c r="K40" s="1079">
        <v>5985965.7300000004</v>
      </c>
      <c r="L40" s="1079">
        <v>6862867.0899999999</v>
      </c>
      <c r="M40" s="1079">
        <v>3058009.39</v>
      </c>
      <c r="N40" s="1079">
        <v>313926017.56</v>
      </c>
      <c r="O40" s="449"/>
      <c r="P40" s="463"/>
      <c r="Q40" s="379"/>
    </row>
    <row r="41" spans="1:26" s="109" customFormat="1" ht="15" customHeight="1">
      <c r="A41" s="229" t="s">
        <v>532</v>
      </c>
      <c r="B41" s="1079">
        <v>6105303.5599999996</v>
      </c>
      <c r="C41" s="1079">
        <v>5410176.9400000004</v>
      </c>
      <c r="D41" s="1079">
        <v>11301764.25</v>
      </c>
      <c r="E41" s="1079">
        <v>3379591.66</v>
      </c>
      <c r="F41" s="1079">
        <v>7799571.7599999998</v>
      </c>
      <c r="G41" s="1079">
        <v>31681922.530000001</v>
      </c>
      <c r="H41" s="1079">
        <v>1857373.76</v>
      </c>
      <c r="I41" s="1079">
        <v>4999973.26</v>
      </c>
      <c r="J41" s="1079">
        <v>1043190.8</v>
      </c>
      <c r="K41" s="1079">
        <v>5086061.9000000004</v>
      </c>
      <c r="L41" s="1079">
        <v>6807947.7999999998</v>
      </c>
      <c r="M41" s="1079">
        <v>3419765.2</v>
      </c>
      <c r="N41" s="1079">
        <v>88892643.420000017</v>
      </c>
      <c r="O41" s="318"/>
      <c r="P41" s="129"/>
      <c r="Q41" s="178"/>
    </row>
    <row r="42" spans="1:26" ht="1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318"/>
      <c r="P42" s="129"/>
    </row>
    <row r="43" spans="1:26" ht="15" customHeight="1">
      <c r="A43" s="229" t="s">
        <v>730</v>
      </c>
      <c r="B43" s="1079">
        <v>12176148.99</v>
      </c>
      <c r="C43" s="1079">
        <v>12183426.029999999</v>
      </c>
      <c r="D43" s="1079">
        <v>11842806.09</v>
      </c>
      <c r="E43" s="1079">
        <v>12356829.640000001</v>
      </c>
      <c r="F43" s="1079">
        <v>12139461.52</v>
      </c>
      <c r="G43" s="1079">
        <v>9506264.6199999992</v>
      </c>
      <c r="H43" s="1079">
        <v>12828295.59</v>
      </c>
      <c r="I43" s="1079">
        <v>13085611.82</v>
      </c>
      <c r="J43" s="1079">
        <v>12976911.25</v>
      </c>
      <c r="K43" s="1079">
        <v>15843651.5</v>
      </c>
      <c r="L43" s="1079">
        <v>12593296.59</v>
      </c>
      <c r="M43" s="1079">
        <v>14059042.310000001</v>
      </c>
      <c r="N43" s="1079">
        <v>151591745.95000002</v>
      </c>
      <c r="O43" s="318"/>
      <c r="P43" s="129"/>
    </row>
    <row r="44" spans="1:26" s="226" customFormat="1" ht="15" customHeight="1">
      <c r="A44" s="229" t="s">
        <v>535</v>
      </c>
      <c r="B44" s="1079">
        <v>463418</v>
      </c>
      <c r="C44" s="1079">
        <v>11840745.77</v>
      </c>
      <c r="D44" s="1079">
        <v>2243100</v>
      </c>
      <c r="E44" s="1079">
        <v>8154030</v>
      </c>
      <c r="F44" s="1079">
        <v>1682339</v>
      </c>
      <c r="G44" s="1079">
        <v>505300</v>
      </c>
      <c r="H44" s="1079">
        <v>9996274.1600000001</v>
      </c>
      <c r="I44" s="1079">
        <v>2282600</v>
      </c>
      <c r="J44" s="1079">
        <v>1242721.4300000002</v>
      </c>
      <c r="K44" s="1079">
        <v>7339251</v>
      </c>
      <c r="L44" s="1079">
        <v>464990</v>
      </c>
      <c r="M44" s="1079">
        <v>1695711</v>
      </c>
      <c r="N44" s="1079">
        <v>47910480.359999999</v>
      </c>
      <c r="O44" s="449"/>
      <c r="P44" s="449"/>
      <c r="Q44" s="174"/>
      <c r="R44" s="449"/>
      <c r="S44" s="449"/>
      <c r="T44" s="449"/>
      <c r="U44" s="449"/>
      <c r="V44" s="449"/>
      <c r="W44" s="449"/>
      <c r="X44" s="449"/>
      <c r="Y44" s="449"/>
      <c r="Z44" s="449"/>
    </row>
    <row r="45" spans="1:26" ht="15" customHeight="1">
      <c r="A45" s="229" t="s">
        <v>536</v>
      </c>
      <c r="B45" s="1079">
        <v>248540.11</v>
      </c>
      <c r="C45" s="1079">
        <v>224631.39</v>
      </c>
      <c r="D45" s="1079">
        <v>212125.74</v>
      </c>
      <c r="E45" s="1079">
        <v>365946.63</v>
      </c>
      <c r="F45" s="1079">
        <v>332785.46000000002</v>
      </c>
      <c r="G45" s="1079">
        <v>253182.45</v>
      </c>
      <c r="H45" s="1079">
        <v>298783.13</v>
      </c>
      <c r="I45" s="1079">
        <v>330960.24</v>
      </c>
      <c r="J45" s="1079">
        <v>270082.36</v>
      </c>
      <c r="K45" s="1079">
        <v>266599.33</v>
      </c>
      <c r="L45" s="1079">
        <v>315935.56</v>
      </c>
      <c r="M45" s="1079">
        <v>266987.03000000003</v>
      </c>
      <c r="N45" s="1079">
        <v>3386559.4300000006</v>
      </c>
      <c r="O45" s="318"/>
      <c r="P45" s="129"/>
    </row>
    <row r="46" spans="1:26" ht="15" customHeight="1">
      <c r="A46" s="229" t="s">
        <v>537</v>
      </c>
      <c r="B46" s="1079">
        <v>9708650.1100000013</v>
      </c>
      <c r="C46" s="1079">
        <v>6662265.2700000005</v>
      </c>
      <c r="D46" s="1079">
        <v>8927879.2599999998</v>
      </c>
      <c r="E46" s="1079">
        <v>18594806.259999998</v>
      </c>
      <c r="F46" s="1079">
        <v>8685891.2799999993</v>
      </c>
      <c r="G46" s="1079">
        <v>7030915.1600000011</v>
      </c>
      <c r="H46" s="1079">
        <v>9105766.7200000007</v>
      </c>
      <c r="I46" s="1079">
        <v>10803049.649999999</v>
      </c>
      <c r="J46" s="1079">
        <v>8067110.8900000006</v>
      </c>
      <c r="K46" s="1079">
        <v>6307867.1900000004</v>
      </c>
      <c r="L46" s="1079">
        <v>15514152.780000001</v>
      </c>
      <c r="M46" s="1079">
        <v>6552977.4400000004</v>
      </c>
      <c r="N46" s="1079">
        <v>115961332.01000001</v>
      </c>
      <c r="O46" s="318"/>
      <c r="P46" s="129"/>
    </row>
    <row r="47" spans="1:26" ht="15" customHeight="1">
      <c r="A47" s="228" t="s">
        <v>299</v>
      </c>
      <c r="B47" s="1077">
        <v>738233789.70000005</v>
      </c>
      <c r="C47" s="1077">
        <v>587380376.94000006</v>
      </c>
      <c r="D47" s="1077">
        <v>526099690.10999995</v>
      </c>
      <c r="E47" s="1077">
        <v>595021547.62</v>
      </c>
      <c r="F47" s="1077">
        <v>551363298.41000009</v>
      </c>
      <c r="G47" s="1077">
        <v>555946190.8499999</v>
      </c>
      <c r="H47" s="1077">
        <v>537328305.42999995</v>
      </c>
      <c r="I47" s="1077">
        <v>538273402.70000005</v>
      </c>
      <c r="J47" s="1077">
        <v>554689168.36000001</v>
      </c>
      <c r="K47" s="1077">
        <v>497086190.08999997</v>
      </c>
      <c r="L47" s="1077">
        <v>581501057.51999998</v>
      </c>
      <c r="M47" s="1077">
        <v>532067190.25000006</v>
      </c>
      <c r="N47" s="1077">
        <v>6794990207.9799995</v>
      </c>
      <c r="O47" s="318"/>
      <c r="P47" s="129"/>
    </row>
    <row r="48" spans="1:26" ht="15" customHeight="1">
      <c r="A48" s="228" t="s">
        <v>300</v>
      </c>
      <c r="B48" s="1077">
        <v>670403354.19000006</v>
      </c>
      <c r="C48" s="1077">
        <v>530273666.68000001</v>
      </c>
      <c r="D48" s="1077">
        <v>466984723.39999998</v>
      </c>
      <c r="E48" s="1077">
        <v>535973462.99000001</v>
      </c>
      <c r="F48" s="1077">
        <v>490071914.95000005</v>
      </c>
      <c r="G48" s="1077">
        <v>510875401.61000001</v>
      </c>
      <c r="H48" s="1077">
        <v>477995830.91999996</v>
      </c>
      <c r="I48" s="1077">
        <v>482735895.03999996</v>
      </c>
      <c r="J48" s="1077">
        <v>495823862.64999998</v>
      </c>
      <c r="K48" s="1077">
        <v>438734204.80999994</v>
      </c>
      <c r="L48" s="1077">
        <v>529557250.57999998</v>
      </c>
      <c r="M48" s="1077">
        <v>477320084.11000001</v>
      </c>
      <c r="N48" s="1077">
        <v>6106749651.9299994</v>
      </c>
      <c r="O48" s="318"/>
      <c r="P48" s="129"/>
    </row>
    <row r="49" spans="1:17" ht="15" customHeight="1">
      <c r="A49" s="229" t="s">
        <v>538</v>
      </c>
      <c r="B49" s="1079">
        <v>670403354.19000006</v>
      </c>
      <c r="C49" s="1079">
        <v>530273666.68000001</v>
      </c>
      <c r="D49" s="1079">
        <v>466984723.39999998</v>
      </c>
      <c r="E49" s="1079">
        <v>535973462.99000001</v>
      </c>
      <c r="F49" s="1079">
        <v>490071914.95000005</v>
      </c>
      <c r="G49" s="1079">
        <v>510875401.61000001</v>
      </c>
      <c r="H49" s="1079">
        <v>477995830.91999996</v>
      </c>
      <c r="I49" s="1079">
        <v>482735895.03999996</v>
      </c>
      <c r="J49" s="1079">
        <v>495823862.64999998</v>
      </c>
      <c r="K49" s="1079">
        <v>438734204.80999994</v>
      </c>
      <c r="L49" s="1079">
        <v>529557250.57999998</v>
      </c>
      <c r="M49" s="1079">
        <v>477320084.11000001</v>
      </c>
      <c r="N49" s="1079">
        <v>6106749651.9299994</v>
      </c>
      <c r="O49" s="318"/>
      <c r="P49" s="129"/>
    </row>
    <row r="50" spans="1:17" s="226" customFormat="1" ht="15" customHeight="1">
      <c r="A50" s="228" t="s">
        <v>290</v>
      </c>
      <c r="B50" s="1077">
        <v>9684005.4499999993</v>
      </c>
      <c r="C50" s="1077">
        <v>4440988.41</v>
      </c>
      <c r="D50" s="1077">
        <v>4442455.33</v>
      </c>
      <c r="E50" s="1077">
        <v>4490310.78</v>
      </c>
      <c r="F50" s="1077">
        <v>4113033.16</v>
      </c>
      <c r="G50" s="1077">
        <v>729301.33</v>
      </c>
      <c r="H50" s="1077">
        <v>4134686.32</v>
      </c>
      <c r="I50" s="1077">
        <v>7546476.2999999998</v>
      </c>
      <c r="J50" s="1077">
        <v>695336.23</v>
      </c>
      <c r="K50" s="1077">
        <v>3759213.9699999997</v>
      </c>
      <c r="L50" s="1077">
        <v>293258.45</v>
      </c>
      <c r="M50" s="1077">
        <v>3518315.87</v>
      </c>
      <c r="N50" s="1077">
        <v>47847381.599999994</v>
      </c>
      <c r="O50" s="449"/>
      <c r="P50" s="463"/>
      <c r="Q50" s="379"/>
    </row>
    <row r="51" spans="1:17" s="226" customFormat="1" ht="1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49"/>
      <c r="P51" s="463"/>
      <c r="Q51" s="379"/>
    </row>
    <row r="52" spans="1:17" s="226" customFormat="1"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449"/>
      <c r="P52" s="463"/>
      <c r="Q52" s="379"/>
    </row>
    <row r="53" spans="1:17" s="226" customFormat="1" ht="1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449"/>
      <c r="P53" s="463"/>
      <c r="Q53" s="379"/>
    </row>
    <row r="54" spans="1:17" s="226" customFormat="1" ht="1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449"/>
      <c r="P54" s="463"/>
      <c r="Q54" s="379"/>
    </row>
    <row r="55" spans="1:17" s="226" customFormat="1" ht="15"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449"/>
      <c r="P55" s="463"/>
      <c r="Q55" s="379"/>
    </row>
    <row r="56" spans="1:17" s="109" customFormat="1" ht="15" customHeight="1">
      <c r="A56" s="229" t="s">
        <v>544</v>
      </c>
      <c r="B56" s="1079">
        <v>6264005.4500000002</v>
      </c>
      <c r="C56" s="1079">
        <v>1020988.41</v>
      </c>
      <c r="D56" s="1079">
        <v>1022455.33</v>
      </c>
      <c r="E56" s="1079">
        <v>1070310.78</v>
      </c>
      <c r="F56" s="1079">
        <v>693033.16</v>
      </c>
      <c r="G56" s="1079">
        <v>729301.33</v>
      </c>
      <c r="H56" s="1079">
        <v>714686.32</v>
      </c>
      <c r="I56" s="1079">
        <v>706476.3</v>
      </c>
      <c r="J56" s="1079">
        <v>685836.23</v>
      </c>
      <c r="K56" s="1079">
        <v>339213.97</v>
      </c>
      <c r="L56" s="1079">
        <v>293258.45</v>
      </c>
      <c r="M56" s="1079">
        <v>98315.87</v>
      </c>
      <c r="N56" s="1079">
        <v>13637881.600000001</v>
      </c>
      <c r="O56" s="318"/>
      <c r="P56" s="129"/>
      <c r="Q56" s="178"/>
    </row>
    <row r="57" spans="1:17" ht="15" customHeight="1">
      <c r="A57" s="229" t="s">
        <v>545</v>
      </c>
      <c r="B57" s="1079">
        <v>0</v>
      </c>
      <c r="C57" s="1079">
        <v>0</v>
      </c>
      <c r="D57" s="1079">
        <v>0</v>
      </c>
      <c r="E57" s="1079">
        <v>0</v>
      </c>
      <c r="F57" s="1079">
        <v>0</v>
      </c>
      <c r="G57" s="1079">
        <v>0</v>
      </c>
      <c r="H57" s="1079">
        <v>0</v>
      </c>
      <c r="I57" s="1079">
        <v>0</v>
      </c>
      <c r="J57" s="1079">
        <v>0</v>
      </c>
      <c r="K57" s="1079">
        <v>0</v>
      </c>
      <c r="L57" s="1079">
        <v>0</v>
      </c>
      <c r="M57" s="1079">
        <v>0</v>
      </c>
      <c r="N57" s="1079">
        <v>0</v>
      </c>
      <c r="O57" s="318"/>
      <c r="P57" s="129"/>
    </row>
    <row r="58" spans="1:17" ht="15" customHeight="1">
      <c r="A58" s="229" t="s">
        <v>528</v>
      </c>
      <c r="B58" s="1079">
        <v>3420000</v>
      </c>
      <c r="C58" s="1079">
        <v>3420000</v>
      </c>
      <c r="D58" s="1079">
        <v>3420000</v>
      </c>
      <c r="E58" s="1079">
        <v>3420000</v>
      </c>
      <c r="F58" s="1079">
        <v>3420000</v>
      </c>
      <c r="G58" s="1079">
        <v>0</v>
      </c>
      <c r="H58" s="1079">
        <v>3420000</v>
      </c>
      <c r="I58" s="1079">
        <v>6840000</v>
      </c>
      <c r="J58" s="1079">
        <v>9500</v>
      </c>
      <c r="K58" s="1079">
        <v>3420000</v>
      </c>
      <c r="L58" s="1079">
        <v>0</v>
      </c>
      <c r="M58" s="1079">
        <v>3420000</v>
      </c>
      <c r="N58" s="1079">
        <v>34209500</v>
      </c>
      <c r="O58" s="464"/>
    </row>
    <row r="59" spans="1:17" s="109" customFormat="1" ht="15" customHeight="1">
      <c r="A59" s="228" t="s">
        <v>4</v>
      </c>
      <c r="B59" s="1077">
        <v>50109047.020000003</v>
      </c>
      <c r="C59" s="1077">
        <v>40999050.649999999</v>
      </c>
      <c r="D59" s="1077">
        <v>47009714.240000002</v>
      </c>
      <c r="E59" s="1077">
        <v>45601997.199999996</v>
      </c>
      <c r="F59" s="1077">
        <v>48364514.310000002</v>
      </c>
      <c r="G59" s="1077">
        <v>37078484.860000007</v>
      </c>
      <c r="H59" s="1077">
        <v>45715489.609999999</v>
      </c>
      <c r="I59" s="1077">
        <v>36996848.650000006</v>
      </c>
      <c r="J59" s="1077">
        <v>44958781.659999996</v>
      </c>
      <c r="K59" s="1077">
        <v>45595367.069999993</v>
      </c>
      <c r="L59" s="1077">
        <v>42641614.909999996</v>
      </c>
      <c r="M59" s="1077">
        <v>40539094.539999999</v>
      </c>
      <c r="N59" s="1077">
        <v>525610004.71999997</v>
      </c>
      <c r="O59" s="464"/>
      <c r="Q59" s="178"/>
    </row>
    <row r="60" spans="1:17" s="109" customFormat="1" ht="15" customHeight="1">
      <c r="A60" s="229" t="s">
        <v>546</v>
      </c>
      <c r="B60" s="1079">
        <v>45271785.950000003</v>
      </c>
      <c r="C60" s="1079">
        <v>35320464.509999998</v>
      </c>
      <c r="D60" s="1079">
        <v>41639617.359999999</v>
      </c>
      <c r="E60" s="1079">
        <v>40466743.420000002</v>
      </c>
      <c r="F60" s="1079">
        <v>43175702.980000004</v>
      </c>
      <c r="G60" s="1079">
        <v>32278529.030000001</v>
      </c>
      <c r="H60" s="1079">
        <v>40737665.259999998</v>
      </c>
      <c r="I60" s="1079">
        <v>32350622.240000002</v>
      </c>
      <c r="J60" s="1079">
        <v>40237975.219999999</v>
      </c>
      <c r="K60" s="1079">
        <v>40894621.129999995</v>
      </c>
      <c r="L60" s="1079">
        <v>37992074.689999998</v>
      </c>
      <c r="M60" s="1079">
        <v>35649533.399999999</v>
      </c>
      <c r="N60" s="1079">
        <v>466015335.19</v>
      </c>
      <c r="O60" s="464"/>
      <c r="Q60" s="178"/>
    </row>
    <row r="61" spans="1:17" ht="15" customHeight="1">
      <c r="A61" s="229" t="s">
        <v>547</v>
      </c>
      <c r="B61" s="1079">
        <v>1424600</v>
      </c>
      <c r="C61" s="1079">
        <v>1321400</v>
      </c>
      <c r="D61" s="1079">
        <v>2146600</v>
      </c>
      <c r="E61" s="1079">
        <v>1828600</v>
      </c>
      <c r="F61" s="1079">
        <v>1664600</v>
      </c>
      <c r="G61" s="1079">
        <v>1373800</v>
      </c>
      <c r="H61" s="1079">
        <v>1532200</v>
      </c>
      <c r="I61" s="1079">
        <v>1260200</v>
      </c>
      <c r="J61" s="1079">
        <v>1409700</v>
      </c>
      <c r="K61" s="1079">
        <v>1458500</v>
      </c>
      <c r="L61" s="1079">
        <v>1178300</v>
      </c>
      <c r="M61" s="1079">
        <v>1468300</v>
      </c>
      <c r="N61" s="1079">
        <v>18066800</v>
      </c>
      <c r="O61" s="455"/>
      <c r="P61" s="258"/>
    </row>
    <row r="62" spans="1:17" ht="15" customHeight="1">
      <c r="A62" s="229" t="s">
        <v>562</v>
      </c>
      <c r="B62" s="1079">
        <v>0</v>
      </c>
      <c r="C62" s="1079">
        <v>0</v>
      </c>
      <c r="D62" s="1079">
        <v>0</v>
      </c>
      <c r="E62" s="1079">
        <v>0</v>
      </c>
      <c r="F62" s="1079">
        <v>0</v>
      </c>
      <c r="G62" s="1079">
        <v>0</v>
      </c>
      <c r="H62" s="1079">
        <v>0</v>
      </c>
      <c r="I62" s="1079">
        <v>0</v>
      </c>
      <c r="J62" s="1079">
        <v>0</v>
      </c>
      <c r="K62" s="1079">
        <v>0</v>
      </c>
      <c r="L62" s="1079">
        <v>0</v>
      </c>
      <c r="M62" s="1079">
        <v>0</v>
      </c>
      <c r="N62" s="1079">
        <v>0</v>
      </c>
      <c r="O62" s="455"/>
      <c r="P62" s="258"/>
    </row>
    <row r="63" spans="1:17" ht="15" customHeight="1">
      <c r="A63" s="229" t="s">
        <v>548</v>
      </c>
      <c r="B63" s="1079">
        <v>3412661.0700000003</v>
      </c>
      <c r="C63" s="1079">
        <v>4357186.1399999997</v>
      </c>
      <c r="D63" s="1079">
        <v>3223496.88</v>
      </c>
      <c r="E63" s="1079">
        <v>3306518.8</v>
      </c>
      <c r="F63" s="1079">
        <v>3524158.4299999997</v>
      </c>
      <c r="G63" s="1079">
        <v>3422860.2</v>
      </c>
      <c r="H63" s="1079">
        <v>3445599.3500000006</v>
      </c>
      <c r="I63" s="1079">
        <v>3386026.41</v>
      </c>
      <c r="J63" s="1079">
        <v>3311106.44</v>
      </c>
      <c r="K63" s="1079">
        <v>3242245.94</v>
      </c>
      <c r="L63" s="1079">
        <v>3471240.2199999997</v>
      </c>
      <c r="M63" s="1079">
        <v>3421261.14</v>
      </c>
      <c r="N63" s="1079">
        <v>41524361.020000003</v>
      </c>
      <c r="O63" s="465"/>
    </row>
    <row r="64" spans="1:17">
      <c r="A64" s="229" t="s">
        <v>549</v>
      </c>
      <c r="B64" s="1079">
        <v>0</v>
      </c>
      <c r="C64" s="1079">
        <v>0</v>
      </c>
      <c r="D64" s="1079">
        <v>0</v>
      </c>
      <c r="E64" s="1079">
        <v>134.97999999999999</v>
      </c>
      <c r="F64" s="1079">
        <v>52.9</v>
      </c>
      <c r="G64" s="1079">
        <v>3295.63</v>
      </c>
      <c r="H64" s="1079">
        <v>25</v>
      </c>
      <c r="I64" s="1079">
        <v>0</v>
      </c>
      <c r="J64" s="1079">
        <v>0</v>
      </c>
      <c r="K64" s="1079">
        <v>0</v>
      </c>
      <c r="L64" s="1079">
        <v>0</v>
      </c>
      <c r="M64" s="1079">
        <v>0</v>
      </c>
      <c r="N64" s="1079">
        <v>3508.51</v>
      </c>
      <c r="O64" s="465"/>
    </row>
    <row r="65" spans="1:17">
      <c r="A65" s="228" t="s">
        <v>291</v>
      </c>
      <c r="B65" s="1077">
        <v>8037383.0399999991</v>
      </c>
      <c r="C65" s="1079">
        <v>11666671.200000001</v>
      </c>
      <c r="D65" s="1079">
        <v>7662797.1399999997</v>
      </c>
      <c r="E65" s="1079">
        <v>8955776.6500000004</v>
      </c>
      <c r="F65" s="1079">
        <v>8813835.9900000002</v>
      </c>
      <c r="G65" s="1079">
        <v>7263003.0500000007</v>
      </c>
      <c r="H65" s="1079">
        <v>9482298.5800000001</v>
      </c>
      <c r="I65" s="1079">
        <v>10994182.709999999</v>
      </c>
      <c r="J65" s="1079">
        <v>13211187.82</v>
      </c>
      <c r="K65" s="1079">
        <v>8997404.2400000002</v>
      </c>
      <c r="L65" s="1079">
        <v>9008933.5800000001</v>
      </c>
      <c r="M65" s="1079">
        <v>10689695.73</v>
      </c>
      <c r="N65" s="1079">
        <v>114783169.73</v>
      </c>
      <c r="O65" s="308"/>
    </row>
    <row r="66" spans="1:17" s="226" customFormat="1">
      <c r="A66" s="228" t="s">
        <v>292</v>
      </c>
      <c r="B66" s="1077">
        <v>0</v>
      </c>
      <c r="C66" s="1077">
        <v>0</v>
      </c>
      <c r="D66" s="1077">
        <v>0</v>
      </c>
      <c r="E66" s="1077">
        <v>0</v>
      </c>
      <c r="F66" s="1077">
        <v>0</v>
      </c>
      <c r="G66" s="1077">
        <v>0</v>
      </c>
      <c r="H66" s="1077">
        <v>0</v>
      </c>
      <c r="I66" s="1077">
        <v>0</v>
      </c>
      <c r="J66" s="1077">
        <v>0</v>
      </c>
      <c r="K66" s="1077">
        <v>0</v>
      </c>
      <c r="L66" s="1077">
        <v>0</v>
      </c>
      <c r="M66" s="1077">
        <v>0</v>
      </c>
      <c r="N66" s="1077">
        <v>0</v>
      </c>
      <c r="O66" s="171"/>
      <c r="Q66" s="379"/>
    </row>
    <row r="67" spans="1:17">
      <c r="A67" s="229" t="s">
        <v>550</v>
      </c>
      <c r="B67" s="1079">
        <v>0</v>
      </c>
      <c r="C67" s="1079">
        <v>0</v>
      </c>
      <c r="D67" s="1079">
        <v>0</v>
      </c>
      <c r="E67" s="1079">
        <v>0</v>
      </c>
      <c r="F67" s="1079">
        <v>0</v>
      </c>
      <c r="G67" s="1079">
        <v>0</v>
      </c>
      <c r="H67" s="1079">
        <v>0</v>
      </c>
      <c r="I67" s="1079">
        <v>0</v>
      </c>
      <c r="J67" s="1079">
        <v>0</v>
      </c>
      <c r="K67" s="1079">
        <v>0</v>
      </c>
      <c r="L67" s="1079">
        <v>0</v>
      </c>
      <c r="M67" s="1079">
        <v>0</v>
      </c>
      <c r="N67" s="1079">
        <v>0</v>
      </c>
      <c r="O67" s="308"/>
    </row>
    <row r="68" spans="1:17">
      <c r="A68" s="229" t="s">
        <v>528</v>
      </c>
      <c r="B68" s="1079">
        <v>0</v>
      </c>
      <c r="C68" s="1079">
        <v>0</v>
      </c>
      <c r="D68" s="1079">
        <v>0</v>
      </c>
      <c r="E68" s="1079">
        <v>0</v>
      </c>
      <c r="F68" s="1079">
        <v>0</v>
      </c>
      <c r="G68" s="1079">
        <v>0</v>
      </c>
      <c r="H68" s="1079">
        <v>0</v>
      </c>
      <c r="I68" s="1079">
        <v>0</v>
      </c>
      <c r="J68" s="1079">
        <v>0</v>
      </c>
      <c r="K68" s="1079">
        <v>0</v>
      </c>
      <c r="L68" s="1079">
        <v>0</v>
      </c>
      <c r="M68" s="1079">
        <v>0</v>
      </c>
      <c r="N68" s="1079">
        <v>0</v>
      </c>
      <c r="O68" s="308"/>
    </row>
    <row r="69" spans="1:17">
      <c r="A69" s="228" t="s">
        <v>293</v>
      </c>
      <c r="B69" s="1077">
        <v>3775582.14</v>
      </c>
      <c r="C69" s="1077">
        <v>3043399.25</v>
      </c>
      <c r="D69" s="1077">
        <v>3495709.0700000003</v>
      </c>
      <c r="E69" s="1077">
        <v>3727350.96</v>
      </c>
      <c r="F69" s="1077">
        <v>3627182.7699999996</v>
      </c>
      <c r="G69" s="1077">
        <v>2369559.33</v>
      </c>
      <c r="H69" s="1077">
        <v>3317977.6</v>
      </c>
      <c r="I69" s="1077">
        <v>2685192.19</v>
      </c>
      <c r="J69" s="1077">
        <v>3818700.7</v>
      </c>
      <c r="K69" s="1077">
        <v>3696559.4</v>
      </c>
      <c r="L69" s="1077">
        <v>3178534.4000000004</v>
      </c>
      <c r="M69" s="1077">
        <v>3146812.88</v>
      </c>
      <c r="N69" s="1077">
        <v>39882560.690000005</v>
      </c>
    </row>
    <row r="70" spans="1:17">
      <c r="A70" s="229" t="s">
        <v>551</v>
      </c>
      <c r="B70" s="1079">
        <v>3775582.14</v>
      </c>
      <c r="C70" s="1079">
        <v>3043399.25</v>
      </c>
      <c r="D70" s="1079">
        <v>3495709.0700000003</v>
      </c>
      <c r="E70" s="1079">
        <v>3727350.96</v>
      </c>
      <c r="F70" s="1079">
        <v>3627182.7699999996</v>
      </c>
      <c r="G70" s="1079">
        <v>2369559.33</v>
      </c>
      <c r="H70" s="1079">
        <v>3317977.6</v>
      </c>
      <c r="I70" s="1079">
        <v>2685192.19</v>
      </c>
      <c r="J70" s="1079">
        <v>3818700.7</v>
      </c>
      <c r="K70" s="1079">
        <v>3696559.4</v>
      </c>
      <c r="L70" s="1079">
        <v>3178534.4000000004</v>
      </c>
      <c r="M70" s="1079">
        <v>3146812.88</v>
      </c>
      <c r="N70" s="1079">
        <v>39882560.690000005</v>
      </c>
    </row>
    <row r="71" spans="1:17">
      <c r="A71" s="228" t="s">
        <v>294</v>
      </c>
      <c r="B71" s="1077">
        <v>78390</v>
      </c>
      <c r="C71" s="1077">
        <v>59829</v>
      </c>
      <c r="D71" s="1077">
        <v>77101</v>
      </c>
      <c r="E71" s="1077">
        <v>40091</v>
      </c>
      <c r="F71" s="1077">
        <v>74422</v>
      </c>
      <c r="G71" s="1077">
        <v>76982.649999999994</v>
      </c>
      <c r="H71" s="1077">
        <v>66018</v>
      </c>
      <c r="I71" s="1077">
        <v>47661</v>
      </c>
      <c r="J71" s="1077">
        <v>56770</v>
      </c>
      <c r="K71" s="1077">
        <v>58875</v>
      </c>
      <c r="L71" s="1077">
        <v>34214</v>
      </c>
      <c r="M71" s="1077">
        <v>45459</v>
      </c>
      <c r="N71" s="1077">
        <v>715812.65</v>
      </c>
    </row>
    <row r="72" spans="1:17">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7" s="277" customFormat="1">
      <c r="A73" s="229" t="s">
        <v>553</v>
      </c>
      <c r="B73" s="1079">
        <v>0</v>
      </c>
      <c r="C73" s="1079">
        <v>0</v>
      </c>
      <c r="D73" s="1079">
        <v>0</v>
      </c>
      <c r="E73" s="1079">
        <v>0</v>
      </c>
      <c r="F73" s="1079">
        <v>0</v>
      </c>
      <c r="G73" s="1079">
        <v>0</v>
      </c>
      <c r="H73" s="1079">
        <v>0</v>
      </c>
      <c r="I73" s="1079">
        <v>0</v>
      </c>
      <c r="J73" s="1079">
        <v>0</v>
      </c>
      <c r="K73" s="1079">
        <v>0</v>
      </c>
      <c r="L73" s="1079">
        <v>0</v>
      </c>
      <c r="M73" s="1079">
        <v>0</v>
      </c>
      <c r="N73" s="1079">
        <v>0</v>
      </c>
      <c r="Q73" s="466"/>
    </row>
    <row r="74" spans="1:17" s="226" customFormat="1">
      <c r="A74" s="229" t="s">
        <v>301</v>
      </c>
      <c r="B74" s="1079">
        <v>78390</v>
      </c>
      <c r="C74" s="1079">
        <v>59829</v>
      </c>
      <c r="D74" s="1079">
        <v>77101</v>
      </c>
      <c r="E74" s="1079">
        <v>40091</v>
      </c>
      <c r="F74" s="1079">
        <v>74422</v>
      </c>
      <c r="G74" s="1079">
        <v>76982.649999999994</v>
      </c>
      <c r="H74" s="1079">
        <v>66018</v>
      </c>
      <c r="I74" s="1079">
        <v>47661</v>
      </c>
      <c r="J74" s="1079">
        <v>56770</v>
      </c>
      <c r="K74" s="1079">
        <v>58875</v>
      </c>
      <c r="L74" s="1079">
        <v>34214</v>
      </c>
      <c r="M74" s="1079">
        <v>45459</v>
      </c>
      <c r="N74" s="1079">
        <v>715812.65</v>
      </c>
      <c r="Q74" s="379"/>
    </row>
    <row r="75" spans="1:17" s="226" customFormat="1">
      <c r="A75" s="229" t="s">
        <v>554</v>
      </c>
      <c r="B75" s="1079">
        <v>0</v>
      </c>
      <c r="C75" s="1079">
        <v>0</v>
      </c>
      <c r="D75" s="1079">
        <v>0</v>
      </c>
      <c r="E75" s="1079">
        <v>0</v>
      </c>
      <c r="F75" s="1079">
        <v>0</v>
      </c>
      <c r="G75" s="1079">
        <v>0</v>
      </c>
      <c r="H75" s="1079">
        <v>0</v>
      </c>
      <c r="I75" s="1079">
        <v>0</v>
      </c>
      <c r="J75" s="1079">
        <v>0</v>
      </c>
      <c r="K75" s="1079">
        <v>0</v>
      </c>
      <c r="L75" s="1079">
        <v>0</v>
      </c>
      <c r="M75" s="1079">
        <v>0</v>
      </c>
      <c r="N75" s="1079">
        <v>0</v>
      </c>
      <c r="Q75" s="379"/>
    </row>
    <row r="76" spans="1:17">
      <c r="A76" s="228" t="s">
        <v>302</v>
      </c>
      <c r="B76" s="1077">
        <v>9316209.8399999999</v>
      </c>
      <c r="C76" s="1077">
        <v>6428717.3399999999</v>
      </c>
      <c r="D76" s="1077">
        <v>513169.04</v>
      </c>
      <c r="E76" s="1077">
        <v>2344494.9700000002</v>
      </c>
      <c r="F76" s="1077">
        <v>1460836.19</v>
      </c>
      <c r="G76" s="1077">
        <v>1391222.5</v>
      </c>
      <c r="H76" s="1077">
        <v>2688831.23</v>
      </c>
      <c r="I76" s="1077">
        <v>1239177.31</v>
      </c>
      <c r="J76" s="1077">
        <v>1357557.51</v>
      </c>
      <c r="K76" s="1077">
        <v>1245503.3500000001</v>
      </c>
      <c r="L76" s="1077">
        <v>732746.87</v>
      </c>
      <c r="M76" s="1077">
        <v>1127964.22</v>
      </c>
      <c r="N76" s="1077">
        <v>29846430.370000001</v>
      </c>
    </row>
    <row r="77" spans="1:17">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7">
      <c r="A78" s="229" t="s">
        <v>432</v>
      </c>
      <c r="B78" s="1079">
        <v>9313221.4900000002</v>
      </c>
      <c r="C78" s="1079">
        <v>6380440.4199999999</v>
      </c>
      <c r="D78" s="1079">
        <v>508945</v>
      </c>
      <c r="E78" s="1079">
        <v>2339316.19</v>
      </c>
      <c r="F78" s="1079">
        <v>1451441.04</v>
      </c>
      <c r="G78" s="1079">
        <v>1376897.5</v>
      </c>
      <c r="H78" s="1079">
        <v>2687632</v>
      </c>
      <c r="I78" s="1079">
        <v>1199954</v>
      </c>
      <c r="J78" s="1079">
        <v>1338926</v>
      </c>
      <c r="K78" s="1079">
        <v>1240514</v>
      </c>
      <c r="L78" s="1079">
        <v>720626</v>
      </c>
      <c r="M78" s="1079">
        <v>1103620</v>
      </c>
      <c r="N78" s="1079">
        <v>29661533.640000001</v>
      </c>
    </row>
    <row r="79" spans="1:17">
      <c r="A79" s="231" t="s">
        <v>556</v>
      </c>
      <c r="B79" s="1079">
        <v>2988.35</v>
      </c>
      <c r="C79" s="1079">
        <v>1182.92</v>
      </c>
      <c r="D79" s="1079">
        <v>1824.54</v>
      </c>
      <c r="E79" s="1079">
        <v>3093.14</v>
      </c>
      <c r="F79" s="1079">
        <v>5810.15</v>
      </c>
      <c r="G79" s="1079">
        <v>4068.34</v>
      </c>
      <c r="H79" s="1079">
        <v>1134.23</v>
      </c>
      <c r="I79" s="1079">
        <v>4111.4800000000005</v>
      </c>
      <c r="J79" s="1079">
        <v>8631.51</v>
      </c>
      <c r="K79" s="1079">
        <v>4729.3500000000004</v>
      </c>
      <c r="L79" s="1079">
        <v>10740.87</v>
      </c>
      <c r="M79" s="1079">
        <v>7940.9400000000005</v>
      </c>
      <c r="N79" s="1079">
        <v>56255.820000000007</v>
      </c>
    </row>
    <row r="80" spans="1:17">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0</v>
      </c>
      <c r="C81" s="1079">
        <v>47094</v>
      </c>
      <c r="D81" s="1079">
        <v>2399.5</v>
      </c>
      <c r="E81" s="1079">
        <v>2085.64</v>
      </c>
      <c r="F81" s="1079">
        <v>3585</v>
      </c>
      <c r="G81" s="1079">
        <v>10256.66</v>
      </c>
      <c r="H81" s="1079">
        <v>65</v>
      </c>
      <c r="I81" s="1079">
        <v>35111.83</v>
      </c>
      <c r="J81" s="1079">
        <v>10000</v>
      </c>
      <c r="K81" s="1079">
        <v>260</v>
      </c>
      <c r="L81" s="1079">
        <v>1380</v>
      </c>
      <c r="M81" s="1079">
        <v>16403.28</v>
      </c>
      <c r="N81" s="1079">
        <v>128640.91</v>
      </c>
    </row>
    <row r="82" spans="1:14">
      <c r="A82" s="232" t="s">
        <v>122</v>
      </c>
      <c r="B82" s="1121">
        <v>1551686238.9400001</v>
      </c>
      <c r="C82" s="1121">
        <v>1329069837.9200001</v>
      </c>
      <c r="D82" s="1121">
        <v>1396616192.6999998</v>
      </c>
      <c r="E82" s="1121">
        <v>2479482026.8400002</v>
      </c>
      <c r="F82" s="1121">
        <v>1391508127.4100003</v>
      </c>
      <c r="G82" s="1121">
        <v>1330454494.1600001</v>
      </c>
      <c r="H82" s="1121">
        <v>1289690399.5299997</v>
      </c>
      <c r="I82" s="1121">
        <v>1320255818.0700002</v>
      </c>
      <c r="J82" s="1121">
        <v>1395563254.3</v>
      </c>
      <c r="K82" s="1121">
        <v>1411422211.98</v>
      </c>
      <c r="L82" s="1121">
        <v>1377649437.52</v>
      </c>
      <c r="M82" s="1121">
        <v>1291116310.0100002</v>
      </c>
      <c r="N82" s="1121">
        <v>17564514349.379997</v>
      </c>
    </row>
    <row r="83" spans="1:14">
      <c r="A83" s="233" t="s">
        <v>443</v>
      </c>
    </row>
    <row r="84" spans="1:14">
      <c r="A84" s="155" t="s">
        <v>1628</v>
      </c>
    </row>
    <row r="85" spans="1:14">
      <c r="A85" s="127" t="s">
        <v>559</v>
      </c>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K86"/>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74" style="109" bestFit="1" customWidth="1"/>
    <col min="2" max="11" width="10.85546875" style="109" customWidth="1"/>
    <col min="12" max="16384" width="9.140625" style="109"/>
  </cols>
  <sheetData>
    <row r="1" spans="1:11">
      <c r="A1" s="133" t="s">
        <v>115</v>
      </c>
      <c r="B1" s="135"/>
      <c r="C1" s="135"/>
      <c r="D1" s="135"/>
      <c r="E1" s="135"/>
      <c r="F1" s="137"/>
      <c r="G1" s="137"/>
      <c r="H1" s="757"/>
      <c r="I1" s="757"/>
      <c r="J1" s="757"/>
      <c r="K1" s="757">
        <v>63</v>
      </c>
    </row>
    <row r="3" spans="1:11">
      <c r="A3" s="225"/>
      <c r="B3" s="225"/>
      <c r="C3" s="225"/>
      <c r="D3" s="225"/>
      <c r="E3" s="225"/>
      <c r="F3" s="225"/>
    </row>
    <row r="4" spans="1:11">
      <c r="A4" s="226" t="s">
        <v>356</v>
      </c>
    </row>
    <row r="5" spans="1:11">
      <c r="A5" s="226" t="s">
        <v>1659</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66" t="s">
        <v>182</v>
      </c>
      <c r="B8" s="1122">
        <v>3404913071.4699998</v>
      </c>
      <c r="C8" s="1122">
        <v>3516091415.150001</v>
      </c>
      <c r="D8" s="1122">
        <v>3662574644.2399998</v>
      </c>
      <c r="E8" s="1122">
        <v>4004655692.4899998</v>
      </c>
      <c r="F8" s="1122">
        <v>4591453504.5</v>
      </c>
      <c r="G8" s="1122">
        <v>3623039011.8800001</v>
      </c>
      <c r="H8" s="1122">
        <v>6179212067.3900013</v>
      </c>
      <c r="I8" s="1077">
        <v>6632513140.1400003</v>
      </c>
      <c r="J8" s="1077">
        <v>8203973097.1100006</v>
      </c>
      <c r="K8" s="1077">
        <v>8799763347.4300022</v>
      </c>
    </row>
    <row r="9" spans="1:11">
      <c r="A9" s="367" t="s">
        <v>297</v>
      </c>
      <c r="B9" s="1123">
        <v>1050011083.0000002</v>
      </c>
      <c r="C9" s="1123">
        <v>1233747734.0500004</v>
      </c>
      <c r="D9" s="1123">
        <v>1257817964.46</v>
      </c>
      <c r="E9" s="1123">
        <v>1488777661.1100001</v>
      </c>
      <c r="F9" s="1123">
        <v>1681929637.3600001</v>
      </c>
      <c r="G9" s="1123">
        <v>1493463146.6499999</v>
      </c>
      <c r="H9" s="1123">
        <v>2000867085.7500002</v>
      </c>
      <c r="I9" s="1077">
        <v>2222491335.0900002</v>
      </c>
      <c r="J9" s="1077">
        <v>2671209912.4099998</v>
      </c>
      <c r="K9" s="1077">
        <v>3010781130.9500008</v>
      </c>
    </row>
    <row r="10" spans="1:11">
      <c r="A10" s="368" t="s">
        <v>505</v>
      </c>
      <c r="B10" s="1124">
        <v>119689881.83000001</v>
      </c>
      <c r="C10" s="1124">
        <v>122325450.80000001</v>
      </c>
      <c r="D10" s="1124">
        <v>124120445.52000001</v>
      </c>
      <c r="E10" s="1124">
        <v>273131092.93000001</v>
      </c>
      <c r="F10" s="1124">
        <v>297763402.58999997</v>
      </c>
      <c r="G10" s="1124">
        <v>217870845.5</v>
      </c>
      <c r="H10" s="1124">
        <v>361010105.08999991</v>
      </c>
      <c r="I10" s="1079">
        <v>385262178.99999994</v>
      </c>
      <c r="J10" s="1079">
        <v>442682221.23999995</v>
      </c>
      <c r="K10" s="1079">
        <v>488628338.02000004</v>
      </c>
    </row>
    <row r="11" spans="1:11">
      <c r="A11" s="368" t="s">
        <v>506</v>
      </c>
      <c r="B11" s="1124">
        <v>640472759.6500001</v>
      </c>
      <c r="C11" s="1124">
        <v>781153127.20000005</v>
      </c>
      <c r="D11" s="1124">
        <v>806881931</v>
      </c>
      <c r="E11" s="1124">
        <v>866633590.96000004</v>
      </c>
      <c r="F11" s="1124">
        <v>1026184300.1800001</v>
      </c>
      <c r="G11" s="1124">
        <v>959235058.02999997</v>
      </c>
      <c r="H11" s="1124">
        <v>1224545012.2</v>
      </c>
      <c r="I11" s="1079">
        <v>1381009711.2600002</v>
      </c>
      <c r="J11" s="1079">
        <v>1703618075.54</v>
      </c>
      <c r="K11" s="1079">
        <v>1958069963.4300003</v>
      </c>
    </row>
    <row r="12" spans="1:11">
      <c r="A12" s="368" t="s">
        <v>507</v>
      </c>
      <c r="B12" s="1124">
        <v>230404634.37999997</v>
      </c>
      <c r="C12" s="1124">
        <v>256187268.17000002</v>
      </c>
      <c r="D12" s="1124">
        <v>251738770.72999996</v>
      </c>
      <c r="E12" s="1124">
        <v>268821616.19</v>
      </c>
      <c r="F12" s="1124">
        <v>280326955.42999995</v>
      </c>
      <c r="G12" s="1124">
        <v>231519192.84000003</v>
      </c>
      <c r="H12" s="1124">
        <v>314309572.14999998</v>
      </c>
      <c r="I12" s="1079">
        <v>356802785.31999999</v>
      </c>
      <c r="J12" s="1079">
        <v>402244181.19999999</v>
      </c>
      <c r="K12" s="1079">
        <v>424723229.80000001</v>
      </c>
    </row>
    <row r="13" spans="1:11">
      <c r="A13" s="368" t="s">
        <v>508</v>
      </c>
      <c r="B13" s="1124">
        <v>1897863.3499999996</v>
      </c>
      <c r="C13" s="1124">
        <v>2357583.3899999997</v>
      </c>
      <c r="D13" s="1124">
        <v>854665.67</v>
      </c>
      <c r="E13" s="1124">
        <v>272736.24</v>
      </c>
      <c r="F13" s="1124">
        <v>414733.66</v>
      </c>
      <c r="G13" s="1124">
        <v>1214824.02</v>
      </c>
      <c r="H13" s="1124">
        <v>4695080.17</v>
      </c>
      <c r="I13" s="1079">
        <v>1154928.22</v>
      </c>
      <c r="J13" s="1079">
        <v>1987162.39</v>
      </c>
      <c r="K13" s="1079">
        <v>3436690.8099999996</v>
      </c>
    </row>
    <row r="14" spans="1:11">
      <c r="A14" s="368" t="s">
        <v>509</v>
      </c>
      <c r="B14" s="1124">
        <v>21558171.649999999</v>
      </c>
      <c r="C14" s="1124">
        <v>24943441.189999994</v>
      </c>
      <c r="D14" s="1124">
        <v>26828390.030000001</v>
      </c>
      <c r="E14" s="1124">
        <v>28242821.669999998</v>
      </c>
      <c r="F14" s="1124">
        <v>29463820.629999999</v>
      </c>
      <c r="G14" s="1124">
        <v>30065660.620000001</v>
      </c>
      <c r="H14" s="1124">
        <v>37362037.240000002</v>
      </c>
      <c r="I14" s="1079">
        <v>37350347</v>
      </c>
      <c r="J14" s="1079">
        <v>45735609.990000002</v>
      </c>
      <c r="K14" s="1079">
        <v>55230644.760000005</v>
      </c>
    </row>
    <row r="15" spans="1:11">
      <c r="A15" s="368" t="s">
        <v>510</v>
      </c>
      <c r="B15" s="1124">
        <v>16739010.449999999</v>
      </c>
      <c r="C15" s="1124">
        <v>22972607.649999999</v>
      </c>
      <c r="D15" s="1124">
        <v>21533378.899999995</v>
      </c>
      <c r="E15" s="1124">
        <v>21354144.610000003</v>
      </c>
      <c r="F15" s="1124">
        <v>18543515.449999999</v>
      </c>
      <c r="G15" s="1124">
        <v>25418620</v>
      </c>
      <c r="H15" s="1124">
        <v>22777213.479999997</v>
      </c>
      <c r="I15" s="1079">
        <v>21657074.48</v>
      </c>
      <c r="J15" s="1079">
        <v>25450816.170000002</v>
      </c>
      <c r="K15" s="1079">
        <v>32577057.880000003</v>
      </c>
    </row>
    <row r="16" spans="1:11">
      <c r="A16" s="368" t="s">
        <v>511</v>
      </c>
      <c r="B16" s="1124">
        <v>19248761.690000001</v>
      </c>
      <c r="C16" s="1124">
        <v>23808255.650000002</v>
      </c>
      <c r="D16" s="1124">
        <v>25860382.609999996</v>
      </c>
      <c r="E16" s="1124">
        <v>30321658.510000002</v>
      </c>
      <c r="F16" s="1124">
        <v>29232909.419999998</v>
      </c>
      <c r="G16" s="1124">
        <v>28138945.640000001</v>
      </c>
      <c r="H16" s="1124">
        <v>36168065.420000009</v>
      </c>
      <c r="I16" s="1079">
        <v>39254309.810000002</v>
      </c>
      <c r="J16" s="1079">
        <v>49491845.88000001</v>
      </c>
      <c r="K16" s="1079">
        <v>48115206.25</v>
      </c>
    </row>
    <row r="17" spans="1:11">
      <c r="A17" s="367" t="s">
        <v>288</v>
      </c>
      <c r="B17" s="1123">
        <v>1941153612.6999996</v>
      </c>
      <c r="C17" s="1123">
        <v>1676334089.8700004</v>
      </c>
      <c r="D17" s="1123">
        <v>1830584154.9100001</v>
      </c>
      <c r="E17" s="1123">
        <v>1981259690.1299999</v>
      </c>
      <c r="F17" s="1123">
        <v>2300575211.6599998</v>
      </c>
      <c r="G17" s="1123">
        <v>1565474220.2100003</v>
      </c>
      <c r="H17" s="1123">
        <v>3282083699.1100001</v>
      </c>
      <c r="I17" s="1077">
        <v>3513294537.2700005</v>
      </c>
      <c r="J17" s="1077">
        <v>4437801782.2300005</v>
      </c>
      <c r="K17" s="1077">
        <v>4480669394.6300011</v>
      </c>
    </row>
    <row r="18" spans="1:11">
      <c r="A18" s="368" t="s">
        <v>512</v>
      </c>
      <c r="B18" s="1124">
        <v>1930271250.2399998</v>
      </c>
      <c r="C18" s="1124">
        <v>1668876320.1900001</v>
      </c>
      <c r="D18" s="1124">
        <v>1825502838.1600001</v>
      </c>
      <c r="E18" s="1124">
        <v>1969780834.3399999</v>
      </c>
      <c r="F18" s="1124">
        <v>2290311588.4899998</v>
      </c>
      <c r="G18" s="1124">
        <v>1564133664.71</v>
      </c>
      <c r="H18" s="1124">
        <v>3269752167.5700006</v>
      </c>
      <c r="I18" s="1079">
        <v>3504830112.7399993</v>
      </c>
      <c r="J18" s="1079">
        <v>4414059214.9799995</v>
      </c>
      <c r="K18" s="1079">
        <v>4435471773.1199999</v>
      </c>
    </row>
    <row r="19" spans="1:11">
      <c r="A19" s="368" t="s">
        <v>513</v>
      </c>
      <c r="B19" s="1124">
        <v>0</v>
      </c>
      <c r="C19" s="1124">
        <v>0</v>
      </c>
      <c r="D19" s="1124">
        <v>0</v>
      </c>
      <c r="E19" s="1124">
        <v>0</v>
      </c>
      <c r="F19" s="1124">
        <v>0</v>
      </c>
      <c r="G19" s="1124">
        <v>0</v>
      </c>
      <c r="H19" s="1124">
        <v>0</v>
      </c>
      <c r="I19" s="1079">
        <v>0</v>
      </c>
      <c r="J19" s="1079">
        <v>0</v>
      </c>
      <c r="K19" s="1079">
        <v>0</v>
      </c>
    </row>
    <row r="20" spans="1:11">
      <c r="A20" s="368" t="s">
        <v>514</v>
      </c>
      <c r="B20" s="1124">
        <v>0</v>
      </c>
      <c r="C20" s="1124">
        <v>0</v>
      </c>
      <c r="D20" s="1124">
        <v>0</v>
      </c>
      <c r="E20" s="1124">
        <v>0</v>
      </c>
      <c r="F20" s="1124">
        <v>0</v>
      </c>
      <c r="G20" s="1124">
        <v>0</v>
      </c>
      <c r="H20" s="1124">
        <v>0</v>
      </c>
      <c r="I20" s="1079">
        <v>0</v>
      </c>
      <c r="J20" s="1079">
        <v>0</v>
      </c>
      <c r="K20" s="1079">
        <v>0</v>
      </c>
    </row>
    <row r="21" spans="1:11">
      <c r="A21" s="368" t="s">
        <v>515</v>
      </c>
      <c r="B21" s="1124">
        <v>4987883.04</v>
      </c>
      <c r="C21" s="1124">
        <v>1112673.6299999999</v>
      </c>
      <c r="D21" s="1124">
        <v>559037.17000000004</v>
      </c>
      <c r="E21" s="1124">
        <v>905689.86</v>
      </c>
      <c r="F21" s="1124">
        <v>820632.96</v>
      </c>
      <c r="G21" s="1124">
        <v>356942.4</v>
      </c>
      <c r="H21" s="1124">
        <v>247014.35</v>
      </c>
      <c r="I21" s="1079">
        <v>6160350.4000000004</v>
      </c>
      <c r="J21" s="1079">
        <v>22101490.02</v>
      </c>
      <c r="K21" s="1079">
        <v>41944156.640000001</v>
      </c>
    </row>
    <row r="22" spans="1:11">
      <c r="A22" s="368" t="s">
        <v>516</v>
      </c>
      <c r="B22" s="1124">
        <v>937770.99000000011</v>
      </c>
      <c r="C22" s="1124">
        <v>1019710.47</v>
      </c>
      <c r="D22" s="1124">
        <v>1150417.0900000001</v>
      </c>
      <c r="E22" s="1124">
        <v>1051272.97</v>
      </c>
      <c r="F22" s="1124">
        <v>773933.23999999987</v>
      </c>
      <c r="G22" s="1124">
        <v>438742.31000000006</v>
      </c>
      <c r="H22" s="1124">
        <v>150606.68</v>
      </c>
      <c r="I22" s="1079">
        <v>0</v>
      </c>
      <c r="J22" s="1079">
        <v>0</v>
      </c>
      <c r="K22" s="1079">
        <v>0</v>
      </c>
    </row>
    <row r="23" spans="1:11">
      <c r="A23" s="368" t="s">
        <v>517</v>
      </c>
      <c r="B23" s="1124">
        <v>0</v>
      </c>
      <c r="C23" s="1124">
        <v>0</v>
      </c>
      <c r="D23" s="1124">
        <v>0</v>
      </c>
      <c r="E23" s="1124">
        <v>0</v>
      </c>
      <c r="F23" s="1124">
        <v>0</v>
      </c>
      <c r="G23" s="1124">
        <v>0</v>
      </c>
      <c r="H23" s="1124">
        <v>0</v>
      </c>
      <c r="I23" s="1079">
        <v>0</v>
      </c>
      <c r="J23" s="1079">
        <v>0</v>
      </c>
      <c r="K23" s="1079">
        <v>0</v>
      </c>
    </row>
    <row r="24" spans="1:11">
      <c r="A24" s="368" t="s">
        <v>518</v>
      </c>
      <c r="B24" s="1124">
        <v>1440767.2799999998</v>
      </c>
      <c r="C24" s="1124">
        <v>1660266.3900000001</v>
      </c>
      <c r="D24" s="1124">
        <v>2361447.1599999997</v>
      </c>
      <c r="E24" s="1124">
        <v>1555191.4700000002</v>
      </c>
      <c r="F24" s="1124">
        <v>270804.82</v>
      </c>
      <c r="G24" s="1124">
        <v>95395.63</v>
      </c>
      <c r="H24" s="1124">
        <v>81907.950000000012</v>
      </c>
      <c r="I24" s="1079">
        <v>1007200.39</v>
      </c>
      <c r="J24" s="1079">
        <v>281806.45999999996</v>
      </c>
      <c r="K24" s="1079">
        <v>257183.84999999998</v>
      </c>
    </row>
    <row r="25" spans="1:11">
      <c r="A25" s="368" t="s">
        <v>519</v>
      </c>
      <c r="B25" s="1124">
        <v>2032836.5399999996</v>
      </c>
      <c r="C25" s="1124">
        <v>1800270.56</v>
      </c>
      <c r="D25" s="1124">
        <v>514632.26999999996</v>
      </c>
      <c r="E25" s="1124">
        <v>7783149.6300000008</v>
      </c>
      <c r="F25" s="1124">
        <v>8025385.79</v>
      </c>
      <c r="G25" s="1124">
        <v>212554.78</v>
      </c>
      <c r="H25" s="1124">
        <v>9414043.8900000025</v>
      </c>
      <c r="I25" s="1079">
        <v>595007.39</v>
      </c>
      <c r="J25" s="1079">
        <v>933996.76</v>
      </c>
      <c r="K25" s="1079">
        <v>2473473.59</v>
      </c>
    </row>
    <row r="26" spans="1:11">
      <c r="A26" s="368" t="s">
        <v>520</v>
      </c>
      <c r="B26" s="1124">
        <v>1483104.6099999999</v>
      </c>
      <c r="C26" s="1124">
        <v>1864848.63</v>
      </c>
      <c r="D26" s="1124">
        <v>495783.06</v>
      </c>
      <c r="E26" s="1124">
        <v>183551.86</v>
      </c>
      <c r="F26" s="1124">
        <v>372866.35999999993</v>
      </c>
      <c r="G26" s="1124">
        <v>236920.38</v>
      </c>
      <c r="H26" s="1124">
        <v>2437958.6700000004</v>
      </c>
      <c r="I26" s="1079">
        <v>701866.35000000009</v>
      </c>
      <c r="J26" s="1079">
        <v>425274.01</v>
      </c>
      <c r="K26" s="1079">
        <v>522807.43000000005</v>
      </c>
    </row>
    <row r="27" spans="1:11">
      <c r="A27" s="367" t="s">
        <v>287</v>
      </c>
      <c r="B27" s="1123">
        <v>365816742.41000003</v>
      </c>
      <c r="C27" s="1123">
        <v>531568296.42999995</v>
      </c>
      <c r="D27" s="1123">
        <v>496032783.39999992</v>
      </c>
      <c r="E27" s="1123">
        <v>395392749.47999996</v>
      </c>
      <c r="F27" s="1123">
        <v>493336789.84000003</v>
      </c>
      <c r="G27" s="1123">
        <v>480438242.32000005</v>
      </c>
      <c r="H27" s="1123">
        <v>833136074.10000014</v>
      </c>
      <c r="I27" s="1077">
        <v>799069482.03999996</v>
      </c>
      <c r="J27" s="1077">
        <v>914595459.6400001</v>
      </c>
      <c r="K27" s="1077">
        <v>1143685106.99</v>
      </c>
    </row>
    <row r="28" spans="1:11">
      <c r="A28" s="368" t="s">
        <v>521</v>
      </c>
      <c r="B28" s="1124">
        <v>48610862.589999996</v>
      </c>
      <c r="C28" s="1124">
        <v>66210598.020000011</v>
      </c>
      <c r="D28" s="1124">
        <v>86291890.360000014</v>
      </c>
      <c r="E28" s="1124">
        <v>60254543.109999999</v>
      </c>
      <c r="F28" s="1124">
        <v>101498125.67000002</v>
      </c>
      <c r="G28" s="1124">
        <v>80230096.460000008</v>
      </c>
      <c r="H28" s="1124">
        <v>104735541.13</v>
      </c>
      <c r="I28" s="1079">
        <v>147369141.09</v>
      </c>
      <c r="J28" s="1079">
        <v>125500102.77</v>
      </c>
      <c r="K28" s="1079">
        <v>206075153.97999999</v>
      </c>
    </row>
    <row r="29" spans="1:11">
      <c r="A29" s="368" t="s">
        <v>522</v>
      </c>
      <c r="B29" s="1124">
        <v>5295773.3999999994</v>
      </c>
      <c r="C29" s="1124">
        <v>10916160.949999999</v>
      </c>
      <c r="D29" s="1124">
        <v>20736081.170000002</v>
      </c>
      <c r="E29" s="1124">
        <v>19089929.84</v>
      </c>
      <c r="F29" s="1124">
        <v>25270841.780000001</v>
      </c>
      <c r="G29" s="1124">
        <v>33352526.280000001</v>
      </c>
      <c r="H29" s="1124">
        <v>42821718.490000002</v>
      </c>
      <c r="I29" s="1079">
        <v>46563641.279999994</v>
      </c>
      <c r="J29" s="1079">
        <v>42606677.729999997</v>
      </c>
      <c r="K29" s="1079">
        <v>27242114.41</v>
      </c>
    </row>
    <row r="30" spans="1:11">
      <c r="A30" s="368" t="s">
        <v>523</v>
      </c>
      <c r="B30" s="1124">
        <v>116024276.33</v>
      </c>
      <c r="C30" s="1124">
        <v>169526241.88</v>
      </c>
      <c r="D30" s="1124">
        <v>153108599.03</v>
      </c>
      <c r="E30" s="1124">
        <v>138681905.41</v>
      </c>
      <c r="F30" s="1124">
        <v>175083521.95999998</v>
      </c>
      <c r="G30" s="1124">
        <v>209153503.37</v>
      </c>
      <c r="H30" s="1124">
        <v>251836905.08000004</v>
      </c>
      <c r="I30" s="1079">
        <v>331957005.05999994</v>
      </c>
      <c r="J30" s="1079">
        <v>392343045.58000004</v>
      </c>
      <c r="K30" s="1079">
        <v>466495764.38999999</v>
      </c>
    </row>
    <row r="31" spans="1:11">
      <c r="A31" s="368" t="s">
        <v>524</v>
      </c>
      <c r="B31" s="1124">
        <v>10288063.649999997</v>
      </c>
      <c r="C31" s="1124">
        <v>11457078.219999999</v>
      </c>
      <c r="D31" s="1124">
        <v>13623281.140000001</v>
      </c>
      <c r="E31" s="1124">
        <v>10511047.620000001</v>
      </c>
      <c r="F31" s="1124">
        <v>6486823.7300000014</v>
      </c>
      <c r="G31" s="1124">
        <v>3949241.1499999994</v>
      </c>
      <c r="H31" s="1124">
        <v>6164827.1500000013</v>
      </c>
      <c r="I31" s="1079">
        <v>8396974.3399999999</v>
      </c>
      <c r="J31" s="1079">
        <v>5457858.6399999997</v>
      </c>
      <c r="K31" s="1079">
        <v>5237130.1900000004</v>
      </c>
    </row>
    <row r="32" spans="1:11">
      <c r="A32" s="368" t="s">
        <v>525</v>
      </c>
      <c r="B32" s="1124">
        <v>9581523.0099999998</v>
      </c>
      <c r="C32" s="1124">
        <v>47160628.709999993</v>
      </c>
      <c r="D32" s="1124">
        <v>42961199.700000003</v>
      </c>
      <c r="E32" s="1124">
        <v>41091229.030000001</v>
      </c>
      <c r="F32" s="1124">
        <v>41263375</v>
      </c>
      <c r="G32" s="1124">
        <v>21605360</v>
      </c>
      <c r="H32" s="1124">
        <v>35627614.200000003</v>
      </c>
      <c r="I32" s="1079">
        <v>46202574.799999997</v>
      </c>
      <c r="J32" s="1079">
        <v>54846746</v>
      </c>
      <c r="K32" s="1079">
        <v>56739106</v>
      </c>
    </row>
    <row r="33" spans="1:11">
      <c r="A33" s="368" t="s">
        <v>526</v>
      </c>
      <c r="B33" s="1124">
        <v>39704350.909999996</v>
      </c>
      <c r="C33" s="1124">
        <v>49775788.649999999</v>
      </c>
      <c r="D33" s="1124">
        <v>38452348.259999998</v>
      </c>
      <c r="E33" s="1124">
        <v>23217955.140000001</v>
      </c>
      <c r="F33" s="1124">
        <v>23976024.25</v>
      </c>
      <c r="G33" s="1124">
        <v>15789841.41</v>
      </c>
      <c r="H33" s="1124">
        <v>22727014.760000002</v>
      </c>
      <c r="I33" s="1079">
        <v>36682200.100000009</v>
      </c>
      <c r="J33" s="1079">
        <v>31616480.760000002</v>
      </c>
      <c r="K33" s="1079">
        <v>35542685.489999995</v>
      </c>
    </row>
    <row r="34" spans="1:11">
      <c r="A34" s="368" t="s">
        <v>527</v>
      </c>
      <c r="B34" s="1124">
        <v>59696410.420000009</v>
      </c>
      <c r="C34" s="1124">
        <v>79951622.25999999</v>
      </c>
      <c r="D34" s="1124">
        <v>74766476.909999996</v>
      </c>
      <c r="E34" s="1124">
        <v>67484695.530000001</v>
      </c>
      <c r="F34" s="1124">
        <v>79228517.719999999</v>
      </c>
      <c r="G34" s="1124">
        <v>71389921.239999995</v>
      </c>
      <c r="H34" s="1124">
        <v>78845604.389999986</v>
      </c>
      <c r="I34" s="1079">
        <v>122953264.25999999</v>
      </c>
      <c r="J34" s="1079">
        <v>0</v>
      </c>
      <c r="K34" s="1079">
        <v>0</v>
      </c>
    </row>
    <row r="35" spans="1:11">
      <c r="A35" s="368" t="s">
        <v>528</v>
      </c>
      <c r="B35" s="1124">
        <v>76615482.100000009</v>
      </c>
      <c r="C35" s="1124">
        <v>96570177.73999998</v>
      </c>
      <c r="D35" s="1124">
        <v>66092906.829999998</v>
      </c>
      <c r="E35" s="1124">
        <v>35061443.799999997</v>
      </c>
      <c r="F35" s="1124">
        <v>40529559.730000004</v>
      </c>
      <c r="G35" s="1124">
        <v>44967752.410000004</v>
      </c>
      <c r="H35" s="1124">
        <v>290376848.90000004</v>
      </c>
      <c r="I35" s="1079">
        <v>58944681.109999999</v>
      </c>
      <c r="J35" s="1079">
        <v>262224548.16</v>
      </c>
      <c r="K35" s="1079">
        <v>346353152.53000003</v>
      </c>
    </row>
    <row r="36" spans="1:11">
      <c r="A36" s="367" t="s">
        <v>285</v>
      </c>
      <c r="B36" s="1123">
        <v>47931633.359999992</v>
      </c>
      <c r="C36" s="1123">
        <v>74441294.799999982</v>
      </c>
      <c r="D36" s="1123">
        <v>78139741.469999999</v>
      </c>
      <c r="E36" s="1123">
        <v>139225591.77000001</v>
      </c>
      <c r="F36" s="1123">
        <v>115611865.63999999</v>
      </c>
      <c r="G36" s="1123">
        <v>83663402.699999988</v>
      </c>
      <c r="H36" s="1123">
        <v>63125208.43</v>
      </c>
      <c r="I36" s="1077">
        <v>97657785.739999995</v>
      </c>
      <c r="J36" s="1077">
        <v>180365942.82999998</v>
      </c>
      <c r="K36" s="1077">
        <v>164627714.86000001</v>
      </c>
    </row>
    <row r="37" spans="1:11">
      <c r="A37" s="366" t="s">
        <v>184</v>
      </c>
      <c r="B37" s="1122">
        <v>873381142.44000006</v>
      </c>
      <c r="C37" s="1122">
        <v>830210730.72000003</v>
      </c>
      <c r="D37" s="1122">
        <v>918528185.38</v>
      </c>
      <c r="E37" s="1122">
        <v>1016683654.49</v>
      </c>
      <c r="F37" s="1122">
        <v>1203009063.8799996</v>
      </c>
      <c r="G37" s="1122">
        <v>891318876.19000006</v>
      </c>
      <c r="H37" s="1123">
        <v>1767724309.26</v>
      </c>
      <c r="I37" s="1077">
        <v>1708110437.3000002</v>
      </c>
      <c r="J37" s="1077">
        <v>1696841589.4499998</v>
      </c>
      <c r="K37" s="1077">
        <v>1899315990.2599998</v>
      </c>
    </row>
    <row r="38" spans="1:11">
      <c r="A38" s="368" t="s">
        <v>529</v>
      </c>
      <c r="B38" s="1124">
        <v>402426442.50000006</v>
      </c>
      <c r="C38" s="1124">
        <v>347465183.94999999</v>
      </c>
      <c r="D38" s="1124">
        <v>349116657.55000001</v>
      </c>
      <c r="E38" s="1124">
        <v>347362423.15000004</v>
      </c>
      <c r="F38" s="1124">
        <v>485140716.39999998</v>
      </c>
      <c r="G38" s="1124">
        <v>320160001.46999991</v>
      </c>
      <c r="H38" s="1124">
        <v>778742880.23999989</v>
      </c>
      <c r="I38" s="1079">
        <v>603128790.96000004</v>
      </c>
      <c r="J38" s="1079">
        <v>536116868.25</v>
      </c>
      <c r="K38" s="1079">
        <v>606381559.63999999</v>
      </c>
    </row>
    <row r="39" spans="1:11">
      <c r="A39" s="368" t="s">
        <v>530</v>
      </c>
      <c r="B39" s="1124">
        <v>211034288.39000002</v>
      </c>
      <c r="C39" s="1124">
        <v>207672633.62</v>
      </c>
      <c r="D39" s="1124">
        <v>253248369.18000001</v>
      </c>
      <c r="E39" s="1124">
        <v>335788723.07999998</v>
      </c>
      <c r="F39" s="1124">
        <v>328657098.23999995</v>
      </c>
      <c r="G39" s="1124">
        <v>277589492.72000003</v>
      </c>
      <c r="H39" s="1124">
        <v>465603950.36000001</v>
      </c>
      <c r="I39" s="1079">
        <v>435629356.24000001</v>
      </c>
      <c r="J39" s="1079">
        <v>519743738.04999995</v>
      </c>
      <c r="K39" s="1079">
        <v>571265651.8900001</v>
      </c>
    </row>
    <row r="40" spans="1:11">
      <c r="A40" s="368" t="s">
        <v>531</v>
      </c>
      <c r="B40" s="1124">
        <v>109217687.66</v>
      </c>
      <c r="C40" s="1124">
        <v>120126420.43000001</v>
      </c>
      <c r="D40" s="1124">
        <v>131317435.8</v>
      </c>
      <c r="E40" s="1124">
        <v>153968986.52000001</v>
      </c>
      <c r="F40" s="1124">
        <v>173447941.89999998</v>
      </c>
      <c r="G40" s="1124">
        <v>167423111.72000003</v>
      </c>
      <c r="H40" s="1124">
        <v>251364409.44</v>
      </c>
      <c r="I40" s="1079">
        <v>283741817.36000001</v>
      </c>
      <c r="J40" s="1079">
        <v>312793304.41000003</v>
      </c>
      <c r="K40" s="1079">
        <v>313926017.56</v>
      </c>
    </row>
    <row r="41" spans="1:11">
      <c r="A41" s="368" t="s">
        <v>532</v>
      </c>
      <c r="B41" s="1124">
        <v>39241474.420000002</v>
      </c>
      <c r="C41" s="1124">
        <v>27874451.340000004</v>
      </c>
      <c r="D41" s="1124">
        <v>32797724.129999999</v>
      </c>
      <c r="E41" s="1124">
        <v>24359557.550000001</v>
      </c>
      <c r="F41" s="1124">
        <v>29943037.699999999</v>
      </c>
      <c r="G41" s="1124">
        <v>22350964.720000003</v>
      </c>
      <c r="H41" s="1124">
        <v>61178818.019999996</v>
      </c>
      <c r="I41" s="1079">
        <v>94230814.819999993</v>
      </c>
      <c r="J41" s="1079">
        <v>68323822.000000015</v>
      </c>
      <c r="K41" s="1079">
        <v>88892643.420000017</v>
      </c>
    </row>
    <row r="42" spans="1:11">
      <c r="A42" s="368" t="s">
        <v>533</v>
      </c>
      <c r="B42" s="1124">
        <v>0</v>
      </c>
      <c r="C42" s="1124">
        <v>0</v>
      </c>
      <c r="D42" s="1124">
        <v>0</v>
      </c>
      <c r="E42" s="1124">
        <v>0</v>
      </c>
      <c r="F42" s="1124">
        <v>0</v>
      </c>
      <c r="G42" s="1124">
        <v>0</v>
      </c>
      <c r="H42" s="1124">
        <v>2500</v>
      </c>
      <c r="I42" s="1079">
        <v>0</v>
      </c>
      <c r="J42" s="1079">
        <v>0</v>
      </c>
      <c r="K42" s="1079">
        <v>0</v>
      </c>
    </row>
    <row r="43" spans="1:11">
      <c r="A43" s="368" t="s">
        <v>534</v>
      </c>
      <c r="B43" s="1124">
        <v>46223922.730000004</v>
      </c>
      <c r="C43" s="1124">
        <v>50643487.059999995</v>
      </c>
      <c r="D43" s="1124">
        <v>46950036.419999994</v>
      </c>
      <c r="E43" s="1124">
        <v>45741266.809999995</v>
      </c>
      <c r="F43" s="1124">
        <v>59717423.979999997</v>
      </c>
      <c r="G43" s="1124">
        <v>36832887.339999996</v>
      </c>
      <c r="H43" s="1124">
        <v>79899694.039999992</v>
      </c>
      <c r="I43" s="1079">
        <v>93612153.629999995</v>
      </c>
      <c r="J43" s="1079">
        <v>111760213.02000001</v>
      </c>
      <c r="K43" s="1079">
        <v>151591745.95000002</v>
      </c>
    </row>
    <row r="44" spans="1:11">
      <c r="A44" s="368" t="s">
        <v>535</v>
      </c>
      <c r="B44" s="1124">
        <v>24257152.420000002</v>
      </c>
      <c r="C44" s="1124">
        <v>23374253.829999998</v>
      </c>
      <c r="D44" s="1124">
        <v>25013283</v>
      </c>
      <c r="E44" s="1124">
        <v>20641770.5</v>
      </c>
      <c r="F44" s="1124">
        <v>19942074.009999998</v>
      </c>
      <c r="G44" s="1124">
        <v>24338531.969999999</v>
      </c>
      <c r="H44" s="1124">
        <v>40071215.490000002</v>
      </c>
      <c r="I44" s="1079">
        <v>94381602.159999996</v>
      </c>
      <c r="J44" s="1079">
        <v>48634823.010000005</v>
      </c>
      <c r="K44" s="1079">
        <v>47910480.359999999</v>
      </c>
    </row>
    <row r="45" spans="1:11">
      <c r="A45" s="368" t="s">
        <v>536</v>
      </c>
      <c r="B45" s="1124">
        <v>0</v>
      </c>
      <c r="C45" s="1124">
        <v>153440.87</v>
      </c>
      <c r="D45" s="1124">
        <v>339734.99000000005</v>
      </c>
      <c r="E45" s="1124">
        <v>548899.69000000006</v>
      </c>
      <c r="F45" s="1124">
        <v>1145794.3100000003</v>
      </c>
      <c r="G45" s="1124">
        <v>890761.04999999981</v>
      </c>
      <c r="H45" s="1124">
        <v>1678507.1600000001</v>
      </c>
      <c r="I45" s="1079">
        <v>2680497.98</v>
      </c>
      <c r="J45" s="1079">
        <v>2575085.73</v>
      </c>
      <c r="K45" s="1079">
        <v>3386559.4300000006</v>
      </c>
    </row>
    <row r="46" spans="1:11">
      <c r="A46" s="368" t="s">
        <v>537</v>
      </c>
      <c r="B46" s="1124">
        <v>40980174.32</v>
      </c>
      <c r="C46" s="1124">
        <v>52900859.62000002</v>
      </c>
      <c r="D46" s="1124">
        <v>79744944.310000017</v>
      </c>
      <c r="E46" s="1124">
        <v>88272027.189999998</v>
      </c>
      <c r="F46" s="1124">
        <v>105014977.33999999</v>
      </c>
      <c r="G46" s="1124">
        <v>41733125.20000001</v>
      </c>
      <c r="H46" s="1124">
        <v>89182334.510000005</v>
      </c>
      <c r="I46" s="1079">
        <v>100705404.14999999</v>
      </c>
      <c r="J46" s="1079">
        <v>96893734.980000004</v>
      </c>
      <c r="K46" s="1079">
        <v>115961332.01000001</v>
      </c>
    </row>
    <row r="47" spans="1:11">
      <c r="A47" s="366" t="s">
        <v>299</v>
      </c>
      <c r="B47" s="1122">
        <v>2563442171.8499999</v>
      </c>
      <c r="C47" s="1122">
        <v>2971213206.1599998</v>
      </c>
      <c r="D47" s="1122">
        <v>2817727227.5100007</v>
      </c>
      <c r="E47" s="1122">
        <v>3225932982.6199999</v>
      </c>
      <c r="F47" s="1122">
        <v>3815326266.1900001</v>
      </c>
      <c r="G47" s="1122">
        <v>3669265002.5100002</v>
      </c>
      <c r="H47" s="1122">
        <v>4614731689.6099997</v>
      </c>
      <c r="I47" s="1077">
        <v>5333975517.1999998</v>
      </c>
      <c r="J47" s="1077">
        <v>6735280678.2399998</v>
      </c>
      <c r="K47" s="1077">
        <v>6794990207.9799995</v>
      </c>
    </row>
    <row r="48" spans="1:11">
      <c r="A48" s="367" t="s">
        <v>300</v>
      </c>
      <c r="B48" s="1123">
        <v>2368493024.9499998</v>
      </c>
      <c r="C48" s="1123">
        <v>2690704539.4000001</v>
      </c>
      <c r="D48" s="1123">
        <v>2538400986.3100004</v>
      </c>
      <c r="E48" s="1123">
        <v>2941637600.75</v>
      </c>
      <c r="F48" s="1123">
        <v>3514421813.5700002</v>
      </c>
      <c r="G48" s="1123">
        <v>3495441018.8699999</v>
      </c>
      <c r="H48" s="1123">
        <v>4419079972.9200001</v>
      </c>
      <c r="I48" s="1077">
        <v>4779714567.46</v>
      </c>
      <c r="J48" s="1077">
        <v>5665498042.1599998</v>
      </c>
      <c r="K48" s="1077">
        <v>6106749651.9299994</v>
      </c>
    </row>
    <row r="49" spans="1:11">
      <c r="A49" s="368" t="s">
        <v>538</v>
      </c>
      <c r="B49" s="1124">
        <v>2368493024.9499998</v>
      </c>
      <c r="C49" s="1124">
        <v>2690704539.4000001</v>
      </c>
      <c r="D49" s="1124">
        <v>2538400986.3100004</v>
      </c>
      <c r="E49" s="1124">
        <v>2941637600.75</v>
      </c>
      <c r="F49" s="1124">
        <v>3514421813.5700002</v>
      </c>
      <c r="G49" s="1124">
        <v>3495441018.8699999</v>
      </c>
      <c r="H49" s="1124">
        <v>4419079972.9200001</v>
      </c>
      <c r="I49" s="1079">
        <v>4779714567.46</v>
      </c>
      <c r="J49" s="1079">
        <v>5665498042.1599998</v>
      </c>
      <c r="K49" s="1079">
        <v>6106749651.9299994</v>
      </c>
    </row>
    <row r="50" spans="1:11">
      <c r="A50" s="367" t="s">
        <v>290</v>
      </c>
      <c r="B50" s="1123">
        <v>33160463.029999997</v>
      </c>
      <c r="C50" s="1123">
        <v>78010988.539999992</v>
      </c>
      <c r="D50" s="1123">
        <v>26722875.050000001</v>
      </c>
      <c r="E50" s="1123">
        <v>11535566.430000002</v>
      </c>
      <c r="F50" s="1123">
        <v>10633473.9</v>
      </c>
      <c r="G50" s="1123">
        <v>6379913.0899999999</v>
      </c>
      <c r="H50" s="1123">
        <v>7803815.459999999</v>
      </c>
      <c r="I50" s="1077">
        <v>10729027.390000004</v>
      </c>
      <c r="J50" s="1077">
        <v>10680680.590000002</v>
      </c>
      <c r="K50" s="1077">
        <v>47847381.599999994</v>
      </c>
    </row>
    <row r="51" spans="1:11">
      <c r="A51" s="368" t="s">
        <v>539</v>
      </c>
      <c r="B51" s="1124">
        <v>0</v>
      </c>
      <c r="C51" s="1124">
        <v>0</v>
      </c>
      <c r="D51" s="1124">
        <v>0</v>
      </c>
      <c r="E51" s="1124">
        <v>0</v>
      </c>
      <c r="F51" s="1124">
        <v>0</v>
      </c>
      <c r="G51" s="1124">
        <v>0</v>
      </c>
      <c r="H51" s="1124">
        <v>0</v>
      </c>
      <c r="I51" s="1079">
        <v>0</v>
      </c>
      <c r="J51" s="1079">
        <v>0</v>
      </c>
      <c r="K51" s="1079">
        <v>0</v>
      </c>
    </row>
    <row r="52" spans="1:11">
      <c r="A52" s="368" t="s">
        <v>540</v>
      </c>
      <c r="B52" s="1124">
        <v>0</v>
      </c>
      <c r="C52" s="1124">
        <v>0</v>
      </c>
      <c r="D52" s="1124">
        <v>0</v>
      </c>
      <c r="E52" s="1124">
        <v>0</v>
      </c>
      <c r="F52" s="1124">
        <v>0</v>
      </c>
      <c r="G52" s="1124">
        <v>0</v>
      </c>
      <c r="H52" s="1124">
        <v>0</v>
      </c>
      <c r="I52" s="1079">
        <v>0</v>
      </c>
      <c r="J52" s="1079">
        <v>0</v>
      </c>
      <c r="K52" s="1079">
        <v>0</v>
      </c>
    </row>
    <row r="53" spans="1:11">
      <c r="A53" s="368" t="s">
        <v>541</v>
      </c>
      <c r="B53" s="1124">
        <v>0</v>
      </c>
      <c r="C53" s="1124">
        <v>0</v>
      </c>
      <c r="D53" s="1124">
        <v>0</v>
      </c>
      <c r="E53" s="1124">
        <v>0</v>
      </c>
      <c r="F53" s="1124">
        <v>0</v>
      </c>
      <c r="G53" s="1124">
        <v>0</v>
      </c>
      <c r="H53" s="1124">
        <v>0</v>
      </c>
      <c r="I53" s="1079">
        <v>0</v>
      </c>
      <c r="J53" s="1079">
        <v>0</v>
      </c>
      <c r="K53" s="1079">
        <v>0</v>
      </c>
    </row>
    <row r="54" spans="1:11">
      <c r="A54" s="368" t="s">
        <v>542</v>
      </c>
      <c r="B54" s="1124">
        <v>0</v>
      </c>
      <c r="C54" s="1124">
        <v>0</v>
      </c>
      <c r="D54" s="1124">
        <v>0</v>
      </c>
      <c r="E54" s="1124">
        <v>0</v>
      </c>
      <c r="F54" s="1124">
        <v>0</v>
      </c>
      <c r="G54" s="1124">
        <v>0</v>
      </c>
      <c r="H54" s="1124">
        <v>0</v>
      </c>
      <c r="I54" s="1079">
        <v>0</v>
      </c>
      <c r="J54" s="1079">
        <v>0</v>
      </c>
      <c r="K54" s="1079">
        <v>0</v>
      </c>
    </row>
    <row r="55" spans="1:11">
      <c r="A55" s="368" t="s">
        <v>543</v>
      </c>
      <c r="B55" s="1124">
        <v>2327713.6800000002</v>
      </c>
      <c r="C55" s="1124">
        <v>30154967.400000006</v>
      </c>
      <c r="D55" s="1124">
        <v>2820151.39</v>
      </c>
      <c r="E55" s="1124">
        <v>0</v>
      </c>
      <c r="F55" s="1124">
        <v>0</v>
      </c>
      <c r="G55" s="1124">
        <v>0</v>
      </c>
      <c r="H55" s="1124">
        <v>0</v>
      </c>
      <c r="I55" s="1079">
        <v>0</v>
      </c>
      <c r="J55" s="1079">
        <v>0</v>
      </c>
      <c r="K55" s="1079">
        <v>0</v>
      </c>
    </row>
    <row r="56" spans="1:11">
      <c r="A56" s="368" t="s">
        <v>544</v>
      </c>
      <c r="B56" s="1124">
        <v>5041628.41</v>
      </c>
      <c r="C56" s="1124">
        <v>11799786.050000001</v>
      </c>
      <c r="D56" s="1124">
        <v>8109332.9899999993</v>
      </c>
      <c r="E56" s="1124">
        <v>11511243.350000001</v>
      </c>
      <c r="F56" s="1124">
        <v>10497364.790000001</v>
      </c>
      <c r="G56" s="1124">
        <v>6259802.5199999996</v>
      </c>
      <c r="H56" s="1124">
        <v>7497716.3799999999</v>
      </c>
      <c r="I56" s="1079">
        <v>10629160.800000001</v>
      </c>
      <c r="J56" s="1079">
        <v>10679737.07</v>
      </c>
      <c r="K56" s="1079">
        <v>13637881.600000001</v>
      </c>
    </row>
    <row r="57" spans="1:11">
      <c r="A57" s="368" t="s">
        <v>545</v>
      </c>
      <c r="B57" s="1124">
        <v>16743459.009999998</v>
      </c>
      <c r="C57" s="1124">
        <v>28696148.709999997</v>
      </c>
      <c r="D57" s="1124">
        <v>10673844.799999999</v>
      </c>
      <c r="E57" s="1124">
        <v>0</v>
      </c>
      <c r="F57" s="1124">
        <v>0</v>
      </c>
      <c r="G57" s="1124">
        <v>0</v>
      </c>
      <c r="H57" s="1124">
        <v>182.85</v>
      </c>
      <c r="I57" s="1079">
        <v>1857.6</v>
      </c>
      <c r="J57" s="1079">
        <v>943.5200000000001</v>
      </c>
      <c r="K57" s="1079">
        <v>0</v>
      </c>
    </row>
    <row r="58" spans="1:11">
      <c r="A58" s="368" t="s">
        <v>528</v>
      </c>
      <c r="B58" s="1124">
        <v>9047661.9299999997</v>
      </c>
      <c r="C58" s="1124">
        <v>7360086.3799999999</v>
      </c>
      <c r="D58" s="1124">
        <v>5119545.87</v>
      </c>
      <c r="E58" s="1124">
        <v>24323.08</v>
      </c>
      <c r="F58" s="1124">
        <v>136109.10999999999</v>
      </c>
      <c r="G58" s="1124">
        <v>120110.57</v>
      </c>
      <c r="H58" s="1124">
        <v>305916.23</v>
      </c>
      <c r="I58" s="1079">
        <v>98008.989999999991</v>
      </c>
      <c r="J58" s="1079">
        <v>0</v>
      </c>
      <c r="K58" s="1079">
        <v>34209500</v>
      </c>
    </row>
    <row r="59" spans="1:11">
      <c r="A59" s="367" t="s">
        <v>4</v>
      </c>
      <c r="B59" s="1123">
        <v>119519179.75000001</v>
      </c>
      <c r="C59" s="1123">
        <v>155998123.58000001</v>
      </c>
      <c r="D59" s="1123">
        <v>193771240.38</v>
      </c>
      <c r="E59" s="1123">
        <v>190810114.34999999</v>
      </c>
      <c r="F59" s="1123">
        <v>176104491.57999998</v>
      </c>
      <c r="G59" s="1123">
        <v>141832860.04999998</v>
      </c>
      <c r="H59" s="1123">
        <v>156591091.19999999</v>
      </c>
      <c r="I59" s="1077">
        <v>491357052.45000005</v>
      </c>
      <c r="J59" s="1077">
        <v>967450323.05999994</v>
      </c>
      <c r="K59" s="1077">
        <v>525610004.71999997</v>
      </c>
    </row>
    <row r="60" spans="1:11">
      <c r="A60" s="368" t="s">
        <v>546</v>
      </c>
      <c r="B60" s="1124">
        <v>64603616.150000013</v>
      </c>
      <c r="C60" s="1124">
        <v>93651922.310000002</v>
      </c>
      <c r="D60" s="1124">
        <v>114625860.92999999</v>
      </c>
      <c r="E60" s="1124">
        <v>117754954.88</v>
      </c>
      <c r="F60" s="1124">
        <v>121103966.61</v>
      </c>
      <c r="G60" s="1124">
        <v>103239676.73999999</v>
      </c>
      <c r="H60" s="1124">
        <v>99255881.159999996</v>
      </c>
      <c r="I60" s="1079">
        <v>433220824.63</v>
      </c>
      <c r="J60" s="1079">
        <v>897600123.77999997</v>
      </c>
      <c r="K60" s="1079">
        <v>466015335.19</v>
      </c>
    </row>
    <row r="61" spans="1:11">
      <c r="A61" s="368" t="s">
        <v>547</v>
      </c>
      <c r="B61" s="1124">
        <v>6148799</v>
      </c>
      <c r="C61" s="1124">
        <v>8159278</v>
      </c>
      <c r="D61" s="1124">
        <v>12229878</v>
      </c>
      <c r="E61" s="1124">
        <v>12773204</v>
      </c>
      <c r="F61" s="1124">
        <v>12241578</v>
      </c>
      <c r="G61" s="1124">
        <v>11503526</v>
      </c>
      <c r="H61" s="1124">
        <v>14170100</v>
      </c>
      <c r="I61" s="1079">
        <v>16848686</v>
      </c>
      <c r="J61" s="1079">
        <v>25307900</v>
      </c>
      <c r="K61" s="1079">
        <v>18066800</v>
      </c>
    </row>
    <row r="62" spans="1:11">
      <c r="A62" s="368" t="s">
        <v>562</v>
      </c>
      <c r="B62" s="1124">
        <v>0</v>
      </c>
      <c r="C62" s="1124">
        <v>0</v>
      </c>
      <c r="D62" s="1124">
        <v>0</v>
      </c>
      <c r="E62" s="1124">
        <v>0</v>
      </c>
      <c r="F62" s="1124">
        <v>0</v>
      </c>
      <c r="G62" s="1124">
        <v>0</v>
      </c>
      <c r="H62" s="1124">
        <v>0</v>
      </c>
      <c r="I62" s="1079">
        <v>0</v>
      </c>
      <c r="J62" s="1079">
        <v>0</v>
      </c>
      <c r="K62" s="1079">
        <v>0</v>
      </c>
    </row>
    <row r="63" spans="1:11" ht="13.5" customHeight="1">
      <c r="A63" s="368" t="s">
        <v>548</v>
      </c>
      <c r="B63" s="1124">
        <v>48753245.43</v>
      </c>
      <c r="C63" s="1124">
        <v>54186894.770000003</v>
      </c>
      <c r="D63" s="1124">
        <v>66915273.32</v>
      </c>
      <c r="E63" s="1124">
        <v>60267712.600000001</v>
      </c>
      <c r="F63" s="1124">
        <v>42758629.090000004</v>
      </c>
      <c r="G63" s="1124">
        <v>27087175.09</v>
      </c>
      <c r="H63" s="1124">
        <v>43165110.040000007</v>
      </c>
      <c r="I63" s="1079">
        <v>41287479.179999992</v>
      </c>
      <c r="J63" s="1079">
        <v>44542230.259999998</v>
      </c>
      <c r="K63" s="1079">
        <v>41524361.020000003</v>
      </c>
    </row>
    <row r="64" spans="1:11">
      <c r="A64" s="368" t="s">
        <v>549</v>
      </c>
      <c r="B64" s="1124">
        <v>13519.169999999998</v>
      </c>
      <c r="C64" s="1124">
        <v>28.5</v>
      </c>
      <c r="D64" s="1124">
        <v>228.13</v>
      </c>
      <c r="E64" s="1124">
        <v>14242.87</v>
      </c>
      <c r="F64" s="1124">
        <v>317.88</v>
      </c>
      <c r="G64" s="1124">
        <v>2482.2200000000003</v>
      </c>
      <c r="H64" s="1124">
        <v>0</v>
      </c>
      <c r="I64" s="1079">
        <v>62.64</v>
      </c>
      <c r="J64" s="1079">
        <v>69.02</v>
      </c>
      <c r="K64" s="1079">
        <v>3508.51</v>
      </c>
    </row>
    <row r="65" spans="1:11">
      <c r="A65" s="367" t="s">
        <v>291</v>
      </c>
      <c r="B65" s="1123">
        <v>42269504.119999997</v>
      </c>
      <c r="C65" s="1123">
        <v>46499554.640000008</v>
      </c>
      <c r="D65" s="1123">
        <v>58832125.770000003</v>
      </c>
      <c r="E65" s="1123">
        <v>81949701.090000018</v>
      </c>
      <c r="F65" s="1123">
        <v>114166487.14</v>
      </c>
      <c r="G65" s="1123">
        <v>25611210.499999996</v>
      </c>
      <c r="H65" s="1123">
        <v>31256810.030000005</v>
      </c>
      <c r="I65" s="1079">
        <v>52174869.900000006</v>
      </c>
      <c r="J65" s="1079">
        <v>91651632.430000007</v>
      </c>
      <c r="K65" s="1079">
        <v>114783169.73</v>
      </c>
    </row>
    <row r="66" spans="1:11">
      <c r="A66" s="366" t="s">
        <v>292</v>
      </c>
      <c r="B66" s="1122">
        <v>12350</v>
      </c>
      <c r="C66" s="1122">
        <v>12050</v>
      </c>
      <c r="D66" s="1122">
        <v>11625</v>
      </c>
      <c r="E66" s="1122">
        <v>5025</v>
      </c>
      <c r="F66" s="1122">
        <v>46000</v>
      </c>
      <c r="G66" s="1122">
        <v>120</v>
      </c>
      <c r="H66" s="1122">
        <v>0.24</v>
      </c>
      <c r="I66" s="1077">
        <v>0</v>
      </c>
      <c r="J66" s="1077">
        <v>0</v>
      </c>
      <c r="K66" s="1077">
        <v>0</v>
      </c>
    </row>
    <row r="67" spans="1:11">
      <c r="A67" s="368" t="s">
        <v>550</v>
      </c>
      <c r="B67" s="1124">
        <v>0</v>
      </c>
      <c r="C67" s="1124">
        <v>0</v>
      </c>
      <c r="D67" s="1124">
        <v>0</v>
      </c>
      <c r="E67" s="1124">
        <v>0</v>
      </c>
      <c r="F67" s="1124">
        <v>0</v>
      </c>
      <c r="G67" s="1124">
        <v>0</v>
      </c>
      <c r="H67" s="1124">
        <v>0</v>
      </c>
      <c r="I67" s="1079">
        <v>0</v>
      </c>
      <c r="J67" s="1079">
        <v>0</v>
      </c>
      <c r="K67" s="1079">
        <v>0</v>
      </c>
    </row>
    <row r="68" spans="1:11">
      <c r="A68" s="368" t="s">
        <v>528</v>
      </c>
      <c r="B68" s="1124">
        <v>12350</v>
      </c>
      <c r="C68" s="1124">
        <v>12050</v>
      </c>
      <c r="D68" s="1124">
        <v>11625</v>
      </c>
      <c r="E68" s="1124">
        <v>5025</v>
      </c>
      <c r="F68" s="1124">
        <v>46000</v>
      </c>
      <c r="G68" s="1124">
        <v>120</v>
      </c>
      <c r="H68" s="1124">
        <v>0.24</v>
      </c>
      <c r="I68" s="1079">
        <v>0</v>
      </c>
      <c r="J68" s="1079">
        <v>0</v>
      </c>
      <c r="K68" s="1079">
        <v>0</v>
      </c>
    </row>
    <row r="69" spans="1:11">
      <c r="A69" s="366" t="s">
        <v>293</v>
      </c>
      <c r="B69" s="1122">
        <v>2302917.9200000004</v>
      </c>
      <c r="C69" s="1122">
        <v>4952645.1300000008</v>
      </c>
      <c r="D69" s="1122">
        <v>8307378.7199999997</v>
      </c>
      <c r="E69" s="1122">
        <v>8369368.8499999996</v>
      </c>
      <c r="F69" s="1122">
        <v>6855417.6099999994</v>
      </c>
      <c r="G69" s="1122">
        <v>5964437.7200000007</v>
      </c>
      <c r="H69" s="1122">
        <v>5907388.1400000006</v>
      </c>
      <c r="I69" s="1077">
        <v>29922760.559999995</v>
      </c>
      <c r="J69" s="1077">
        <v>61187360.550000004</v>
      </c>
      <c r="K69" s="1077">
        <v>39882560.690000005</v>
      </c>
    </row>
    <row r="70" spans="1:11">
      <c r="A70" s="368" t="s">
        <v>551</v>
      </c>
      <c r="B70" s="1124">
        <v>2302917.9200000004</v>
      </c>
      <c r="C70" s="1124">
        <v>4952645.1300000008</v>
      </c>
      <c r="D70" s="1124">
        <v>8307378.7199999997</v>
      </c>
      <c r="E70" s="1124">
        <v>8369368.8499999996</v>
      </c>
      <c r="F70" s="1124">
        <v>6855417.6099999994</v>
      </c>
      <c r="G70" s="1124">
        <v>5964437.7200000007</v>
      </c>
      <c r="H70" s="1124">
        <v>5907388.1400000006</v>
      </c>
      <c r="I70" s="1079">
        <v>29922760.559999995</v>
      </c>
      <c r="J70" s="1079">
        <v>61187360.550000004</v>
      </c>
      <c r="K70" s="1079">
        <v>39882560.690000005</v>
      </c>
    </row>
    <row r="71" spans="1:11">
      <c r="A71" s="366" t="s">
        <v>294</v>
      </c>
      <c r="B71" s="1122">
        <v>464160</v>
      </c>
      <c r="C71" s="1122">
        <v>400227</v>
      </c>
      <c r="D71" s="1122">
        <v>541352</v>
      </c>
      <c r="E71" s="1122">
        <v>887256</v>
      </c>
      <c r="F71" s="1122">
        <v>1320074</v>
      </c>
      <c r="G71" s="1122">
        <v>434926</v>
      </c>
      <c r="H71" s="1122">
        <v>1256431.6399999999</v>
      </c>
      <c r="I71" s="1077">
        <v>1744950.05</v>
      </c>
      <c r="J71" s="1077">
        <v>685678</v>
      </c>
      <c r="K71" s="1077">
        <v>715812.65</v>
      </c>
    </row>
    <row r="72" spans="1:11">
      <c r="A72" s="368" t="s">
        <v>552</v>
      </c>
      <c r="B72" s="1124">
        <v>0</v>
      </c>
      <c r="C72" s="1124">
        <v>0</v>
      </c>
      <c r="D72" s="1124">
        <v>0</v>
      </c>
      <c r="E72" s="1124">
        <v>0</v>
      </c>
      <c r="F72" s="1124">
        <v>0</v>
      </c>
      <c r="G72" s="1124">
        <v>0</v>
      </c>
      <c r="H72" s="1124">
        <v>0</v>
      </c>
      <c r="I72" s="1079">
        <v>0</v>
      </c>
      <c r="J72" s="1079">
        <v>0</v>
      </c>
      <c r="K72" s="1079">
        <v>0</v>
      </c>
    </row>
    <row r="73" spans="1:11">
      <c r="A73" s="368" t="s">
        <v>553</v>
      </c>
      <c r="B73" s="1124">
        <v>0</v>
      </c>
      <c r="C73" s="1124">
        <v>0</v>
      </c>
      <c r="D73" s="1124">
        <v>0</v>
      </c>
      <c r="E73" s="1124">
        <v>0</v>
      </c>
      <c r="F73" s="1124">
        <v>0</v>
      </c>
      <c r="G73" s="1124">
        <v>0</v>
      </c>
      <c r="H73" s="1124">
        <v>0</v>
      </c>
      <c r="I73" s="1079">
        <v>0</v>
      </c>
      <c r="J73" s="1079">
        <v>0</v>
      </c>
      <c r="K73" s="1079">
        <v>0</v>
      </c>
    </row>
    <row r="74" spans="1:11">
      <c r="A74" s="368" t="s">
        <v>301</v>
      </c>
      <c r="B74" s="1124">
        <v>464160</v>
      </c>
      <c r="C74" s="1124">
        <v>400227</v>
      </c>
      <c r="D74" s="1124">
        <v>541352</v>
      </c>
      <c r="E74" s="1124">
        <v>887256</v>
      </c>
      <c r="F74" s="1124">
        <v>1320074</v>
      </c>
      <c r="G74" s="1124">
        <v>434926</v>
      </c>
      <c r="H74" s="1124">
        <v>1256431.6399999999</v>
      </c>
      <c r="I74" s="1079">
        <v>1744950.05</v>
      </c>
      <c r="J74" s="1079">
        <v>685678</v>
      </c>
      <c r="K74" s="1079">
        <v>715812.65</v>
      </c>
    </row>
    <row r="75" spans="1:11">
      <c r="A75" s="368" t="s">
        <v>554</v>
      </c>
      <c r="B75" s="1124">
        <v>0</v>
      </c>
      <c r="C75" s="1124">
        <v>0</v>
      </c>
      <c r="D75" s="1124">
        <v>0</v>
      </c>
      <c r="E75" s="1124">
        <v>0</v>
      </c>
      <c r="F75" s="1124">
        <v>0</v>
      </c>
      <c r="G75" s="1124">
        <v>0</v>
      </c>
      <c r="H75" s="1124">
        <v>0</v>
      </c>
      <c r="I75" s="1079">
        <v>0</v>
      </c>
      <c r="J75" s="1079">
        <v>0</v>
      </c>
      <c r="K75" s="1079">
        <v>0</v>
      </c>
    </row>
    <row r="76" spans="1:11">
      <c r="A76" s="366" t="s">
        <v>302</v>
      </c>
      <c r="B76" s="1122">
        <v>12028337.99</v>
      </c>
      <c r="C76" s="1122">
        <v>7801140.2799999984</v>
      </c>
      <c r="D76" s="1122">
        <v>9219382.6799999997</v>
      </c>
      <c r="E76" s="1122">
        <v>103711946.01000002</v>
      </c>
      <c r="F76" s="1122">
        <v>17515852.349999998</v>
      </c>
      <c r="G76" s="1122">
        <v>5096067.4300000006</v>
      </c>
      <c r="H76" s="1122">
        <v>44472865.429999992</v>
      </c>
      <c r="I76" s="1077">
        <v>26309184.459999997</v>
      </c>
      <c r="J76" s="1077">
        <v>26746830.690000001</v>
      </c>
      <c r="K76" s="1077">
        <v>29846430.370000001</v>
      </c>
    </row>
    <row r="77" spans="1:11">
      <c r="A77" s="368" t="s">
        <v>555</v>
      </c>
      <c r="B77" s="1124">
        <v>0</v>
      </c>
      <c r="C77" s="1124">
        <v>0</v>
      </c>
      <c r="D77" s="1124">
        <v>0</v>
      </c>
      <c r="E77" s="1124">
        <v>0</v>
      </c>
      <c r="F77" s="1124">
        <v>0</v>
      </c>
      <c r="G77" s="1124">
        <v>0</v>
      </c>
      <c r="H77" s="1124">
        <v>0</v>
      </c>
      <c r="I77" s="1079">
        <v>0</v>
      </c>
      <c r="J77" s="1079">
        <v>0</v>
      </c>
      <c r="K77" s="1079">
        <v>0</v>
      </c>
    </row>
    <row r="78" spans="1:11">
      <c r="A78" s="368" t="s">
        <v>432</v>
      </c>
      <c r="B78" s="1124">
        <v>11719603.029999999</v>
      </c>
      <c r="C78" s="1124">
        <v>7675208.0999999987</v>
      </c>
      <c r="D78" s="1124">
        <v>9093279.4299999997</v>
      </c>
      <c r="E78" s="1124">
        <v>103559569.11000001</v>
      </c>
      <c r="F78" s="1124">
        <v>17346895.82</v>
      </c>
      <c r="G78" s="1124">
        <v>4963669.6100000003</v>
      </c>
      <c r="H78" s="1124">
        <v>44028565.099999994</v>
      </c>
      <c r="I78" s="1079">
        <v>25784593.98</v>
      </c>
      <c r="J78" s="1079">
        <v>26517392.609999999</v>
      </c>
      <c r="K78" s="1079">
        <v>29661533.640000001</v>
      </c>
    </row>
    <row r="79" spans="1:11">
      <c r="A79" s="369" t="s">
        <v>556</v>
      </c>
      <c r="B79" s="1124">
        <v>18050.89</v>
      </c>
      <c r="C79" s="1124">
        <v>49913.420000000006</v>
      </c>
      <c r="D79" s="1124">
        <v>60834.700000000004</v>
      </c>
      <c r="E79" s="1124">
        <v>66109.39</v>
      </c>
      <c r="F79" s="1124">
        <v>85625.56</v>
      </c>
      <c r="G79" s="1124">
        <v>70504.34</v>
      </c>
      <c r="H79" s="1124">
        <v>79907.430000000022</v>
      </c>
      <c r="I79" s="1079">
        <v>359161.47000000003</v>
      </c>
      <c r="J79" s="1079">
        <v>40535.520000000004</v>
      </c>
      <c r="K79" s="1079">
        <v>56255.820000000007</v>
      </c>
    </row>
    <row r="80" spans="1:11">
      <c r="A80" s="368" t="s">
        <v>557</v>
      </c>
      <c r="B80" s="1124">
        <v>0</v>
      </c>
      <c r="C80" s="1124">
        <v>0</v>
      </c>
      <c r="D80" s="1124">
        <v>0</v>
      </c>
      <c r="E80" s="1124">
        <v>0</v>
      </c>
      <c r="F80" s="1124">
        <v>0</v>
      </c>
      <c r="G80" s="1124">
        <v>0</v>
      </c>
      <c r="H80" s="1124">
        <v>0</v>
      </c>
      <c r="I80" s="1079">
        <v>0</v>
      </c>
      <c r="J80" s="1079">
        <v>0</v>
      </c>
      <c r="K80" s="1079">
        <v>0</v>
      </c>
    </row>
    <row r="81" spans="1:11">
      <c r="A81" s="368" t="s">
        <v>558</v>
      </c>
      <c r="B81" s="1124">
        <v>290684.07</v>
      </c>
      <c r="C81" s="1124">
        <v>76018.759999999995</v>
      </c>
      <c r="D81" s="1124">
        <v>65268.549999999996</v>
      </c>
      <c r="E81" s="1124">
        <v>86267.51</v>
      </c>
      <c r="F81" s="1124">
        <v>83330.97</v>
      </c>
      <c r="G81" s="1124">
        <v>61893.479999999996</v>
      </c>
      <c r="H81" s="1124">
        <v>364392.9</v>
      </c>
      <c r="I81" s="1079">
        <v>165429.01</v>
      </c>
      <c r="J81" s="1079">
        <v>188902.56</v>
      </c>
      <c r="K81" s="1079">
        <v>128640.91</v>
      </c>
    </row>
    <row r="82" spans="1:11">
      <c r="A82" s="370" t="s">
        <v>122</v>
      </c>
      <c r="B82" s="1081">
        <v>6856544151.6700001</v>
      </c>
      <c r="C82" s="1081">
        <v>7330681414.4400005</v>
      </c>
      <c r="D82" s="1081">
        <v>7416909795.5300016</v>
      </c>
      <c r="E82" s="1081">
        <v>8360245925.46</v>
      </c>
      <c r="F82" s="1081">
        <v>9635526178.5300007</v>
      </c>
      <c r="G82" s="1081">
        <v>8195118441.7300005</v>
      </c>
      <c r="H82" s="1081">
        <v>12613304751.710001</v>
      </c>
      <c r="I82" s="1121">
        <v>13732575989.709999</v>
      </c>
      <c r="J82" s="1121">
        <v>16724715234.040003</v>
      </c>
      <c r="K82" s="1121">
        <v>17564514349.379997</v>
      </c>
    </row>
    <row r="83" spans="1:11">
      <c r="A83" s="233" t="s">
        <v>443</v>
      </c>
    </row>
    <row r="84" spans="1:11">
      <c r="A84" s="240" t="s">
        <v>453</v>
      </c>
    </row>
    <row r="85" spans="1:11">
      <c r="A85" s="155" t="s">
        <v>1628</v>
      </c>
    </row>
    <row r="86" spans="1:11">
      <c r="A86" s="391" t="s">
        <v>559</v>
      </c>
    </row>
  </sheetData>
  <pageMargins left="0.85" right="0.15748031496062992" top="0.74803149606299213" bottom="0.27559055118110237" header="0.31496062992125984" footer="0.31496062992125984"/>
  <pageSetup scale="63"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5"/>
  <sheetViews>
    <sheetView showGridLines="0" zoomScaleNormal="100" workbookViewId="0">
      <pane xSplit="1" ySplit="7" topLeftCell="B55" activePane="bottomRight" state="frozen"/>
      <selection pane="topRight" activeCell="B1" sqref="B1"/>
      <selection pane="bottomLeft" activeCell="A11" sqref="A11"/>
      <selection pane="bottomRight" activeCell="N82" sqref="N82"/>
    </sheetView>
  </sheetViews>
  <sheetFormatPr defaultColWidth="10.28515625" defaultRowHeight="12.75"/>
  <cols>
    <col min="1" max="1" width="70.42578125" style="109" customWidth="1"/>
    <col min="2" max="14" width="10.7109375" style="109" customWidth="1"/>
    <col min="15" max="15" width="16.42578125" style="109" bestFit="1" customWidth="1"/>
    <col min="16" max="16" width="18.140625" style="109" customWidth="1"/>
    <col min="17" max="17" width="18.140625" style="178" customWidth="1"/>
    <col min="18" max="16384" width="10.28515625" style="109"/>
  </cols>
  <sheetData>
    <row r="1" spans="1:26" s="225" customFormat="1">
      <c r="A1" s="364" t="s">
        <v>115</v>
      </c>
      <c r="B1" s="364"/>
      <c r="C1" s="364"/>
      <c r="D1" s="364"/>
      <c r="E1" s="364"/>
      <c r="F1" s="364"/>
      <c r="G1" s="364"/>
      <c r="H1" s="364"/>
      <c r="I1" s="364"/>
      <c r="J1" s="364"/>
      <c r="K1" s="364"/>
      <c r="L1" s="364"/>
      <c r="M1" s="364"/>
      <c r="N1" s="757">
        <v>64</v>
      </c>
      <c r="Q1" s="378"/>
    </row>
    <row r="2" spans="1:26" s="185" customFormat="1">
      <c r="A2" s="753"/>
      <c r="B2" s="753"/>
      <c r="C2" s="753"/>
      <c r="D2" s="753"/>
      <c r="E2" s="753"/>
      <c r="F2" s="753"/>
      <c r="G2" s="753"/>
      <c r="H2" s="753"/>
      <c r="I2" s="753"/>
      <c r="J2" s="753"/>
      <c r="K2" s="753"/>
      <c r="L2" s="753"/>
      <c r="M2" s="753"/>
      <c r="N2" s="753"/>
      <c r="Q2" s="755"/>
    </row>
    <row r="3" spans="1:26" s="225" customFormat="1">
      <c r="O3" s="109"/>
      <c r="Q3" s="378"/>
    </row>
    <row r="4" spans="1:26" s="225" customFormat="1">
      <c r="A4" s="226" t="s">
        <v>357</v>
      </c>
      <c r="O4" s="109"/>
      <c r="Q4" s="378"/>
    </row>
    <row r="5" spans="1:26" s="225" customFormat="1">
      <c r="A5" s="226" t="s">
        <v>1660</v>
      </c>
      <c r="O5" s="109"/>
      <c r="Q5" s="378"/>
    </row>
    <row r="6" spans="1:26" s="225" customFormat="1">
      <c r="A6" s="225" t="s">
        <v>181</v>
      </c>
      <c r="O6" s="109"/>
      <c r="Q6" s="378"/>
    </row>
    <row r="7" spans="1:26" s="225" customFormat="1"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109"/>
      <c r="Q7" s="378"/>
    </row>
    <row r="8" spans="1:26" s="225" customFormat="1" ht="15.75" customHeight="1">
      <c r="A8" s="366" t="s">
        <v>182</v>
      </c>
      <c r="B8" s="1122">
        <v>934864487.71000004</v>
      </c>
      <c r="C8" s="1122">
        <v>772684392.42999995</v>
      </c>
      <c r="D8" s="1122">
        <v>650453194.16999996</v>
      </c>
      <c r="E8" s="1122">
        <v>1354917945.02</v>
      </c>
      <c r="F8" s="1122">
        <v>873963330.28999984</v>
      </c>
      <c r="G8" s="1122">
        <v>826603977.98999977</v>
      </c>
      <c r="H8" s="1122">
        <v>780709884.86000001</v>
      </c>
      <c r="I8" s="1122">
        <v>744676760.36000001</v>
      </c>
      <c r="J8" s="1122">
        <v>798045454.42999995</v>
      </c>
      <c r="K8" s="1122">
        <v>722650484.53999984</v>
      </c>
      <c r="L8" s="1122">
        <v>743325630.21999991</v>
      </c>
      <c r="M8" s="1122">
        <v>900618044.07000005</v>
      </c>
      <c r="N8" s="1122">
        <v>10103513586.09</v>
      </c>
      <c r="O8" s="318"/>
      <c r="P8" s="455"/>
      <c r="Q8" s="378"/>
    </row>
    <row r="9" spans="1:26" s="225" customFormat="1" ht="15.75" customHeight="1">
      <c r="A9" s="367" t="s">
        <v>297</v>
      </c>
      <c r="B9" s="1123">
        <v>451520690.83999997</v>
      </c>
      <c r="C9" s="1123">
        <v>326776683.07000005</v>
      </c>
      <c r="D9" s="1123">
        <v>270876250.56999999</v>
      </c>
      <c r="E9" s="1123">
        <v>278589874.27000004</v>
      </c>
      <c r="F9" s="1123">
        <v>371298173.18999994</v>
      </c>
      <c r="G9" s="1123">
        <v>318514225.17999995</v>
      </c>
      <c r="H9" s="1123">
        <v>276119026.80000001</v>
      </c>
      <c r="I9" s="1123">
        <v>326736474.53999996</v>
      </c>
      <c r="J9" s="1123">
        <v>326016321.54000002</v>
      </c>
      <c r="K9" s="1123">
        <v>259104588.63999996</v>
      </c>
      <c r="L9" s="1123">
        <v>314715165.04000002</v>
      </c>
      <c r="M9" s="1123">
        <v>316553079.39999998</v>
      </c>
      <c r="N9" s="1123">
        <v>3836820553.0799994</v>
      </c>
      <c r="O9" s="318"/>
      <c r="P9" s="455"/>
      <c r="Q9" s="378"/>
    </row>
    <row r="10" spans="1:26" s="225" customFormat="1" ht="15.75" customHeight="1">
      <c r="A10" s="368" t="s">
        <v>505</v>
      </c>
      <c r="B10" s="1124">
        <v>3295020.51</v>
      </c>
      <c r="C10" s="1124">
        <v>24133190.16</v>
      </c>
      <c r="D10" s="1124">
        <v>30296350.809999999</v>
      </c>
      <c r="E10" s="1124">
        <v>16136898.050000001</v>
      </c>
      <c r="F10" s="1124">
        <v>5694219.7699999996</v>
      </c>
      <c r="G10" s="1124">
        <v>24395729.699999999</v>
      </c>
      <c r="H10" s="1124">
        <v>16291099.210000001</v>
      </c>
      <c r="I10" s="1124">
        <v>13201740.029999999</v>
      </c>
      <c r="J10" s="1124">
        <v>20788356.420000002</v>
      </c>
      <c r="K10" s="1124">
        <v>2083460.53</v>
      </c>
      <c r="L10" s="1124">
        <v>1048539.33</v>
      </c>
      <c r="M10" s="1124">
        <v>10924802.43</v>
      </c>
      <c r="N10" s="1124">
        <v>168289406.95000005</v>
      </c>
      <c r="O10" s="318"/>
      <c r="P10" s="318"/>
      <c r="Q10" s="178"/>
      <c r="R10" s="318"/>
      <c r="S10" s="318"/>
      <c r="T10" s="318"/>
      <c r="U10" s="318"/>
      <c r="V10" s="318"/>
      <c r="W10" s="318"/>
      <c r="X10" s="318"/>
      <c r="Y10" s="318"/>
      <c r="Z10" s="318"/>
    </row>
    <row r="11" spans="1:26" s="225" customFormat="1" ht="15.75" customHeight="1">
      <c r="A11" s="368" t="s">
        <v>506</v>
      </c>
      <c r="B11" s="1124">
        <v>381882534.79000002</v>
      </c>
      <c r="C11" s="1124">
        <v>256004980.42000002</v>
      </c>
      <c r="D11" s="1124">
        <v>195666487.11000001</v>
      </c>
      <c r="E11" s="1124">
        <v>214627102.12</v>
      </c>
      <c r="F11" s="1124">
        <v>316396681.44</v>
      </c>
      <c r="G11" s="1124">
        <v>235463569.57999998</v>
      </c>
      <c r="H11" s="1124">
        <v>210357748.60000002</v>
      </c>
      <c r="I11" s="1124">
        <v>262121439.15000001</v>
      </c>
      <c r="J11" s="1124">
        <v>248852417.07999998</v>
      </c>
      <c r="K11" s="1124">
        <v>208635595.60999998</v>
      </c>
      <c r="L11" s="1124">
        <v>261814364.04000002</v>
      </c>
      <c r="M11" s="1124">
        <v>249359761.15000001</v>
      </c>
      <c r="N11" s="1124">
        <v>3041182681.0900002</v>
      </c>
      <c r="O11" s="318"/>
      <c r="P11" s="318"/>
      <c r="Q11" s="178"/>
      <c r="R11" s="318"/>
      <c r="S11" s="318"/>
      <c r="T11" s="318"/>
      <c r="U11" s="318"/>
      <c r="V11" s="318"/>
      <c r="W11" s="318"/>
      <c r="X11" s="318"/>
      <c r="Y11" s="318"/>
      <c r="Z11" s="318"/>
    </row>
    <row r="12" spans="1:26" s="225" customFormat="1" ht="15.75" customHeight="1">
      <c r="A12" s="368" t="s">
        <v>507</v>
      </c>
      <c r="B12" s="1124">
        <v>52573904.100000001</v>
      </c>
      <c r="C12" s="1124">
        <v>33509261.359999999</v>
      </c>
      <c r="D12" s="1124">
        <v>33013912.369999997</v>
      </c>
      <c r="E12" s="1124">
        <v>35685030.200000003</v>
      </c>
      <c r="F12" s="1124">
        <v>37128575.960000001</v>
      </c>
      <c r="G12" s="1124">
        <v>41716059.730000004</v>
      </c>
      <c r="H12" s="1124">
        <v>38108950.75</v>
      </c>
      <c r="I12" s="1124">
        <v>38904409.840000004</v>
      </c>
      <c r="J12" s="1124">
        <v>38023581.109999999</v>
      </c>
      <c r="K12" s="1124">
        <v>36217330.130000003</v>
      </c>
      <c r="L12" s="1124">
        <v>38058768.170000002</v>
      </c>
      <c r="M12" s="1124">
        <v>43837473.689999998</v>
      </c>
      <c r="N12" s="1124">
        <v>466777257.41000009</v>
      </c>
      <c r="O12" s="318"/>
      <c r="P12" s="455"/>
      <c r="Q12" s="378"/>
    </row>
    <row r="13" spans="1:26" s="225" customFormat="1" ht="15.75" customHeight="1">
      <c r="A13" s="368" t="s">
        <v>508</v>
      </c>
      <c r="B13" s="1124">
        <v>1765132.78</v>
      </c>
      <c r="C13" s="1124">
        <v>895567.06</v>
      </c>
      <c r="D13" s="1124">
        <v>861851.74</v>
      </c>
      <c r="E13" s="1124">
        <v>675640.6</v>
      </c>
      <c r="F13" s="1124">
        <v>818852.96</v>
      </c>
      <c r="G13" s="1124">
        <v>413516.39999999997</v>
      </c>
      <c r="H13" s="1124">
        <v>380702.19</v>
      </c>
      <c r="I13" s="1124">
        <v>378384.22</v>
      </c>
      <c r="J13" s="1124">
        <v>1508663.02</v>
      </c>
      <c r="K13" s="1124">
        <v>402506.91000000003</v>
      </c>
      <c r="L13" s="1124">
        <v>1408282.26</v>
      </c>
      <c r="M13" s="1124">
        <v>819816.23</v>
      </c>
      <c r="N13" s="1124">
        <v>10328916.370000001</v>
      </c>
      <c r="O13" s="318"/>
      <c r="P13" s="455"/>
      <c r="Q13" s="378"/>
    </row>
    <row r="14" spans="1:26" s="225" customFormat="1" ht="15.75" customHeight="1">
      <c r="A14" s="368" t="s">
        <v>509</v>
      </c>
      <c r="B14" s="1124">
        <v>4537982.34</v>
      </c>
      <c r="C14" s="1124">
        <v>4597853.33</v>
      </c>
      <c r="D14" s="1124">
        <v>4571210.82</v>
      </c>
      <c r="E14" s="1124">
        <v>4665462.42</v>
      </c>
      <c r="F14" s="1124">
        <v>4527039.32</v>
      </c>
      <c r="G14" s="1124">
        <v>4782842.18</v>
      </c>
      <c r="H14" s="1124">
        <v>4638816.0500000007</v>
      </c>
      <c r="I14" s="1124">
        <v>4946109.7699999996</v>
      </c>
      <c r="J14" s="1124">
        <v>5117215.41</v>
      </c>
      <c r="K14" s="1124">
        <v>4819329.1099999994</v>
      </c>
      <c r="L14" s="1124">
        <v>5035784.3100000005</v>
      </c>
      <c r="M14" s="1124">
        <v>5384235.0499999998</v>
      </c>
      <c r="N14" s="1124">
        <v>57623880.109999999</v>
      </c>
      <c r="O14" s="318"/>
      <c r="P14" s="455"/>
      <c r="Q14" s="378"/>
    </row>
    <row r="15" spans="1:26" s="225" customFormat="1" ht="15.75" customHeight="1">
      <c r="A15" s="368" t="s">
        <v>510</v>
      </c>
      <c r="B15" s="1124">
        <v>3782419.09</v>
      </c>
      <c r="C15" s="1124">
        <v>4116009.06</v>
      </c>
      <c r="D15" s="1124">
        <v>3251550.67</v>
      </c>
      <c r="E15" s="1124">
        <v>3517483.16</v>
      </c>
      <c r="F15" s="1124">
        <v>3272753.7</v>
      </c>
      <c r="G15" s="1124">
        <v>3108966.37</v>
      </c>
      <c r="H15" s="1124">
        <v>3047705.12</v>
      </c>
      <c r="I15" s="1124">
        <v>3872973.95</v>
      </c>
      <c r="J15" s="1124">
        <v>8414496.9600000009</v>
      </c>
      <c r="K15" s="1124">
        <v>3446891.0700000003</v>
      </c>
      <c r="L15" s="1124">
        <v>3874268.0700000003</v>
      </c>
      <c r="M15" s="1124">
        <v>3012026.96</v>
      </c>
      <c r="N15" s="1124">
        <v>46717544.18</v>
      </c>
      <c r="O15" s="318"/>
      <c r="P15" s="455"/>
      <c r="Q15" s="378"/>
    </row>
    <row r="16" spans="1:26" s="225" customFormat="1" ht="15.75" customHeight="1">
      <c r="A16" s="368" t="s">
        <v>511</v>
      </c>
      <c r="B16" s="1124">
        <v>3683697.23</v>
      </c>
      <c r="C16" s="1124">
        <v>3519821.68</v>
      </c>
      <c r="D16" s="1124">
        <v>3214887.0500000003</v>
      </c>
      <c r="E16" s="1124">
        <v>3282257.72</v>
      </c>
      <c r="F16" s="1124">
        <v>3460050.0399999996</v>
      </c>
      <c r="G16" s="1124">
        <v>8633541.2199999988</v>
      </c>
      <c r="H16" s="1124">
        <v>3294004.88</v>
      </c>
      <c r="I16" s="1124">
        <v>3311417.58</v>
      </c>
      <c r="J16" s="1124">
        <v>3311591.54</v>
      </c>
      <c r="K16" s="1124">
        <v>3499475.2800000003</v>
      </c>
      <c r="L16" s="1124">
        <v>3475158.8600000003</v>
      </c>
      <c r="M16" s="1124">
        <v>3214963.89</v>
      </c>
      <c r="N16" s="1124">
        <v>45900866.969999999</v>
      </c>
      <c r="O16" s="318"/>
      <c r="P16" s="455"/>
      <c r="Q16" s="378"/>
    </row>
    <row r="17" spans="1:26" s="225" customFormat="1" ht="15.75" customHeight="1">
      <c r="A17" s="367" t="s">
        <v>288</v>
      </c>
      <c r="B17" s="1123">
        <v>300263173.68999994</v>
      </c>
      <c r="C17" s="1123">
        <v>327783047.24999994</v>
      </c>
      <c r="D17" s="1123">
        <v>268547369.33999997</v>
      </c>
      <c r="E17" s="1123">
        <v>968367284.94999993</v>
      </c>
      <c r="F17" s="1123">
        <v>363052492.24000001</v>
      </c>
      <c r="G17" s="1123">
        <v>315027493.25999993</v>
      </c>
      <c r="H17" s="1123">
        <v>361610346.69000006</v>
      </c>
      <c r="I17" s="1123">
        <v>295540683.63999999</v>
      </c>
      <c r="J17" s="1123">
        <v>348114535.49000001</v>
      </c>
      <c r="K17" s="1123">
        <v>324410501.98999995</v>
      </c>
      <c r="L17" s="1123">
        <v>279923225.63999993</v>
      </c>
      <c r="M17" s="1123">
        <v>428155925.06999999</v>
      </c>
      <c r="N17" s="1123">
        <v>4580796079.25</v>
      </c>
      <c r="O17" s="318"/>
      <c r="P17" s="392"/>
      <c r="Q17" s="378"/>
    </row>
    <row r="18" spans="1:26" s="225" customFormat="1" ht="15.75" customHeight="1">
      <c r="A18" s="368" t="s">
        <v>512</v>
      </c>
      <c r="B18" s="1124">
        <v>293381011.13</v>
      </c>
      <c r="C18" s="1124">
        <v>320812174.40999997</v>
      </c>
      <c r="D18" s="1124">
        <v>262371991.77000001</v>
      </c>
      <c r="E18" s="1124">
        <v>962702593.10000002</v>
      </c>
      <c r="F18" s="1124">
        <v>357165521.13</v>
      </c>
      <c r="G18" s="1124">
        <v>308520402.39999998</v>
      </c>
      <c r="H18" s="1124">
        <v>355566199.73000002</v>
      </c>
      <c r="I18" s="1124">
        <v>289607817.38999999</v>
      </c>
      <c r="J18" s="1124">
        <v>341984386.41999996</v>
      </c>
      <c r="K18" s="1124">
        <v>317482006.26999998</v>
      </c>
      <c r="L18" s="1124">
        <v>273609514.58999997</v>
      </c>
      <c r="M18" s="1124">
        <v>421656141.94999999</v>
      </c>
      <c r="N18" s="1124">
        <v>4504859760.29</v>
      </c>
      <c r="O18" s="318"/>
      <c r="P18" s="318"/>
      <c r="Q18" s="178"/>
      <c r="R18" s="318"/>
      <c r="S18" s="318"/>
      <c r="T18" s="318"/>
      <c r="U18" s="318"/>
      <c r="V18" s="318"/>
      <c r="W18" s="318"/>
      <c r="X18" s="318"/>
      <c r="Y18" s="318"/>
      <c r="Z18" s="318"/>
    </row>
    <row r="19" spans="1:26" s="225" customFormat="1" ht="15.75" customHeight="1">
      <c r="A19" s="368" t="s">
        <v>513</v>
      </c>
      <c r="B19" s="1124">
        <v>0</v>
      </c>
      <c r="C19" s="1124">
        <v>0</v>
      </c>
      <c r="D19" s="1124">
        <v>0</v>
      </c>
      <c r="E19" s="1124">
        <v>0</v>
      </c>
      <c r="F19" s="1124">
        <v>0</v>
      </c>
      <c r="G19" s="1124">
        <v>0</v>
      </c>
      <c r="H19" s="1124">
        <v>0</v>
      </c>
      <c r="I19" s="1124">
        <v>0</v>
      </c>
      <c r="J19" s="1124">
        <v>0</v>
      </c>
      <c r="K19" s="1124">
        <v>0</v>
      </c>
      <c r="L19" s="1124">
        <v>0</v>
      </c>
      <c r="M19" s="1124">
        <v>0</v>
      </c>
      <c r="N19" s="1124">
        <v>0</v>
      </c>
      <c r="O19" s="318"/>
      <c r="P19" s="455"/>
      <c r="Q19" s="378"/>
    </row>
    <row r="20" spans="1:26" s="225" customFormat="1" ht="15.75" customHeight="1">
      <c r="A20" s="368" t="s">
        <v>514</v>
      </c>
      <c r="B20" s="1124">
        <v>0</v>
      </c>
      <c r="C20" s="1124">
        <v>0</v>
      </c>
      <c r="D20" s="1124">
        <v>0</v>
      </c>
      <c r="E20" s="1124">
        <v>0</v>
      </c>
      <c r="F20" s="1124">
        <v>0</v>
      </c>
      <c r="G20" s="1124">
        <v>0</v>
      </c>
      <c r="H20" s="1124">
        <v>0</v>
      </c>
      <c r="I20" s="1124">
        <v>0</v>
      </c>
      <c r="J20" s="1124">
        <v>0</v>
      </c>
      <c r="K20" s="1124">
        <v>0</v>
      </c>
      <c r="L20" s="1124">
        <v>0</v>
      </c>
      <c r="M20" s="1124">
        <v>0</v>
      </c>
      <c r="N20" s="1124">
        <v>0</v>
      </c>
      <c r="O20" s="318"/>
      <c r="P20" s="455"/>
      <c r="Q20" s="378"/>
    </row>
    <row r="21" spans="1:26" s="225" customFormat="1" ht="15.75" customHeight="1">
      <c r="A21" s="368" t="s">
        <v>515</v>
      </c>
      <c r="B21" s="1124">
        <v>1221833.9100000001</v>
      </c>
      <c r="C21" s="1124">
        <v>925492.15</v>
      </c>
      <c r="D21" s="1124">
        <v>208519.15</v>
      </c>
      <c r="E21" s="1124">
        <v>251848.4</v>
      </c>
      <c r="F21" s="1124">
        <v>170963.28999999998</v>
      </c>
      <c r="G21" s="1124">
        <v>612157.64</v>
      </c>
      <c r="H21" s="1124">
        <v>557703.75</v>
      </c>
      <c r="I21" s="1124">
        <v>644629.04</v>
      </c>
      <c r="J21" s="1124">
        <v>675896.63</v>
      </c>
      <c r="K21" s="1124">
        <v>827874.5</v>
      </c>
      <c r="L21" s="1124">
        <v>1136274.46</v>
      </c>
      <c r="M21" s="1124">
        <v>902232.61</v>
      </c>
      <c r="N21" s="1124">
        <v>8135425.5300000003</v>
      </c>
      <c r="O21" s="318"/>
      <c r="P21" s="455"/>
      <c r="Q21" s="378"/>
    </row>
    <row r="22" spans="1:26" s="225" customFormat="1" ht="15.75" customHeight="1">
      <c r="A22" s="368" t="s">
        <v>516</v>
      </c>
      <c r="B22" s="1124">
        <v>207411.4</v>
      </c>
      <c r="C22" s="1124">
        <v>119457.84</v>
      </c>
      <c r="D22" s="1124">
        <v>130242</v>
      </c>
      <c r="E22" s="1124">
        <v>203046.98</v>
      </c>
      <c r="F22" s="1124">
        <v>246875.43</v>
      </c>
      <c r="G22" s="1124">
        <v>135874.01999999999</v>
      </c>
      <c r="H22" s="1124">
        <v>108082.41</v>
      </c>
      <c r="I22" s="1124">
        <v>168767.96</v>
      </c>
      <c r="J22" s="1124">
        <v>98845.52</v>
      </c>
      <c r="K22" s="1124">
        <v>81401.95</v>
      </c>
      <c r="L22" s="1124">
        <v>101596.32</v>
      </c>
      <c r="M22" s="1124">
        <v>275668.65000000002</v>
      </c>
      <c r="N22" s="1124">
        <v>1877270.48</v>
      </c>
      <c r="O22" s="318"/>
      <c r="P22" s="455"/>
      <c r="Q22" s="378"/>
    </row>
    <row r="23" spans="1:26" s="225" customFormat="1" ht="15.75" customHeight="1">
      <c r="A23" s="368" t="s">
        <v>517</v>
      </c>
      <c r="B23" s="1124">
        <v>5416708.7000000002</v>
      </c>
      <c r="C23" s="1124">
        <v>5602060.1000000006</v>
      </c>
      <c r="D23" s="1124">
        <v>5529451.2000000002</v>
      </c>
      <c r="E23" s="1124">
        <v>4820675.7300000004</v>
      </c>
      <c r="F23" s="1124">
        <v>5430590.4900000002</v>
      </c>
      <c r="G23" s="1124">
        <v>5430590.4900000002</v>
      </c>
      <c r="H23" s="1124">
        <v>5346810.6900000004</v>
      </c>
      <c r="I23" s="1124">
        <v>5049114.2</v>
      </c>
      <c r="J23" s="1124">
        <v>5300453.6000000006</v>
      </c>
      <c r="K23" s="1124">
        <v>5132894</v>
      </c>
      <c r="L23" s="1124">
        <v>5026772.4000000004</v>
      </c>
      <c r="M23" s="1124">
        <v>5194332</v>
      </c>
      <c r="N23" s="1124">
        <v>63280453.600000001</v>
      </c>
      <c r="O23" s="318"/>
      <c r="P23" s="455"/>
      <c r="Q23" s="378"/>
    </row>
    <row r="24" spans="1:26" s="225" customFormat="1" ht="15.75" customHeight="1">
      <c r="A24" s="368" t="s">
        <v>518</v>
      </c>
      <c r="B24" s="1124">
        <v>4510.28</v>
      </c>
      <c r="C24" s="1124">
        <v>293650.61</v>
      </c>
      <c r="D24" s="1124">
        <v>275384.59000000003</v>
      </c>
      <c r="E24" s="1124">
        <v>318197.04000000004</v>
      </c>
      <c r="F24" s="1124">
        <v>576.76</v>
      </c>
      <c r="G24" s="1124">
        <v>0</v>
      </c>
      <c r="H24" s="1124">
        <v>0</v>
      </c>
      <c r="I24" s="1124">
        <v>23073.1</v>
      </c>
      <c r="J24" s="1124">
        <v>18355.810000000001</v>
      </c>
      <c r="K24" s="1124">
        <v>20903.439999999999</v>
      </c>
      <c r="L24" s="1124">
        <v>143.63999999999999</v>
      </c>
      <c r="M24" s="1124">
        <v>20166.93</v>
      </c>
      <c r="N24" s="1124">
        <v>974962.20000000007</v>
      </c>
      <c r="O24" s="318"/>
      <c r="P24" s="455"/>
      <c r="Q24" s="378"/>
    </row>
    <row r="25" spans="1:26" s="225" customFormat="1" ht="15.75" customHeight="1">
      <c r="A25" s="368" t="s">
        <v>519</v>
      </c>
      <c r="B25" s="1124">
        <v>713.89</v>
      </c>
      <c r="C25" s="1124">
        <v>85.86</v>
      </c>
      <c r="D25" s="1124">
        <v>1076.25</v>
      </c>
      <c r="E25" s="1124">
        <v>39582.18</v>
      </c>
      <c r="F25" s="1124">
        <v>5580.33</v>
      </c>
      <c r="G25" s="1124">
        <v>295891.25</v>
      </c>
      <c r="H25" s="1124">
        <v>0</v>
      </c>
      <c r="I25" s="1124">
        <v>7427.83</v>
      </c>
      <c r="J25" s="1124">
        <v>1762.79</v>
      </c>
      <c r="K25" s="1124">
        <v>822134.12</v>
      </c>
      <c r="L25" s="1124">
        <v>14558.22</v>
      </c>
      <c r="M25" s="1124">
        <v>76033.8</v>
      </c>
      <c r="N25" s="1124">
        <v>1264846.52</v>
      </c>
      <c r="O25" s="318"/>
      <c r="P25" s="455"/>
      <c r="Q25" s="378"/>
    </row>
    <row r="26" spans="1:26" s="225" customFormat="1" ht="15.75" customHeight="1">
      <c r="A26" s="368" t="s">
        <v>520</v>
      </c>
      <c r="B26" s="1124">
        <v>30984.379999999997</v>
      </c>
      <c r="C26" s="1124">
        <v>30126.28</v>
      </c>
      <c r="D26" s="1124">
        <v>30704.38</v>
      </c>
      <c r="E26" s="1124">
        <v>31341.519999999997</v>
      </c>
      <c r="F26" s="1124">
        <v>32384.81</v>
      </c>
      <c r="G26" s="1124">
        <v>32577.46</v>
      </c>
      <c r="H26" s="1124">
        <v>31550.11</v>
      </c>
      <c r="I26" s="1124">
        <v>39854.119999999995</v>
      </c>
      <c r="J26" s="1124">
        <v>34834.720000000001</v>
      </c>
      <c r="K26" s="1124">
        <v>43287.71</v>
      </c>
      <c r="L26" s="1124">
        <v>34366.01</v>
      </c>
      <c r="M26" s="1124">
        <v>31349.13</v>
      </c>
      <c r="N26" s="1124">
        <v>403360.63000000006</v>
      </c>
      <c r="O26" s="318"/>
      <c r="P26" s="455"/>
      <c r="Q26" s="378"/>
    </row>
    <row r="27" spans="1:26" s="225" customFormat="1" ht="15.75" customHeight="1">
      <c r="A27" s="367" t="s">
        <v>287</v>
      </c>
      <c r="B27" s="1123">
        <v>175731249.19999999</v>
      </c>
      <c r="C27" s="1123">
        <v>108742261.16000001</v>
      </c>
      <c r="D27" s="1123">
        <v>104830271.08</v>
      </c>
      <c r="E27" s="1123">
        <v>100103829.03</v>
      </c>
      <c r="F27" s="1123">
        <v>123393554.80999999</v>
      </c>
      <c r="G27" s="1123">
        <v>175503262.60999995</v>
      </c>
      <c r="H27" s="1123">
        <v>130574212.09</v>
      </c>
      <c r="I27" s="1123">
        <v>111954616.61</v>
      </c>
      <c r="J27" s="1123">
        <v>112401311.89999999</v>
      </c>
      <c r="K27" s="1123">
        <v>127326499.41000001</v>
      </c>
      <c r="L27" s="1123">
        <v>142092557.52999997</v>
      </c>
      <c r="M27" s="1123">
        <v>113047010.12</v>
      </c>
      <c r="N27" s="1123">
        <v>1525700635.5500002</v>
      </c>
      <c r="O27" s="318"/>
      <c r="P27" s="455"/>
      <c r="Q27" s="378"/>
    </row>
    <row r="28" spans="1:26" s="225" customFormat="1" ht="15.75" customHeight="1">
      <c r="A28" s="368" t="s">
        <v>521</v>
      </c>
      <c r="B28" s="1124">
        <v>47295843.109999999</v>
      </c>
      <c r="C28" s="1124">
        <v>33155145.109999999</v>
      </c>
      <c r="D28" s="1124">
        <v>32988572.190000001</v>
      </c>
      <c r="E28" s="1124">
        <v>19445063.18</v>
      </c>
      <c r="F28" s="1124">
        <v>31022374.759999998</v>
      </c>
      <c r="G28" s="1124">
        <v>95397403.439999998</v>
      </c>
      <c r="H28" s="1124">
        <v>20838617.609999999</v>
      </c>
      <c r="I28" s="1124">
        <v>17347356.240000002</v>
      </c>
      <c r="J28" s="1124">
        <v>23212287.93</v>
      </c>
      <c r="K28" s="1124">
        <v>41103349.799999997</v>
      </c>
      <c r="L28" s="1124">
        <v>49337798.75</v>
      </c>
      <c r="M28" s="1124">
        <v>27837431.239999998</v>
      </c>
      <c r="N28" s="1124">
        <v>438981243.36000001</v>
      </c>
      <c r="O28" s="318"/>
      <c r="P28" s="455"/>
      <c r="Q28" s="378"/>
    </row>
    <row r="29" spans="1:26" s="225" customFormat="1" ht="15.75" customHeight="1">
      <c r="A29" s="368" t="s">
        <v>522</v>
      </c>
      <c r="B29" s="1124">
        <v>2562568.94</v>
      </c>
      <c r="C29" s="1124">
        <v>1100463.8700000001</v>
      </c>
      <c r="D29" s="1124">
        <v>1609830.69</v>
      </c>
      <c r="E29" s="1124">
        <v>1243599.3</v>
      </c>
      <c r="F29" s="1124">
        <v>1551903.5099999998</v>
      </c>
      <c r="G29" s="1124">
        <v>2631081.0699999998</v>
      </c>
      <c r="H29" s="1124">
        <v>667826.15</v>
      </c>
      <c r="I29" s="1124">
        <v>1248074.6099999999</v>
      </c>
      <c r="J29" s="1124">
        <v>668573.04</v>
      </c>
      <c r="K29" s="1124">
        <v>2169281.9299999997</v>
      </c>
      <c r="L29" s="1124">
        <v>2359577</v>
      </c>
      <c r="M29" s="1124">
        <v>1035421.19</v>
      </c>
      <c r="N29" s="1124">
        <v>18848201.300000001</v>
      </c>
      <c r="O29" s="318"/>
      <c r="P29" s="455"/>
      <c r="Q29" s="378"/>
    </row>
    <row r="30" spans="1:26" s="225" customFormat="1" ht="15.75" customHeight="1">
      <c r="A30" s="368" t="s">
        <v>523</v>
      </c>
      <c r="B30" s="1124">
        <v>59722866.549999997</v>
      </c>
      <c r="C30" s="1124">
        <v>22507476.640000001</v>
      </c>
      <c r="D30" s="1124">
        <v>23516251.210000001</v>
      </c>
      <c r="E30" s="1124">
        <v>30172623.219999999</v>
      </c>
      <c r="F30" s="1124">
        <v>32412249.82</v>
      </c>
      <c r="G30" s="1124">
        <v>21578451.050000001</v>
      </c>
      <c r="H30" s="1124">
        <v>35168127.469999999</v>
      </c>
      <c r="I30" s="1124">
        <v>38493569.710000001</v>
      </c>
      <c r="J30" s="1124">
        <v>38643583.490000002</v>
      </c>
      <c r="K30" s="1124">
        <v>32840468.049999997</v>
      </c>
      <c r="L30" s="1124">
        <v>31017029.57</v>
      </c>
      <c r="M30" s="1124">
        <v>29493265.48</v>
      </c>
      <c r="N30" s="1124">
        <v>395565962.26000005</v>
      </c>
      <c r="O30" s="318"/>
      <c r="P30" s="455"/>
      <c r="Q30" s="378"/>
    </row>
    <row r="31" spans="1:26" s="225" customFormat="1" ht="15.75" customHeight="1">
      <c r="A31" s="368" t="s">
        <v>524</v>
      </c>
      <c r="B31" s="1124">
        <v>150235.51</v>
      </c>
      <c r="C31" s="1124">
        <v>242664.27</v>
      </c>
      <c r="D31" s="1124">
        <v>151133.17000000001</v>
      </c>
      <c r="E31" s="1124">
        <v>146128.89000000001</v>
      </c>
      <c r="F31" s="1124">
        <v>189074.94</v>
      </c>
      <c r="G31" s="1124">
        <v>149369.62</v>
      </c>
      <c r="H31" s="1124">
        <v>153211.26</v>
      </c>
      <c r="I31" s="1124">
        <v>153064.51</v>
      </c>
      <c r="J31" s="1124">
        <v>150335.39000000001</v>
      </c>
      <c r="K31" s="1124">
        <v>157362.14000000001</v>
      </c>
      <c r="L31" s="1124">
        <v>150193.32</v>
      </c>
      <c r="M31" s="1124">
        <v>136457.43</v>
      </c>
      <c r="N31" s="1124">
        <v>1929230.4500000002</v>
      </c>
      <c r="O31" s="318"/>
      <c r="P31" s="455"/>
      <c r="Q31" s="378"/>
    </row>
    <row r="32" spans="1:26" s="225" customFormat="1" ht="15.75" customHeight="1">
      <c r="A32" s="368" t="s">
        <v>525</v>
      </c>
      <c r="B32" s="1124">
        <v>14297130</v>
      </c>
      <c r="C32" s="1124">
        <v>15098286</v>
      </c>
      <c r="D32" s="1124">
        <v>15102350</v>
      </c>
      <c r="E32" s="1124">
        <v>13313642.4</v>
      </c>
      <c r="F32" s="1124">
        <v>15678940.529999999</v>
      </c>
      <c r="G32" s="1124">
        <v>15855748.529999999</v>
      </c>
      <c r="H32" s="1124">
        <v>16047290.529999999</v>
      </c>
      <c r="I32" s="1124">
        <v>15455966</v>
      </c>
      <c r="J32" s="1124">
        <v>15279158</v>
      </c>
      <c r="K32" s="1124">
        <v>15573838</v>
      </c>
      <c r="L32" s="1124">
        <v>15131818</v>
      </c>
      <c r="M32" s="1124">
        <v>15102350</v>
      </c>
      <c r="N32" s="1124">
        <v>181936517.99000001</v>
      </c>
      <c r="O32" s="318"/>
      <c r="P32" s="392"/>
      <c r="Q32" s="378"/>
    </row>
    <row r="33" spans="1:26" s="225" customFormat="1" ht="15.75" customHeight="1">
      <c r="A33" s="368" t="s">
        <v>526</v>
      </c>
      <c r="B33" s="1124">
        <v>19012290.870000001</v>
      </c>
      <c r="C33" s="1124">
        <v>17621023.32</v>
      </c>
      <c r="D33" s="1124">
        <v>15583099.739999998</v>
      </c>
      <c r="E33" s="1124">
        <v>12406399.140000001</v>
      </c>
      <c r="F33" s="1124">
        <v>19961995.420000002</v>
      </c>
      <c r="G33" s="1124">
        <v>17627782.010000002</v>
      </c>
      <c r="H33" s="1124">
        <v>15451336.600000001</v>
      </c>
      <c r="I33" s="1124">
        <v>19441544.23</v>
      </c>
      <c r="J33" s="1124">
        <v>13769683.5</v>
      </c>
      <c r="K33" s="1124">
        <v>13567942.449999999</v>
      </c>
      <c r="L33" s="1124">
        <v>19848055.82</v>
      </c>
      <c r="M33" s="1124">
        <v>13457028.83</v>
      </c>
      <c r="N33" s="1124">
        <v>197748181.92999998</v>
      </c>
      <c r="O33" s="318"/>
      <c r="P33" s="318"/>
      <c r="Q33" s="178"/>
      <c r="R33" s="318"/>
      <c r="S33" s="318"/>
      <c r="T33" s="318"/>
      <c r="U33" s="318"/>
      <c r="V33" s="318"/>
      <c r="W33" s="318"/>
      <c r="X33" s="318"/>
      <c r="Y33" s="318"/>
      <c r="Z33" s="318"/>
    </row>
    <row r="34" spans="1:26" s="225" customFormat="1" ht="15.75" customHeight="1">
      <c r="A34" s="368" t="s">
        <v>527</v>
      </c>
      <c r="B34" s="1124">
        <v>0</v>
      </c>
      <c r="C34" s="1124">
        <v>0</v>
      </c>
      <c r="D34" s="1124">
        <v>0</v>
      </c>
      <c r="E34" s="1124">
        <v>0</v>
      </c>
      <c r="F34" s="1124">
        <v>0</v>
      </c>
      <c r="G34" s="1124">
        <v>0</v>
      </c>
      <c r="H34" s="1124">
        <v>0</v>
      </c>
      <c r="I34" s="1124">
        <v>0</v>
      </c>
      <c r="J34" s="1124">
        <v>0</v>
      </c>
      <c r="K34" s="1124">
        <v>0</v>
      </c>
      <c r="L34" s="1124">
        <v>0</v>
      </c>
      <c r="M34" s="1124">
        <v>0</v>
      </c>
      <c r="N34" s="1124">
        <v>0</v>
      </c>
      <c r="O34" s="318"/>
      <c r="P34" s="455"/>
      <c r="Q34" s="378"/>
    </row>
    <row r="35" spans="1:26" s="225" customFormat="1" ht="15.75" customHeight="1">
      <c r="A35" s="368" t="s">
        <v>528</v>
      </c>
      <c r="B35" s="1124">
        <v>32690314.220000003</v>
      </c>
      <c r="C35" s="1124">
        <v>19017201.949999999</v>
      </c>
      <c r="D35" s="1124">
        <v>15879034.08</v>
      </c>
      <c r="E35" s="1124">
        <v>23376372.899999999</v>
      </c>
      <c r="F35" s="1124">
        <v>22577015.829999998</v>
      </c>
      <c r="G35" s="1124">
        <v>22263426.890000001</v>
      </c>
      <c r="H35" s="1124">
        <v>42247802.469999999</v>
      </c>
      <c r="I35" s="1124">
        <v>19815041.310000002</v>
      </c>
      <c r="J35" s="1124">
        <v>20677690.550000001</v>
      </c>
      <c r="K35" s="1124">
        <v>21914257.040000003</v>
      </c>
      <c r="L35" s="1124">
        <v>24248085.07</v>
      </c>
      <c r="M35" s="1124">
        <v>25985055.949999996</v>
      </c>
      <c r="N35" s="1124">
        <v>290691298.25999999</v>
      </c>
      <c r="O35" s="318"/>
      <c r="P35" s="455"/>
      <c r="Q35" s="378"/>
    </row>
    <row r="36" spans="1:26" s="225" customFormat="1" ht="15.75" customHeight="1">
      <c r="A36" s="367" t="s">
        <v>285</v>
      </c>
      <c r="B36" s="1123">
        <v>7349373.9800000004</v>
      </c>
      <c r="C36" s="1123">
        <v>9382400.9499999993</v>
      </c>
      <c r="D36" s="1123">
        <v>6199303.1800000006</v>
      </c>
      <c r="E36" s="1123">
        <v>7856956.7699999996</v>
      </c>
      <c r="F36" s="1123">
        <v>16219110.049999999</v>
      </c>
      <c r="G36" s="1123">
        <v>17558996.940000001</v>
      </c>
      <c r="H36" s="1123">
        <v>12406299.279999999</v>
      </c>
      <c r="I36" s="1123">
        <v>10444985.57</v>
      </c>
      <c r="J36" s="1123">
        <v>11513285.5</v>
      </c>
      <c r="K36" s="1123">
        <v>11808894.5</v>
      </c>
      <c r="L36" s="1123">
        <v>6594682.0099999998</v>
      </c>
      <c r="M36" s="1123">
        <v>42862029.480000004</v>
      </c>
      <c r="N36" s="1123">
        <v>160196318.21000001</v>
      </c>
      <c r="O36" s="318"/>
      <c r="P36" s="455"/>
      <c r="Q36" s="378"/>
    </row>
    <row r="37" spans="1:26" s="225" customFormat="1" ht="15.75" customHeight="1">
      <c r="A37" s="366" t="s">
        <v>184</v>
      </c>
      <c r="B37" s="1122">
        <v>65582289.130000003</v>
      </c>
      <c r="C37" s="1122">
        <v>86286771.500000015</v>
      </c>
      <c r="D37" s="1122">
        <v>122353880.75999999</v>
      </c>
      <c r="E37" s="1122">
        <v>257669642.48999998</v>
      </c>
      <c r="F37" s="1122">
        <v>71910929.799999997</v>
      </c>
      <c r="G37" s="1122">
        <v>63338243.650000006</v>
      </c>
      <c r="H37" s="1122">
        <v>75661432.870000005</v>
      </c>
      <c r="I37" s="1122">
        <v>52988422.809999995</v>
      </c>
      <c r="J37" s="1122">
        <v>151134503.31999999</v>
      </c>
      <c r="K37" s="1122">
        <v>207630966.90000001</v>
      </c>
      <c r="L37" s="1122">
        <v>60070593.700000003</v>
      </c>
      <c r="M37" s="1122">
        <v>99239264.060000002</v>
      </c>
      <c r="N37" s="1122">
        <v>1313866940.99</v>
      </c>
      <c r="O37" s="318"/>
      <c r="P37" s="455"/>
      <c r="Q37" s="378"/>
    </row>
    <row r="38" spans="1:26" s="226" customFormat="1" ht="15.75" customHeight="1">
      <c r="A38" s="368" t="s">
        <v>529</v>
      </c>
      <c r="B38" s="1124">
        <v>30481678.859999999</v>
      </c>
      <c r="C38" s="1124">
        <v>36534693.530000001</v>
      </c>
      <c r="D38" s="1124">
        <v>32329243.719999999</v>
      </c>
      <c r="E38" s="1124">
        <v>28414909.27</v>
      </c>
      <c r="F38" s="1124">
        <v>31053635.530000001</v>
      </c>
      <c r="G38" s="1124">
        <v>37047203.170000002</v>
      </c>
      <c r="H38" s="1124">
        <v>39796798.5</v>
      </c>
      <c r="I38" s="1124">
        <v>32212696.260000002</v>
      </c>
      <c r="J38" s="1124">
        <v>54051211.630000003</v>
      </c>
      <c r="K38" s="1124">
        <v>24824704.399999999</v>
      </c>
      <c r="L38" s="1124">
        <v>32547448.800000001</v>
      </c>
      <c r="M38" s="1124">
        <v>63574545.82</v>
      </c>
      <c r="N38" s="1124">
        <v>442868769.48999995</v>
      </c>
      <c r="O38" s="449"/>
      <c r="P38" s="457"/>
      <c r="Q38" s="379"/>
    </row>
    <row r="39" spans="1:26" s="225" customFormat="1" ht="15.75" customHeight="1">
      <c r="A39" s="368" t="s">
        <v>530</v>
      </c>
      <c r="B39" s="1124">
        <v>25215672.770000003</v>
      </c>
      <c r="C39" s="1124">
        <v>9532353.4800000004</v>
      </c>
      <c r="D39" s="1124">
        <v>8919031.8499999996</v>
      </c>
      <c r="E39" s="1124">
        <v>206550804.25999999</v>
      </c>
      <c r="F39" s="1124">
        <v>16805213.34</v>
      </c>
      <c r="G39" s="1124">
        <v>8164464.0599999996</v>
      </c>
      <c r="H39" s="1124">
        <v>22607695.989999995</v>
      </c>
      <c r="I39" s="1124">
        <v>7441729.8300000001</v>
      </c>
      <c r="J39" s="1124">
        <v>13261670.33</v>
      </c>
      <c r="K39" s="1124">
        <v>167222562.71000001</v>
      </c>
      <c r="L39" s="1124">
        <v>12407827.9</v>
      </c>
      <c r="M39" s="1124">
        <v>18633650.899999999</v>
      </c>
      <c r="N39" s="1124">
        <v>516762677.41999996</v>
      </c>
      <c r="O39" s="318"/>
      <c r="P39" s="455"/>
      <c r="Q39" s="378"/>
    </row>
    <row r="40" spans="1:26" s="225" customFormat="1" ht="15.75" customHeight="1">
      <c r="A40" s="368" t="s">
        <v>531</v>
      </c>
      <c r="B40" s="1124">
        <v>3715121.4</v>
      </c>
      <c r="C40" s="1124">
        <v>26531404.100000001</v>
      </c>
      <c r="D40" s="1124">
        <v>73767204.099999994</v>
      </c>
      <c r="E40" s="1124">
        <v>12708515.800000001</v>
      </c>
      <c r="F40" s="1124">
        <v>13068810.76</v>
      </c>
      <c r="G40" s="1124">
        <v>6156593.3499999996</v>
      </c>
      <c r="H40" s="1124">
        <v>5504320.5499999998</v>
      </c>
      <c r="I40" s="1124">
        <v>7321910.1900000004</v>
      </c>
      <c r="J40" s="1124">
        <v>70866586.340000004</v>
      </c>
      <c r="K40" s="1124">
        <v>6629908.3300000001</v>
      </c>
      <c r="L40" s="1124">
        <v>4644855.6100000003</v>
      </c>
      <c r="M40" s="1124">
        <v>4023159.94</v>
      </c>
      <c r="N40" s="1124">
        <v>234938390.47000003</v>
      </c>
      <c r="O40" s="318"/>
      <c r="P40" s="455"/>
      <c r="Q40" s="378"/>
    </row>
    <row r="41" spans="1:26" s="225" customFormat="1" ht="15.75" customHeight="1">
      <c r="A41" s="368" t="s">
        <v>532</v>
      </c>
      <c r="B41" s="1124">
        <v>1142088.07</v>
      </c>
      <c r="C41" s="1124">
        <v>7169770.1399999997</v>
      </c>
      <c r="D41" s="1124">
        <v>1391366.71</v>
      </c>
      <c r="E41" s="1124">
        <v>4356069.1399999997</v>
      </c>
      <c r="F41" s="1124">
        <v>592226.37</v>
      </c>
      <c r="G41" s="1124">
        <v>4876489.41</v>
      </c>
      <c r="H41" s="1124">
        <v>990378.9</v>
      </c>
      <c r="I41" s="1124">
        <v>324585.48</v>
      </c>
      <c r="J41" s="1124">
        <v>7036285.29</v>
      </c>
      <c r="K41" s="1124">
        <v>718768.6</v>
      </c>
      <c r="L41" s="1124">
        <v>160890.01999999999</v>
      </c>
      <c r="M41" s="1124">
        <v>2370581.0499999998</v>
      </c>
      <c r="N41" s="1124">
        <v>31129499.179999996</v>
      </c>
      <c r="O41" s="318"/>
      <c r="P41" s="392"/>
      <c r="Q41" s="378"/>
    </row>
    <row r="42" spans="1:26" s="225" customFormat="1" ht="15.75" customHeight="1">
      <c r="A42" s="368" t="s">
        <v>533</v>
      </c>
      <c r="B42" s="1124">
        <v>0</v>
      </c>
      <c r="C42" s="1124">
        <v>0</v>
      </c>
      <c r="D42" s="1124">
        <v>0</v>
      </c>
      <c r="E42" s="1124">
        <v>0</v>
      </c>
      <c r="F42" s="1124">
        <v>0</v>
      </c>
      <c r="G42" s="1124">
        <v>0</v>
      </c>
      <c r="H42" s="1124">
        <v>0</v>
      </c>
      <c r="I42" s="1124">
        <v>0</v>
      </c>
      <c r="J42" s="1124">
        <v>0</v>
      </c>
      <c r="K42" s="1124">
        <v>0</v>
      </c>
      <c r="L42" s="1124">
        <v>0</v>
      </c>
      <c r="M42" s="1124">
        <v>0</v>
      </c>
      <c r="N42" s="1124">
        <v>0</v>
      </c>
      <c r="O42" s="318"/>
      <c r="P42" s="318"/>
      <c r="Q42" s="178"/>
      <c r="R42" s="318"/>
      <c r="S42" s="318"/>
      <c r="T42" s="318"/>
      <c r="U42" s="318"/>
      <c r="V42" s="318"/>
      <c r="W42" s="318"/>
      <c r="X42" s="318"/>
      <c r="Y42" s="318"/>
      <c r="Z42" s="318"/>
    </row>
    <row r="43" spans="1:26" s="225" customFormat="1" ht="15.75" customHeight="1">
      <c r="A43" s="368" t="s">
        <v>730</v>
      </c>
      <c r="B43" s="1124">
        <v>29213.89</v>
      </c>
      <c r="C43" s="1124">
        <v>159585.85999999999</v>
      </c>
      <c r="D43" s="1124">
        <v>43476.25</v>
      </c>
      <c r="E43" s="1124">
        <v>46980.95</v>
      </c>
      <c r="F43" s="1124">
        <v>62068.33</v>
      </c>
      <c r="G43" s="1124">
        <v>42500</v>
      </c>
      <c r="H43" s="1124">
        <v>33200</v>
      </c>
      <c r="I43" s="1124">
        <v>27727.83</v>
      </c>
      <c r="J43" s="1124">
        <v>51462.79</v>
      </c>
      <c r="K43" s="1124">
        <v>39051.72</v>
      </c>
      <c r="L43" s="1124">
        <v>35071.82</v>
      </c>
      <c r="M43" s="1124">
        <v>24600</v>
      </c>
      <c r="N43" s="1124">
        <v>594939.43999999994</v>
      </c>
      <c r="O43" s="318"/>
      <c r="P43" s="455"/>
      <c r="Q43" s="378"/>
    </row>
    <row r="44" spans="1:26" s="225" customFormat="1" ht="15.75" customHeight="1">
      <c r="A44" s="368" t="s">
        <v>535</v>
      </c>
      <c r="B44" s="1124">
        <v>186800</v>
      </c>
      <c r="C44" s="1124">
        <v>454170</v>
      </c>
      <c r="D44" s="1124">
        <v>978000</v>
      </c>
      <c r="E44" s="1124">
        <v>985000</v>
      </c>
      <c r="F44" s="1124">
        <v>370000</v>
      </c>
      <c r="G44" s="1124">
        <v>763033.97</v>
      </c>
      <c r="H44" s="1124">
        <v>910125</v>
      </c>
      <c r="I44" s="1124">
        <v>1309750</v>
      </c>
      <c r="J44" s="1124">
        <v>685000</v>
      </c>
      <c r="K44" s="1124">
        <v>1583678</v>
      </c>
      <c r="L44" s="1124">
        <v>702000</v>
      </c>
      <c r="M44" s="1124">
        <v>2104265.65</v>
      </c>
      <c r="N44" s="1124">
        <v>11031822.619999999</v>
      </c>
      <c r="O44" s="318"/>
      <c r="P44" s="455"/>
      <c r="Q44" s="378"/>
    </row>
    <row r="45" spans="1:26" s="225" customFormat="1" ht="15.75" customHeight="1">
      <c r="A45" s="368" t="s">
        <v>536</v>
      </c>
      <c r="B45" s="1124">
        <v>6091.51</v>
      </c>
      <c r="C45" s="1124">
        <v>251.4</v>
      </c>
      <c r="D45" s="1124">
        <v>2419.1999999999998</v>
      </c>
      <c r="E45" s="1124">
        <v>796.03</v>
      </c>
      <c r="F45" s="1124">
        <v>0</v>
      </c>
      <c r="G45" s="1124">
        <v>0</v>
      </c>
      <c r="H45" s="1124">
        <v>0</v>
      </c>
      <c r="I45" s="1124">
        <v>0</v>
      </c>
      <c r="J45" s="1124">
        <v>0</v>
      </c>
      <c r="K45" s="1124">
        <v>0</v>
      </c>
      <c r="L45" s="1124">
        <v>0</v>
      </c>
      <c r="M45" s="1124">
        <v>0</v>
      </c>
      <c r="N45" s="1124">
        <v>9558.1400000000012</v>
      </c>
      <c r="O45" s="318"/>
      <c r="P45" s="455"/>
      <c r="Q45" s="378"/>
    </row>
    <row r="46" spans="1:26" s="225" customFormat="1" ht="15.75" customHeight="1">
      <c r="A46" s="368" t="s">
        <v>537</v>
      </c>
      <c r="B46" s="1124">
        <v>4805622.63</v>
      </c>
      <c r="C46" s="1124">
        <v>5904542.9900000002</v>
      </c>
      <c r="D46" s="1124">
        <v>4923138.9300000006</v>
      </c>
      <c r="E46" s="1124">
        <v>4606567.04</v>
      </c>
      <c r="F46" s="1124">
        <v>9958975.4700000007</v>
      </c>
      <c r="G46" s="1124">
        <v>6287959.6899999995</v>
      </c>
      <c r="H46" s="1124">
        <v>5818913.9299999997</v>
      </c>
      <c r="I46" s="1124">
        <v>4350023.22</v>
      </c>
      <c r="J46" s="1124">
        <v>5182286.9400000004</v>
      </c>
      <c r="K46" s="1124">
        <v>6612293.1399999997</v>
      </c>
      <c r="L46" s="1124">
        <v>9572499.5500000007</v>
      </c>
      <c r="M46" s="1124">
        <v>8508460.7000000011</v>
      </c>
      <c r="N46" s="1124">
        <v>76531284.230000004</v>
      </c>
      <c r="O46" s="318"/>
      <c r="P46" s="392"/>
      <c r="Q46" s="378"/>
      <c r="R46" s="258"/>
    </row>
    <row r="47" spans="1:26" s="225" customFormat="1" ht="15.75" customHeight="1">
      <c r="A47" s="366" t="s">
        <v>299</v>
      </c>
      <c r="B47" s="1122">
        <v>723251448.25</v>
      </c>
      <c r="C47" s="1122">
        <v>510856872.23999995</v>
      </c>
      <c r="D47" s="1122">
        <v>524390382.77999997</v>
      </c>
      <c r="E47" s="1122">
        <v>530914578.06999999</v>
      </c>
      <c r="F47" s="1122">
        <v>502224473.63999999</v>
      </c>
      <c r="G47" s="1122">
        <v>787628734.00999999</v>
      </c>
      <c r="H47" s="1122">
        <v>529976769.53999996</v>
      </c>
      <c r="I47" s="1122">
        <v>568992675.17000008</v>
      </c>
      <c r="J47" s="1122">
        <v>502163847.40999997</v>
      </c>
      <c r="K47" s="1122">
        <v>532965375.06999999</v>
      </c>
      <c r="L47" s="1122">
        <v>523450095.67999995</v>
      </c>
      <c r="M47" s="1122">
        <v>560796558.56999993</v>
      </c>
      <c r="N47" s="1122">
        <v>6797611810.4299994</v>
      </c>
      <c r="O47" s="318"/>
      <c r="P47" s="318"/>
      <c r="Q47" s="178"/>
      <c r="R47" s="318"/>
      <c r="S47" s="318"/>
      <c r="T47" s="318"/>
      <c r="U47" s="318"/>
      <c r="V47" s="318"/>
      <c r="W47" s="318"/>
      <c r="X47" s="318"/>
      <c r="Y47" s="318"/>
      <c r="Z47" s="318"/>
    </row>
    <row r="48" spans="1:26" s="225" customFormat="1" ht="15.75" customHeight="1">
      <c r="A48" s="367" t="s">
        <v>300</v>
      </c>
      <c r="B48" s="1123">
        <v>675099114.83000004</v>
      </c>
      <c r="C48" s="1123">
        <v>471229462.06999999</v>
      </c>
      <c r="D48" s="1123">
        <v>479884766.57999998</v>
      </c>
      <c r="E48" s="1123">
        <v>489314364.34999996</v>
      </c>
      <c r="F48" s="1123">
        <v>457105644.04999995</v>
      </c>
      <c r="G48" s="1123">
        <v>646781699.63999999</v>
      </c>
      <c r="H48" s="1123">
        <v>485473870.14999998</v>
      </c>
      <c r="I48" s="1123">
        <v>522731950.87</v>
      </c>
      <c r="J48" s="1123">
        <v>460552217.69</v>
      </c>
      <c r="K48" s="1123">
        <v>485930445.52999997</v>
      </c>
      <c r="L48" s="1123">
        <v>486076698.19999999</v>
      </c>
      <c r="M48" s="1123">
        <v>518775884.04999995</v>
      </c>
      <c r="N48" s="1123">
        <v>6178956118.0099993</v>
      </c>
      <c r="O48" s="318"/>
      <c r="P48" s="455"/>
      <c r="Q48" s="378"/>
    </row>
    <row r="49" spans="1:17" s="225" customFormat="1" ht="15.75" customHeight="1">
      <c r="A49" s="368" t="s">
        <v>538</v>
      </c>
      <c r="B49" s="1124">
        <v>675099114.83000004</v>
      </c>
      <c r="C49" s="1124">
        <v>471229462.06999999</v>
      </c>
      <c r="D49" s="1124">
        <v>479884766.57999998</v>
      </c>
      <c r="E49" s="1124">
        <v>489314364.34999996</v>
      </c>
      <c r="F49" s="1124">
        <v>457105644.04999995</v>
      </c>
      <c r="G49" s="1124">
        <v>646781699.63999999</v>
      </c>
      <c r="H49" s="1124">
        <v>485473870.14999998</v>
      </c>
      <c r="I49" s="1124">
        <v>522731950.87</v>
      </c>
      <c r="J49" s="1124">
        <v>460552217.69</v>
      </c>
      <c r="K49" s="1124">
        <v>485930445.52999997</v>
      </c>
      <c r="L49" s="1124">
        <v>486076698.19999999</v>
      </c>
      <c r="M49" s="1124">
        <v>518775884.04999995</v>
      </c>
      <c r="N49" s="1124">
        <v>6178956118.0099993</v>
      </c>
      <c r="O49" s="318"/>
      <c r="P49" s="392"/>
      <c r="Q49" s="378"/>
    </row>
    <row r="50" spans="1:17" s="226" customFormat="1" ht="15.75" customHeight="1">
      <c r="A50" s="367" t="s">
        <v>290</v>
      </c>
      <c r="B50" s="1123">
        <v>6109169.0399999991</v>
      </c>
      <c r="C50" s="1123">
        <v>3518831.03</v>
      </c>
      <c r="D50" s="1123">
        <v>9191437.1199999992</v>
      </c>
      <c r="E50" s="1123">
        <v>6687118.1799999997</v>
      </c>
      <c r="F50" s="1123">
        <v>6804441.3800000008</v>
      </c>
      <c r="G50" s="1123">
        <v>6760655.4799999995</v>
      </c>
      <c r="H50" s="1123">
        <v>6753578.9299999997</v>
      </c>
      <c r="I50" s="1123">
        <v>7187100.8899999997</v>
      </c>
      <c r="J50" s="1123">
        <v>6493453.6499999994</v>
      </c>
      <c r="K50" s="1123">
        <v>6793160.2899999991</v>
      </c>
      <c r="L50" s="1123">
        <v>6797803.5300000003</v>
      </c>
      <c r="M50" s="1123">
        <v>6692180.6100000003</v>
      </c>
      <c r="N50" s="1123">
        <v>79788930.129999995</v>
      </c>
      <c r="O50" s="449"/>
      <c r="P50" s="457"/>
      <c r="Q50" s="379"/>
    </row>
    <row r="51" spans="1:17" s="225" customFormat="1" ht="15.75" customHeight="1">
      <c r="A51" s="368" t="s">
        <v>539</v>
      </c>
      <c r="B51" s="1124">
        <v>0</v>
      </c>
      <c r="C51" s="1124">
        <v>0</v>
      </c>
      <c r="D51" s="1124">
        <v>0</v>
      </c>
      <c r="E51" s="1124">
        <v>0</v>
      </c>
      <c r="F51" s="1124">
        <v>0</v>
      </c>
      <c r="G51" s="1124">
        <v>0</v>
      </c>
      <c r="H51" s="1124">
        <v>0</v>
      </c>
      <c r="I51" s="1124">
        <v>0</v>
      </c>
      <c r="J51" s="1124">
        <v>0</v>
      </c>
      <c r="K51" s="1124">
        <v>0</v>
      </c>
      <c r="L51" s="1124">
        <v>0</v>
      </c>
      <c r="M51" s="1124">
        <v>0</v>
      </c>
      <c r="N51" s="1124">
        <v>0</v>
      </c>
      <c r="O51" s="318"/>
      <c r="P51" s="455"/>
      <c r="Q51" s="378"/>
    </row>
    <row r="52" spans="1:17" s="225" customFormat="1" ht="15.75" customHeight="1">
      <c r="A52" s="368" t="s">
        <v>540</v>
      </c>
      <c r="B52" s="1124">
        <v>0</v>
      </c>
      <c r="C52" s="1124">
        <v>0</v>
      </c>
      <c r="D52" s="1124">
        <v>0</v>
      </c>
      <c r="E52" s="1124">
        <v>0</v>
      </c>
      <c r="F52" s="1124">
        <v>0</v>
      </c>
      <c r="G52" s="1124">
        <v>0</v>
      </c>
      <c r="H52" s="1124">
        <v>0</v>
      </c>
      <c r="I52" s="1124">
        <v>0</v>
      </c>
      <c r="J52" s="1124">
        <v>0</v>
      </c>
      <c r="K52" s="1124">
        <v>0</v>
      </c>
      <c r="L52" s="1124">
        <v>0</v>
      </c>
      <c r="M52" s="1124">
        <v>0</v>
      </c>
      <c r="N52" s="1124">
        <v>0</v>
      </c>
      <c r="O52" s="318"/>
      <c r="P52" s="455"/>
      <c r="Q52" s="378"/>
    </row>
    <row r="53" spans="1:17" s="225" customFormat="1" ht="15.75" customHeight="1">
      <c r="A53" s="368" t="s">
        <v>541</v>
      </c>
      <c r="B53" s="1124">
        <v>0</v>
      </c>
      <c r="C53" s="1124">
        <v>0</v>
      </c>
      <c r="D53" s="1124">
        <v>0</v>
      </c>
      <c r="E53" s="1124">
        <v>0</v>
      </c>
      <c r="F53" s="1124">
        <v>0</v>
      </c>
      <c r="G53" s="1124">
        <v>0</v>
      </c>
      <c r="H53" s="1124">
        <v>0</v>
      </c>
      <c r="I53" s="1124">
        <v>0</v>
      </c>
      <c r="J53" s="1124">
        <v>0</v>
      </c>
      <c r="K53" s="1124">
        <v>0</v>
      </c>
      <c r="L53" s="1124">
        <v>0</v>
      </c>
      <c r="M53" s="1124">
        <v>0</v>
      </c>
      <c r="N53" s="1124">
        <v>0</v>
      </c>
      <c r="O53" s="318"/>
      <c r="P53" s="455"/>
      <c r="Q53" s="378"/>
    </row>
    <row r="54" spans="1:17" s="225" customFormat="1" ht="15.75" customHeight="1">
      <c r="A54" s="368" t="s">
        <v>542</v>
      </c>
      <c r="B54" s="1124">
        <v>0</v>
      </c>
      <c r="C54" s="1124">
        <v>0</v>
      </c>
      <c r="D54" s="1124">
        <v>0</v>
      </c>
      <c r="E54" s="1124">
        <v>0</v>
      </c>
      <c r="F54" s="1124">
        <v>0</v>
      </c>
      <c r="G54" s="1124">
        <v>0</v>
      </c>
      <c r="H54" s="1124">
        <v>0</v>
      </c>
      <c r="I54" s="1124">
        <v>0</v>
      </c>
      <c r="J54" s="1124">
        <v>0</v>
      </c>
      <c r="K54" s="1124">
        <v>0</v>
      </c>
      <c r="L54" s="1124">
        <v>0</v>
      </c>
      <c r="M54" s="1124">
        <v>0</v>
      </c>
      <c r="N54" s="1124">
        <v>0</v>
      </c>
      <c r="O54" s="318"/>
      <c r="P54" s="455"/>
      <c r="Q54" s="378"/>
    </row>
    <row r="55" spans="1:17" s="225" customFormat="1" ht="15.75" customHeight="1">
      <c r="A55" s="368" t="s">
        <v>543</v>
      </c>
      <c r="B55" s="1124">
        <v>0</v>
      </c>
      <c r="C55" s="1124">
        <v>0</v>
      </c>
      <c r="D55" s="1124">
        <v>0</v>
      </c>
      <c r="E55" s="1124">
        <v>0</v>
      </c>
      <c r="F55" s="1124">
        <v>0</v>
      </c>
      <c r="G55" s="1124">
        <v>0</v>
      </c>
      <c r="H55" s="1124">
        <v>0</v>
      </c>
      <c r="I55" s="1124">
        <v>0</v>
      </c>
      <c r="J55" s="1124">
        <v>0</v>
      </c>
      <c r="K55" s="1124">
        <v>0</v>
      </c>
      <c r="L55" s="1124">
        <v>0</v>
      </c>
      <c r="M55" s="1124">
        <v>0</v>
      </c>
      <c r="N55" s="1124">
        <v>0</v>
      </c>
      <c r="O55" s="467"/>
      <c r="P55" s="455"/>
      <c r="Q55" s="378"/>
    </row>
    <row r="56" spans="1:17" s="225" customFormat="1" ht="15.75" customHeight="1">
      <c r="A56" s="368" t="s">
        <v>544</v>
      </c>
      <c r="B56" s="1124">
        <v>1417477.52</v>
      </c>
      <c r="C56" s="1124">
        <v>1422095.5399999998</v>
      </c>
      <c r="D56" s="1124">
        <v>1514154.4000000001</v>
      </c>
      <c r="E56" s="1124">
        <v>1508111.13</v>
      </c>
      <c r="F56" s="1124">
        <v>1512953.56</v>
      </c>
      <c r="G56" s="1124">
        <v>1531552.72</v>
      </c>
      <c r="H56" s="1124">
        <v>1567796.0899999999</v>
      </c>
      <c r="I56" s="1124">
        <v>1534702.5499999998</v>
      </c>
      <c r="J56" s="1124">
        <v>1545537.93</v>
      </c>
      <c r="K56" s="1124">
        <v>1451432.52</v>
      </c>
      <c r="L56" s="1124">
        <v>1531846.3</v>
      </c>
      <c r="M56" s="1124">
        <v>1523674.95</v>
      </c>
      <c r="N56" s="1124">
        <v>18061335.210000001</v>
      </c>
      <c r="O56" s="318"/>
      <c r="P56" s="455"/>
      <c r="Q56" s="378"/>
    </row>
    <row r="57" spans="1:17" s="225" customFormat="1" ht="14.25" customHeight="1">
      <c r="A57" s="368" t="s">
        <v>545</v>
      </c>
      <c r="B57" s="1124">
        <v>4691691.5199999996</v>
      </c>
      <c r="C57" s="1124">
        <v>2096735.49</v>
      </c>
      <c r="D57" s="1124">
        <v>7677282.7199999997</v>
      </c>
      <c r="E57" s="1124">
        <v>5179007.05</v>
      </c>
      <c r="F57" s="1124">
        <v>5291487.82</v>
      </c>
      <c r="G57" s="1124">
        <v>5229102.76</v>
      </c>
      <c r="H57" s="1124">
        <v>5185782.84</v>
      </c>
      <c r="I57" s="1124">
        <v>5652398.3399999999</v>
      </c>
      <c r="J57" s="1124">
        <v>4947915.72</v>
      </c>
      <c r="K57" s="1124">
        <v>5341727.7699999996</v>
      </c>
      <c r="L57" s="1124">
        <v>5265957.2300000004</v>
      </c>
      <c r="M57" s="1124">
        <v>5168505.66</v>
      </c>
      <c r="N57" s="1124">
        <v>61727594.920000002</v>
      </c>
      <c r="O57" s="109"/>
      <c r="Q57" s="378"/>
    </row>
    <row r="58" spans="1:17" s="225" customFormat="1" ht="14.25" customHeight="1">
      <c r="A58" s="368" t="s">
        <v>528</v>
      </c>
      <c r="B58" s="1124">
        <v>0</v>
      </c>
      <c r="C58" s="1124">
        <v>0</v>
      </c>
      <c r="D58" s="1124">
        <v>0</v>
      </c>
      <c r="E58" s="1124">
        <v>0</v>
      </c>
      <c r="F58" s="1124">
        <v>0</v>
      </c>
      <c r="G58" s="1124">
        <v>0</v>
      </c>
      <c r="H58" s="1124">
        <v>0</v>
      </c>
      <c r="I58" s="1124">
        <v>0</v>
      </c>
      <c r="J58" s="1124">
        <v>0</v>
      </c>
      <c r="K58" s="1124">
        <v>0</v>
      </c>
      <c r="L58" s="1124">
        <v>0</v>
      </c>
      <c r="M58" s="1124">
        <v>0</v>
      </c>
      <c r="N58" s="1124">
        <v>0</v>
      </c>
      <c r="O58" s="109"/>
      <c r="Q58" s="378"/>
    </row>
    <row r="59" spans="1:17" s="225" customFormat="1">
      <c r="A59" s="367" t="s">
        <v>4</v>
      </c>
      <c r="B59" s="1123">
        <v>30924842.399999999</v>
      </c>
      <c r="C59" s="1123">
        <v>28753384.059999999</v>
      </c>
      <c r="D59" s="1123">
        <v>28402083.140000001</v>
      </c>
      <c r="E59" s="1123">
        <v>29347667.98</v>
      </c>
      <c r="F59" s="1123">
        <v>31517381.039999999</v>
      </c>
      <c r="G59" s="1123">
        <v>25944269.48</v>
      </c>
      <c r="H59" s="1123">
        <v>32373832.580000002</v>
      </c>
      <c r="I59" s="1123">
        <v>28398952.969999999</v>
      </c>
      <c r="J59" s="1123">
        <v>30017076.620000001</v>
      </c>
      <c r="K59" s="1123">
        <v>33489989.91</v>
      </c>
      <c r="L59" s="1123">
        <v>26445062.740000002</v>
      </c>
      <c r="M59" s="1123">
        <v>29203506.809999999</v>
      </c>
      <c r="N59" s="1123">
        <v>354818049.73000002</v>
      </c>
      <c r="O59" s="128"/>
      <c r="P59" s="258"/>
      <c r="Q59" s="378"/>
    </row>
    <row r="60" spans="1:17" s="225" customFormat="1">
      <c r="A60" s="368" t="s">
        <v>546</v>
      </c>
      <c r="B60" s="1124">
        <v>28750981.299999997</v>
      </c>
      <c r="C60" s="1124">
        <v>25661485.57</v>
      </c>
      <c r="D60" s="1124">
        <v>25553867.82</v>
      </c>
      <c r="E60" s="1124">
        <v>26833141.490000002</v>
      </c>
      <c r="F60" s="1124">
        <v>27945037.109999999</v>
      </c>
      <c r="G60" s="1124">
        <v>23773325.440000001</v>
      </c>
      <c r="H60" s="1124">
        <v>29996814.020000003</v>
      </c>
      <c r="I60" s="1124">
        <v>26156684.09</v>
      </c>
      <c r="J60" s="1124">
        <v>27732607.740000002</v>
      </c>
      <c r="K60" s="1124">
        <v>31000792.010000002</v>
      </c>
      <c r="L60" s="1124">
        <v>24069205.640000001</v>
      </c>
      <c r="M60" s="1124">
        <v>26583901.309999999</v>
      </c>
      <c r="N60" s="1124">
        <v>324057843.54000002</v>
      </c>
      <c r="O60" s="128"/>
      <c r="P60" s="258"/>
      <c r="Q60" s="378"/>
    </row>
    <row r="61" spans="1:17" s="225" customFormat="1">
      <c r="A61" s="368" t="s">
        <v>547</v>
      </c>
      <c r="B61" s="1124">
        <v>662500</v>
      </c>
      <c r="C61" s="1124">
        <v>579500</v>
      </c>
      <c r="D61" s="1124">
        <v>687000</v>
      </c>
      <c r="E61" s="1124">
        <v>693000</v>
      </c>
      <c r="F61" s="1124">
        <v>722000</v>
      </c>
      <c r="G61" s="1124">
        <v>550500</v>
      </c>
      <c r="H61" s="1124">
        <v>726500</v>
      </c>
      <c r="I61" s="1124">
        <v>611800</v>
      </c>
      <c r="J61" s="1124">
        <v>654000</v>
      </c>
      <c r="K61" s="1124">
        <v>829000</v>
      </c>
      <c r="L61" s="1124">
        <v>790500</v>
      </c>
      <c r="M61" s="1124">
        <v>934000</v>
      </c>
      <c r="N61" s="1124">
        <v>8440300</v>
      </c>
      <c r="O61" s="109"/>
      <c r="Q61" s="378"/>
    </row>
    <row r="62" spans="1:17" s="225" customFormat="1">
      <c r="A62" s="368" t="s">
        <v>562</v>
      </c>
      <c r="B62" s="1124">
        <v>0</v>
      </c>
      <c r="C62" s="1124">
        <v>0</v>
      </c>
      <c r="D62" s="1124">
        <v>0</v>
      </c>
      <c r="E62" s="1124">
        <v>0</v>
      </c>
      <c r="F62" s="1124">
        <v>0</v>
      </c>
      <c r="G62" s="1124">
        <v>0</v>
      </c>
      <c r="H62" s="1124">
        <v>0</v>
      </c>
      <c r="I62" s="1124">
        <v>0</v>
      </c>
      <c r="J62" s="1124">
        <v>0</v>
      </c>
      <c r="K62" s="1124">
        <v>0</v>
      </c>
      <c r="L62" s="1124">
        <v>0</v>
      </c>
      <c r="M62" s="1124">
        <v>0</v>
      </c>
      <c r="N62" s="1124">
        <v>0</v>
      </c>
      <c r="O62" s="109"/>
      <c r="Q62" s="378"/>
    </row>
    <row r="63" spans="1:17" s="225" customFormat="1">
      <c r="A63" s="368" t="s">
        <v>548</v>
      </c>
      <c r="B63" s="1124">
        <v>1511361.1</v>
      </c>
      <c r="C63" s="1124">
        <v>2512398.4899999998</v>
      </c>
      <c r="D63" s="1124">
        <v>2161185.3199999998</v>
      </c>
      <c r="E63" s="1124">
        <v>1821526.49</v>
      </c>
      <c r="F63" s="1124">
        <v>2850343.93</v>
      </c>
      <c r="G63" s="1124">
        <v>1620444.0399999998</v>
      </c>
      <c r="H63" s="1124">
        <v>1650518.5599999998</v>
      </c>
      <c r="I63" s="1124">
        <v>1630468.88</v>
      </c>
      <c r="J63" s="1124">
        <v>1630468.88</v>
      </c>
      <c r="K63" s="1124">
        <v>1660197.9</v>
      </c>
      <c r="L63" s="1124">
        <v>1585357.0999999999</v>
      </c>
      <c r="M63" s="1124">
        <v>1685605.5</v>
      </c>
      <c r="N63" s="1124">
        <v>22319876.189999998</v>
      </c>
      <c r="O63" s="217"/>
      <c r="Q63" s="378"/>
    </row>
    <row r="64" spans="1:17" s="226" customFormat="1">
      <c r="A64" s="368" t="s">
        <v>549</v>
      </c>
      <c r="B64" s="1124">
        <v>0</v>
      </c>
      <c r="C64" s="1124">
        <v>0</v>
      </c>
      <c r="D64" s="1124">
        <v>30</v>
      </c>
      <c r="E64" s="1124">
        <v>0</v>
      </c>
      <c r="F64" s="1124">
        <v>0</v>
      </c>
      <c r="G64" s="1124">
        <v>0</v>
      </c>
      <c r="H64" s="1124">
        <v>0</v>
      </c>
      <c r="I64" s="1124">
        <v>0</v>
      </c>
      <c r="J64" s="1124">
        <v>0</v>
      </c>
      <c r="K64" s="1124">
        <v>0</v>
      </c>
      <c r="L64" s="1124">
        <v>0</v>
      </c>
      <c r="M64" s="1124">
        <v>0</v>
      </c>
      <c r="N64" s="1124">
        <v>30</v>
      </c>
      <c r="O64" s="115"/>
      <c r="Q64" s="379"/>
    </row>
    <row r="65" spans="1:17" s="225" customFormat="1">
      <c r="A65" s="367" t="s">
        <v>291</v>
      </c>
      <c r="B65" s="1123">
        <v>11118321.98</v>
      </c>
      <c r="C65" s="1124">
        <v>7355195.0800000001</v>
      </c>
      <c r="D65" s="1124">
        <v>6912095.9400000004</v>
      </c>
      <c r="E65" s="1124">
        <v>5565427.5600000005</v>
      </c>
      <c r="F65" s="1124">
        <v>6797007.1699999999</v>
      </c>
      <c r="G65" s="1124">
        <v>108142109.41000001</v>
      </c>
      <c r="H65" s="1124">
        <v>5375487.879999999</v>
      </c>
      <c r="I65" s="1124">
        <v>10674670.439999999</v>
      </c>
      <c r="J65" s="1124">
        <v>5101099.4500000011</v>
      </c>
      <c r="K65" s="1124">
        <v>6751779.3399999999</v>
      </c>
      <c r="L65" s="1124">
        <v>4130531.21</v>
      </c>
      <c r="M65" s="1124">
        <v>6124987.1000000006</v>
      </c>
      <c r="N65" s="1124">
        <v>184048712.56</v>
      </c>
      <c r="O65" s="109"/>
      <c r="Q65" s="378"/>
    </row>
    <row r="66" spans="1:17" s="226" customFormat="1">
      <c r="A66" s="366" t="s">
        <v>292</v>
      </c>
      <c r="B66" s="1122">
        <v>0</v>
      </c>
      <c r="C66" s="1122">
        <v>0</v>
      </c>
      <c r="D66" s="1122">
        <v>0</v>
      </c>
      <c r="E66" s="1122">
        <v>0</v>
      </c>
      <c r="F66" s="1122">
        <v>0</v>
      </c>
      <c r="G66" s="1122">
        <v>0</v>
      </c>
      <c r="H66" s="1122">
        <v>0</v>
      </c>
      <c r="I66" s="1122">
        <v>0</v>
      </c>
      <c r="J66" s="1122">
        <v>0</v>
      </c>
      <c r="K66" s="1122">
        <v>0</v>
      </c>
      <c r="L66" s="1122">
        <v>0</v>
      </c>
      <c r="M66" s="1122">
        <v>0</v>
      </c>
      <c r="N66" s="1122">
        <v>0</v>
      </c>
      <c r="O66" s="115"/>
      <c r="Q66" s="379"/>
    </row>
    <row r="67" spans="1:17" s="225" customFormat="1">
      <c r="A67" s="368" t="s">
        <v>550</v>
      </c>
      <c r="B67" s="1124">
        <v>0</v>
      </c>
      <c r="C67" s="1124">
        <v>0</v>
      </c>
      <c r="D67" s="1124">
        <v>0</v>
      </c>
      <c r="E67" s="1124">
        <v>0</v>
      </c>
      <c r="F67" s="1124">
        <v>0</v>
      </c>
      <c r="G67" s="1124">
        <v>0</v>
      </c>
      <c r="H67" s="1124">
        <v>0</v>
      </c>
      <c r="I67" s="1124">
        <v>0</v>
      </c>
      <c r="J67" s="1124">
        <v>0</v>
      </c>
      <c r="K67" s="1124">
        <v>0</v>
      </c>
      <c r="L67" s="1124">
        <v>0</v>
      </c>
      <c r="M67" s="1124">
        <v>0</v>
      </c>
      <c r="N67" s="1124">
        <v>0</v>
      </c>
      <c r="O67" s="109"/>
      <c r="Q67" s="378"/>
    </row>
    <row r="68" spans="1:17" s="225" customFormat="1" ht="12" customHeight="1">
      <c r="A68" s="368" t="s">
        <v>528</v>
      </c>
      <c r="B68" s="1124">
        <v>0</v>
      </c>
      <c r="C68" s="1124">
        <v>0</v>
      </c>
      <c r="D68" s="1124">
        <v>0</v>
      </c>
      <c r="E68" s="1124">
        <v>0</v>
      </c>
      <c r="F68" s="1124">
        <v>0</v>
      </c>
      <c r="G68" s="1124">
        <v>0</v>
      </c>
      <c r="H68" s="1124">
        <v>0</v>
      </c>
      <c r="I68" s="1124">
        <v>0</v>
      </c>
      <c r="J68" s="1124">
        <v>0</v>
      </c>
      <c r="K68" s="1124">
        <v>0</v>
      </c>
      <c r="L68" s="1124">
        <v>0</v>
      </c>
      <c r="M68" s="1124">
        <v>0</v>
      </c>
      <c r="N68" s="1124">
        <v>0</v>
      </c>
      <c r="O68" s="109"/>
      <c r="Q68" s="378"/>
    </row>
    <row r="69" spans="1:17" s="225" customFormat="1">
      <c r="A69" s="366" t="s">
        <v>293</v>
      </c>
      <c r="B69" s="1122">
        <v>2204107.31</v>
      </c>
      <c r="C69" s="1122">
        <v>2026437.1</v>
      </c>
      <c r="D69" s="1122">
        <v>2224314.7999999998</v>
      </c>
      <c r="E69" s="1122">
        <v>2430423.61</v>
      </c>
      <c r="F69" s="1122">
        <v>2380123.9300000002</v>
      </c>
      <c r="G69" s="1122">
        <v>2070115.6400000001</v>
      </c>
      <c r="H69" s="1122">
        <v>2485988.7400000002</v>
      </c>
      <c r="I69" s="1122">
        <v>2337621.7999999998</v>
      </c>
      <c r="J69" s="1122">
        <v>2371311.5099999998</v>
      </c>
      <c r="K69" s="1122">
        <v>2665564.31</v>
      </c>
      <c r="L69" s="1122">
        <v>2021698.55</v>
      </c>
      <c r="M69" s="1122">
        <v>2192902.33</v>
      </c>
      <c r="N69" s="1122">
        <v>27410609.629999995</v>
      </c>
      <c r="O69" s="109"/>
      <c r="Q69" s="378"/>
    </row>
    <row r="70" spans="1:17" s="225" customFormat="1">
      <c r="A70" s="368" t="s">
        <v>551</v>
      </c>
      <c r="B70" s="1124">
        <v>2204107.31</v>
      </c>
      <c r="C70" s="1124">
        <v>2026437.1</v>
      </c>
      <c r="D70" s="1124">
        <v>2224314.7999999998</v>
      </c>
      <c r="E70" s="1124">
        <v>2430423.61</v>
      </c>
      <c r="F70" s="1124">
        <v>2380123.9300000002</v>
      </c>
      <c r="G70" s="1124">
        <v>2070115.6400000001</v>
      </c>
      <c r="H70" s="1124">
        <v>2485988.7400000002</v>
      </c>
      <c r="I70" s="1124">
        <v>2337621.7999999998</v>
      </c>
      <c r="J70" s="1124">
        <v>2371311.5099999998</v>
      </c>
      <c r="K70" s="1124">
        <v>2665564.31</v>
      </c>
      <c r="L70" s="1124">
        <v>2021698.55</v>
      </c>
      <c r="M70" s="1124">
        <v>2192902.33</v>
      </c>
      <c r="N70" s="1124">
        <v>27410609.629999995</v>
      </c>
      <c r="O70" s="109"/>
      <c r="Q70" s="378"/>
    </row>
    <row r="71" spans="1:17" s="226" customFormat="1">
      <c r="A71" s="366" t="s">
        <v>294</v>
      </c>
      <c r="B71" s="1122">
        <v>659544</v>
      </c>
      <c r="C71" s="1122">
        <v>39370</v>
      </c>
      <c r="D71" s="1122">
        <v>696839</v>
      </c>
      <c r="E71" s="1122">
        <v>120955</v>
      </c>
      <c r="F71" s="1122">
        <v>82645</v>
      </c>
      <c r="G71" s="1122">
        <v>715765</v>
      </c>
      <c r="H71" s="1122">
        <v>76238</v>
      </c>
      <c r="I71" s="1122">
        <v>716051</v>
      </c>
      <c r="J71" s="1122">
        <v>67602</v>
      </c>
      <c r="K71" s="1122">
        <v>653444</v>
      </c>
      <c r="L71" s="1122">
        <v>100088</v>
      </c>
      <c r="M71" s="1122">
        <v>642677</v>
      </c>
      <c r="N71" s="1122">
        <v>4571218</v>
      </c>
      <c r="O71" s="115"/>
      <c r="Q71" s="379"/>
    </row>
    <row r="72" spans="1:17">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7" s="225" customFormat="1">
      <c r="A73" s="368" t="s">
        <v>553</v>
      </c>
      <c r="B73" s="1124">
        <v>0</v>
      </c>
      <c r="C73" s="1124">
        <v>0</v>
      </c>
      <c r="D73" s="1124">
        <v>0</v>
      </c>
      <c r="E73" s="1124">
        <v>0</v>
      </c>
      <c r="F73" s="1124">
        <v>0</v>
      </c>
      <c r="G73" s="1124">
        <v>0</v>
      </c>
      <c r="H73" s="1124">
        <v>0</v>
      </c>
      <c r="I73" s="1124">
        <v>0</v>
      </c>
      <c r="J73" s="1124">
        <v>0</v>
      </c>
      <c r="K73" s="1124">
        <v>0</v>
      </c>
      <c r="L73" s="1124">
        <v>0</v>
      </c>
      <c r="M73" s="1124">
        <v>0</v>
      </c>
      <c r="N73" s="1124">
        <v>0</v>
      </c>
      <c r="O73" s="109"/>
      <c r="Q73" s="378"/>
    </row>
    <row r="74" spans="1:17">
      <c r="A74" s="368" t="s">
        <v>301</v>
      </c>
      <c r="B74" s="1124">
        <v>659544</v>
      </c>
      <c r="C74" s="1124">
        <v>39370</v>
      </c>
      <c r="D74" s="1124">
        <v>696839</v>
      </c>
      <c r="E74" s="1124">
        <v>120955</v>
      </c>
      <c r="F74" s="1124">
        <v>82645</v>
      </c>
      <c r="G74" s="1124">
        <v>715765</v>
      </c>
      <c r="H74" s="1124">
        <v>76238</v>
      </c>
      <c r="I74" s="1124">
        <v>716051</v>
      </c>
      <c r="J74" s="1124">
        <v>67602</v>
      </c>
      <c r="K74" s="1124">
        <v>653444</v>
      </c>
      <c r="L74" s="1124">
        <v>100088</v>
      </c>
      <c r="M74" s="1124">
        <v>642677</v>
      </c>
      <c r="N74" s="1124">
        <v>4571218</v>
      </c>
    </row>
    <row r="75" spans="1:17">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7">
      <c r="A76" s="366" t="s">
        <v>302</v>
      </c>
      <c r="B76" s="1122">
        <v>6234110.8500000006</v>
      </c>
      <c r="C76" s="1122">
        <v>1450714.69</v>
      </c>
      <c r="D76" s="1122">
        <v>291554.19</v>
      </c>
      <c r="E76" s="1122">
        <v>7936378.5300000003</v>
      </c>
      <c r="F76" s="1122">
        <v>24125754.210000001</v>
      </c>
      <c r="G76" s="1122">
        <v>454310.08999999997</v>
      </c>
      <c r="H76" s="1122">
        <v>87150.53</v>
      </c>
      <c r="I76" s="1122">
        <v>282870.67000000004</v>
      </c>
      <c r="J76" s="1122">
        <v>551284.17000000004</v>
      </c>
      <c r="K76" s="1122">
        <v>1342448.91</v>
      </c>
      <c r="L76" s="1122">
        <v>561050.88</v>
      </c>
      <c r="M76" s="1122">
        <v>335867.20999999996</v>
      </c>
      <c r="N76" s="1122">
        <v>43653494.930000007</v>
      </c>
    </row>
    <row r="77" spans="1:17">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7">
      <c r="A78" s="368" t="s">
        <v>432</v>
      </c>
      <c r="B78" s="1124">
        <v>6218374.4699999997</v>
      </c>
      <c r="C78" s="1124">
        <v>1409559.23</v>
      </c>
      <c r="D78" s="1124">
        <v>289801</v>
      </c>
      <c r="E78" s="1124">
        <v>7935930</v>
      </c>
      <c r="F78" s="1124">
        <v>24122871.060000002</v>
      </c>
      <c r="G78" s="1124">
        <v>447954.19</v>
      </c>
      <c r="H78" s="1124">
        <v>68425</v>
      </c>
      <c r="I78" s="1124">
        <v>278460</v>
      </c>
      <c r="J78" s="1124">
        <v>536450</v>
      </c>
      <c r="K78" s="1124">
        <v>1307941</v>
      </c>
      <c r="L78" s="1124">
        <v>561019</v>
      </c>
      <c r="M78" s="1124">
        <v>330292</v>
      </c>
      <c r="N78" s="1124">
        <v>43507076.950000003</v>
      </c>
    </row>
    <row r="79" spans="1:17">
      <c r="A79" s="369" t="s">
        <v>556</v>
      </c>
      <c r="B79" s="1124">
        <v>14958.150000000001</v>
      </c>
      <c r="C79" s="1124">
        <v>1925.05</v>
      </c>
      <c r="D79" s="1124">
        <v>832.94</v>
      </c>
      <c r="E79" s="1124">
        <v>288.52999999999997</v>
      </c>
      <c r="F79" s="1124">
        <v>1644.32</v>
      </c>
      <c r="G79" s="1124">
        <v>3633.93</v>
      </c>
      <c r="H79" s="1124">
        <v>1243.45</v>
      </c>
      <c r="I79" s="1124">
        <v>2507.77</v>
      </c>
      <c r="J79" s="1124">
        <v>581.55999999999995</v>
      </c>
      <c r="K79" s="1124">
        <v>558.89</v>
      </c>
      <c r="L79" s="1124">
        <v>31.880000000000003</v>
      </c>
      <c r="M79" s="1124">
        <v>256.73</v>
      </c>
      <c r="N79" s="1124">
        <v>28463.200000000001</v>
      </c>
    </row>
    <row r="80" spans="1:17">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c r="A81" s="368" t="s">
        <v>558</v>
      </c>
      <c r="B81" s="1124">
        <v>778.23</v>
      </c>
      <c r="C81" s="1124">
        <v>39230.410000000003</v>
      </c>
      <c r="D81" s="1124">
        <v>920.25</v>
      </c>
      <c r="E81" s="1124">
        <v>160</v>
      </c>
      <c r="F81" s="1124">
        <v>1238.83</v>
      </c>
      <c r="G81" s="1124">
        <v>2721.9700000000003</v>
      </c>
      <c r="H81" s="1124">
        <v>17482.080000000002</v>
      </c>
      <c r="I81" s="1124">
        <v>1902.9</v>
      </c>
      <c r="J81" s="1124">
        <v>14252.61</v>
      </c>
      <c r="K81" s="1124">
        <v>33949.020000000004</v>
      </c>
      <c r="L81" s="1124">
        <v>0</v>
      </c>
      <c r="M81" s="1124">
        <v>5318.48</v>
      </c>
      <c r="N81" s="1124">
        <v>117954.78000000001</v>
      </c>
    </row>
    <row r="82" spans="1:14">
      <c r="A82" s="370" t="s">
        <v>122</v>
      </c>
      <c r="B82" s="1081">
        <v>1732795987.25</v>
      </c>
      <c r="C82" s="1081">
        <v>1373344557.9599998</v>
      </c>
      <c r="D82" s="1081">
        <v>1300410165.7</v>
      </c>
      <c r="E82" s="1081">
        <v>2153989922.7199998</v>
      </c>
      <c r="F82" s="1081">
        <v>1474687256.8699999</v>
      </c>
      <c r="G82" s="1081">
        <v>1680811146.3799996</v>
      </c>
      <c r="H82" s="1081">
        <v>1388997464.54</v>
      </c>
      <c r="I82" s="1081">
        <v>1369994401.8100002</v>
      </c>
      <c r="J82" s="1081">
        <v>1454334002.8399999</v>
      </c>
      <c r="K82" s="1081">
        <v>1467908283.7299998</v>
      </c>
      <c r="L82" s="1081">
        <v>1329529157.03</v>
      </c>
      <c r="M82" s="1081">
        <v>1563825313.24</v>
      </c>
      <c r="N82" s="1081">
        <v>18290627660.07</v>
      </c>
    </row>
    <row r="83" spans="1:14">
      <c r="A83" s="233" t="s">
        <v>443</v>
      </c>
    </row>
    <row r="84" spans="1:14">
      <c r="A84" s="155" t="s">
        <v>1628</v>
      </c>
    </row>
    <row r="85" spans="1:14">
      <c r="A85" s="127" t="s">
        <v>559</v>
      </c>
    </row>
  </sheetData>
  <phoneticPr fontId="0" type="noConversion"/>
  <pageMargins left="1.01" right="0.66" top="0.34" bottom="0.46" header="0.27559055118110237" footer="0.5"/>
  <pageSetup scale="53"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K85"/>
  <sheetViews>
    <sheetView showGridLines="0" zoomScaleNormal="100" workbookViewId="0">
      <pane xSplit="1" ySplit="7" topLeftCell="B48" activePane="bottomRight" state="frozen"/>
      <selection pane="topRight" activeCell="B1" sqref="B1"/>
      <selection pane="bottomLeft" activeCell="A13" sqref="A13"/>
      <selection pane="bottomRight" activeCell="K82" sqref="K82"/>
    </sheetView>
  </sheetViews>
  <sheetFormatPr defaultColWidth="9.140625" defaultRowHeight="12.75"/>
  <cols>
    <col min="1" max="1" width="87" style="109" bestFit="1" customWidth="1"/>
    <col min="2" max="7" width="11.140625" style="109" customWidth="1"/>
    <col min="8" max="8" width="11" style="109" customWidth="1"/>
    <col min="9" max="11" width="10.140625" style="109" bestFit="1" customWidth="1"/>
    <col min="12" max="16384" width="9.140625" style="109"/>
  </cols>
  <sheetData>
    <row r="1" spans="1:11">
      <c r="A1" s="364" t="s">
        <v>115</v>
      </c>
      <c r="B1" s="364"/>
      <c r="C1" s="364"/>
      <c r="D1" s="364"/>
      <c r="E1" s="364"/>
      <c r="F1" s="364"/>
      <c r="G1" s="364"/>
      <c r="H1" s="757"/>
      <c r="I1" s="757"/>
      <c r="J1" s="757"/>
      <c r="K1" s="757">
        <v>65</v>
      </c>
    </row>
    <row r="3" spans="1:11">
      <c r="A3" s="225"/>
      <c r="B3" s="225"/>
      <c r="C3" s="225"/>
      <c r="D3" s="225"/>
      <c r="E3" s="225"/>
      <c r="F3" s="225"/>
    </row>
    <row r="4" spans="1:11">
      <c r="A4" s="226" t="s">
        <v>358</v>
      </c>
    </row>
    <row r="5" spans="1:11">
      <c r="A5" s="115" t="s">
        <v>1661</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87" t="s">
        <v>182</v>
      </c>
      <c r="B8" s="1125">
        <v>9724771693.8599987</v>
      </c>
      <c r="C8" s="1125">
        <v>10918429154.599998</v>
      </c>
      <c r="D8" s="1125">
        <v>10863438761.380001</v>
      </c>
      <c r="E8" s="1125">
        <v>10179818620.360001</v>
      </c>
      <c r="F8" s="1125">
        <v>12232800315.990002</v>
      </c>
      <c r="G8" s="1125">
        <v>10345974306.959997</v>
      </c>
      <c r="H8" s="1122">
        <v>15096264907.18</v>
      </c>
      <c r="I8" s="1122">
        <v>10808102388.469999</v>
      </c>
      <c r="J8" s="1122">
        <v>9963595659.1499996</v>
      </c>
      <c r="K8" s="1122">
        <v>10103513586.09</v>
      </c>
    </row>
    <row r="9" spans="1:11">
      <c r="A9" s="388" t="s">
        <v>297</v>
      </c>
      <c r="B9" s="1126">
        <v>3920956053.1199999</v>
      </c>
      <c r="C9" s="1126">
        <v>4224227903.2399998</v>
      </c>
      <c r="D9" s="1126">
        <v>4021642144.5900006</v>
      </c>
      <c r="E9" s="1126">
        <v>4210045877.5900002</v>
      </c>
      <c r="F9" s="1126">
        <v>4677208697.5600004</v>
      </c>
      <c r="G9" s="1126">
        <v>4554671711.5599995</v>
      </c>
      <c r="H9" s="1123">
        <v>5162784058.5700006</v>
      </c>
      <c r="I9" s="1123">
        <v>3934892223.9100008</v>
      </c>
      <c r="J9" s="1123">
        <v>3534212807.6100001</v>
      </c>
      <c r="K9" s="1123">
        <v>3836820553.0799994</v>
      </c>
    </row>
    <row r="10" spans="1:11">
      <c r="A10" s="389" t="s">
        <v>505</v>
      </c>
      <c r="B10" s="1127">
        <v>45130649.560000002</v>
      </c>
      <c r="C10" s="1127">
        <v>56574092.400000013</v>
      </c>
      <c r="D10" s="1127">
        <v>35271068.859999992</v>
      </c>
      <c r="E10" s="1127">
        <v>32454334.510000002</v>
      </c>
      <c r="F10" s="1127">
        <v>37892680.909999996</v>
      </c>
      <c r="G10" s="1127">
        <v>37726191.239999995</v>
      </c>
      <c r="H10" s="1124">
        <v>30780551.27</v>
      </c>
      <c r="I10" s="1124">
        <v>87975175.25999999</v>
      </c>
      <c r="J10" s="1124">
        <v>207301917.91</v>
      </c>
      <c r="K10" s="1124">
        <v>168289406.95000005</v>
      </c>
    </row>
    <row r="11" spans="1:11">
      <c r="A11" s="389" t="s">
        <v>506</v>
      </c>
      <c r="B11" s="1127">
        <v>2918099873.4899998</v>
      </c>
      <c r="C11" s="1127">
        <v>3179022542.9000001</v>
      </c>
      <c r="D11" s="1127">
        <v>3126058333.7500005</v>
      </c>
      <c r="E11" s="1127">
        <v>3385732937.1599998</v>
      </c>
      <c r="F11" s="1127">
        <v>3800678549.8800001</v>
      </c>
      <c r="G11" s="1127">
        <v>3799089796.5300002</v>
      </c>
      <c r="H11" s="1124">
        <v>4347625975.71</v>
      </c>
      <c r="I11" s="1124">
        <v>3162046644.9099998</v>
      </c>
      <c r="J11" s="1124">
        <v>2703364442.4300003</v>
      </c>
      <c r="K11" s="1124">
        <v>3041182681.0900002</v>
      </c>
    </row>
    <row r="12" spans="1:11">
      <c r="A12" s="389" t="s">
        <v>507</v>
      </c>
      <c r="B12" s="1127">
        <v>546045105.02999997</v>
      </c>
      <c r="C12" s="1127">
        <v>660685035.48000002</v>
      </c>
      <c r="D12" s="1127">
        <v>589286238.46999991</v>
      </c>
      <c r="E12" s="1127">
        <v>544494837.61000001</v>
      </c>
      <c r="F12" s="1127">
        <v>543332025.56000006</v>
      </c>
      <c r="G12" s="1127">
        <v>447032886.69999999</v>
      </c>
      <c r="H12" s="1124">
        <v>526331376.09000003</v>
      </c>
      <c r="I12" s="1124">
        <v>459216442.38</v>
      </c>
      <c r="J12" s="1124">
        <v>472889418.48000002</v>
      </c>
      <c r="K12" s="1124">
        <v>466777257.41000009</v>
      </c>
    </row>
    <row r="13" spans="1:11">
      <c r="A13" s="389" t="s">
        <v>508</v>
      </c>
      <c r="B13" s="1127">
        <v>30525598.589999992</v>
      </c>
      <c r="C13" s="1127">
        <v>26760309.479999997</v>
      </c>
      <c r="D13" s="1127">
        <v>19724060.920000002</v>
      </c>
      <c r="E13" s="1127">
        <v>40074307.240000002</v>
      </c>
      <c r="F13" s="1127">
        <v>88685654.800000012</v>
      </c>
      <c r="G13" s="1127">
        <v>55137418.979999989</v>
      </c>
      <c r="H13" s="1124">
        <v>24027994.149999999</v>
      </c>
      <c r="I13" s="1124">
        <v>60209237.139999986</v>
      </c>
      <c r="J13" s="1124">
        <v>7197279.8399999989</v>
      </c>
      <c r="K13" s="1124">
        <v>10328916.370000001</v>
      </c>
    </row>
    <row r="14" spans="1:11">
      <c r="A14" s="389" t="s">
        <v>509</v>
      </c>
      <c r="B14" s="1127">
        <v>127996965.96000001</v>
      </c>
      <c r="C14" s="1127">
        <v>98777376.929999992</v>
      </c>
      <c r="D14" s="1127">
        <v>93323108.579999983</v>
      </c>
      <c r="E14" s="1127">
        <v>95875800.920000017</v>
      </c>
      <c r="F14" s="1127">
        <v>101801513.2</v>
      </c>
      <c r="G14" s="1127">
        <v>110139305.76999998</v>
      </c>
      <c r="H14" s="1124">
        <v>121964008.46000001</v>
      </c>
      <c r="I14" s="1124">
        <v>70047702.019999996</v>
      </c>
      <c r="J14" s="1124">
        <v>58046283.159999989</v>
      </c>
      <c r="K14" s="1124">
        <v>57623880.109999999</v>
      </c>
    </row>
    <row r="15" spans="1:11">
      <c r="A15" s="389" t="s">
        <v>510</v>
      </c>
      <c r="B15" s="1127">
        <v>99073421.229999989</v>
      </c>
      <c r="C15" s="1127">
        <v>75901111.640000001</v>
      </c>
      <c r="D15" s="1127">
        <v>66243791.280000009</v>
      </c>
      <c r="E15" s="1127">
        <v>64643109.520000003</v>
      </c>
      <c r="F15" s="1127">
        <v>70324605.010000005</v>
      </c>
      <c r="G15" s="1127">
        <v>62514099.870000012</v>
      </c>
      <c r="H15" s="1124">
        <v>69142586.039999992</v>
      </c>
      <c r="I15" s="1124">
        <v>59190495.20000001</v>
      </c>
      <c r="J15" s="1124">
        <v>45870373.829999998</v>
      </c>
      <c r="K15" s="1124">
        <v>46717544.18</v>
      </c>
    </row>
    <row r="16" spans="1:11">
      <c r="A16" s="389" t="s">
        <v>511</v>
      </c>
      <c r="B16" s="1127">
        <v>154084439.25999999</v>
      </c>
      <c r="C16" s="1127">
        <v>126507434.41</v>
      </c>
      <c r="D16" s="1127">
        <v>91735542.730000004</v>
      </c>
      <c r="E16" s="1127">
        <v>46770550.63000001</v>
      </c>
      <c r="F16" s="1127">
        <v>34493668.200000003</v>
      </c>
      <c r="G16" s="1127">
        <v>43032012.469999999</v>
      </c>
      <c r="H16" s="1124">
        <v>42911566.850000001</v>
      </c>
      <c r="I16" s="1124">
        <v>36206527</v>
      </c>
      <c r="J16" s="1124">
        <v>39543091.960000001</v>
      </c>
      <c r="K16" s="1124">
        <v>45900866.969999999</v>
      </c>
    </row>
    <row r="17" spans="1:11">
      <c r="A17" s="388" t="s">
        <v>288</v>
      </c>
      <c r="B17" s="1126">
        <v>4150266843.2899995</v>
      </c>
      <c r="C17" s="1126">
        <v>4763450723.8100004</v>
      </c>
      <c r="D17" s="1126">
        <v>5113506561.3100014</v>
      </c>
      <c r="E17" s="1126">
        <v>4209853342.3699999</v>
      </c>
      <c r="F17" s="1126">
        <v>4904081412.6200008</v>
      </c>
      <c r="G17" s="1126">
        <v>3771887279.8799996</v>
      </c>
      <c r="H17" s="1123">
        <v>7596805499.7200003</v>
      </c>
      <c r="I17" s="1123">
        <v>5528128982.79</v>
      </c>
      <c r="J17" s="1123">
        <v>4543123255.0599995</v>
      </c>
      <c r="K17" s="1123">
        <v>4580796079.25</v>
      </c>
    </row>
    <row r="18" spans="1:11">
      <c r="A18" s="389" t="s">
        <v>512</v>
      </c>
      <c r="B18" s="1127">
        <v>4052806390.2799997</v>
      </c>
      <c r="C18" s="1127">
        <v>4680711240.7399998</v>
      </c>
      <c r="D18" s="1127">
        <v>5033062032.54</v>
      </c>
      <c r="E18" s="1127">
        <v>4163883455.75</v>
      </c>
      <c r="F18" s="1127">
        <v>4868112020.2200003</v>
      </c>
      <c r="G18" s="1127">
        <v>3752651019.6199999</v>
      </c>
      <c r="H18" s="1124">
        <v>7563465129.3500004</v>
      </c>
      <c r="I18" s="1124">
        <v>5472261594.7699995</v>
      </c>
      <c r="J18" s="1124">
        <v>4454152607.7300005</v>
      </c>
      <c r="K18" s="1124">
        <v>4504859760.29</v>
      </c>
    </row>
    <row r="19" spans="1:11">
      <c r="A19" s="389" t="s">
        <v>513</v>
      </c>
      <c r="B19" s="1127">
        <v>0</v>
      </c>
      <c r="C19" s="1127">
        <v>0</v>
      </c>
      <c r="D19" s="1127">
        <v>0</v>
      </c>
      <c r="E19" s="1127">
        <v>0</v>
      </c>
      <c r="F19" s="1127">
        <v>0</v>
      </c>
      <c r="G19" s="1127">
        <v>0</v>
      </c>
      <c r="H19" s="1124">
        <v>0</v>
      </c>
      <c r="I19" s="1124">
        <v>0</v>
      </c>
      <c r="J19" s="1124">
        <v>0</v>
      </c>
      <c r="K19" s="1124">
        <v>0</v>
      </c>
    </row>
    <row r="20" spans="1:11">
      <c r="A20" s="389" t="s">
        <v>514</v>
      </c>
      <c r="B20" s="1127">
        <v>0</v>
      </c>
      <c r="C20" s="1127">
        <v>0</v>
      </c>
      <c r="D20" s="1127">
        <v>0</v>
      </c>
      <c r="E20" s="1127">
        <v>0</v>
      </c>
      <c r="F20" s="1127">
        <v>0</v>
      </c>
      <c r="G20" s="1127">
        <v>0</v>
      </c>
      <c r="H20" s="1124">
        <v>0</v>
      </c>
      <c r="I20" s="1124">
        <v>0</v>
      </c>
      <c r="J20" s="1124">
        <v>0</v>
      </c>
      <c r="K20" s="1124">
        <v>0</v>
      </c>
    </row>
    <row r="21" spans="1:11">
      <c r="A21" s="389" t="s">
        <v>515</v>
      </c>
      <c r="B21" s="1127">
        <v>3329736.2000000011</v>
      </c>
      <c r="C21" s="1127">
        <v>1155970.8200000003</v>
      </c>
      <c r="D21" s="1127">
        <v>1851571.89</v>
      </c>
      <c r="E21" s="1127">
        <v>2631670.04</v>
      </c>
      <c r="F21" s="1127">
        <v>2099261.2200000002</v>
      </c>
      <c r="G21" s="1127">
        <v>1927483.43</v>
      </c>
      <c r="H21" s="1124">
        <v>2326184.6599999997</v>
      </c>
      <c r="I21" s="1124">
        <v>5283816</v>
      </c>
      <c r="J21" s="1124">
        <v>5250790.9899999993</v>
      </c>
      <c r="K21" s="1124">
        <v>8135425.5300000003</v>
      </c>
    </row>
    <row r="22" spans="1:11">
      <c r="A22" s="389" t="s">
        <v>516</v>
      </c>
      <c r="B22" s="1127">
        <v>0</v>
      </c>
      <c r="C22" s="1127">
        <v>0</v>
      </c>
      <c r="D22" s="1127">
        <v>1822.62</v>
      </c>
      <c r="E22" s="1127">
        <v>0</v>
      </c>
      <c r="F22" s="1127">
        <v>0</v>
      </c>
      <c r="G22" s="1127">
        <v>0</v>
      </c>
      <c r="H22" s="1124">
        <v>0</v>
      </c>
      <c r="I22" s="1124">
        <v>0</v>
      </c>
      <c r="J22" s="1124">
        <v>163606.23000000001</v>
      </c>
      <c r="K22" s="1124">
        <v>1877270.48</v>
      </c>
    </row>
    <row r="23" spans="1:11">
      <c r="A23" s="389" t="s">
        <v>517</v>
      </c>
      <c r="B23" s="1127">
        <v>19965129.599999998</v>
      </c>
      <c r="C23" s="1127">
        <v>33212927.849999998</v>
      </c>
      <c r="D23" s="1127">
        <v>44858633.019999996</v>
      </c>
      <c r="E23" s="1127">
        <v>35609750.799999997</v>
      </c>
      <c r="F23" s="1127">
        <v>30352072.400000002</v>
      </c>
      <c r="G23" s="1127">
        <v>13632635.9</v>
      </c>
      <c r="H23" s="1124">
        <v>26827448.050000001</v>
      </c>
      <c r="I23" s="1124">
        <v>48761742.770000011</v>
      </c>
      <c r="J23" s="1124">
        <v>68776350.5</v>
      </c>
      <c r="K23" s="1124">
        <v>63280453.600000001</v>
      </c>
    </row>
    <row r="24" spans="1:11">
      <c r="A24" s="389" t="s">
        <v>518</v>
      </c>
      <c r="B24" s="1127">
        <v>26742901.110000003</v>
      </c>
      <c r="C24" s="1127">
        <v>15712237.709999997</v>
      </c>
      <c r="D24" s="1127">
        <v>9513880.2599999998</v>
      </c>
      <c r="E24" s="1127">
        <v>4345318.72</v>
      </c>
      <c r="F24" s="1127">
        <v>352567.25999999995</v>
      </c>
      <c r="G24" s="1127">
        <v>250049.75</v>
      </c>
      <c r="H24" s="1124">
        <v>50655.55</v>
      </c>
      <c r="I24" s="1124">
        <v>334260.8</v>
      </c>
      <c r="J24" s="1124">
        <v>161967.15</v>
      </c>
      <c r="K24" s="1124">
        <v>974962.20000000007</v>
      </c>
    </row>
    <row r="25" spans="1:11">
      <c r="A25" s="389" t="s">
        <v>519</v>
      </c>
      <c r="B25" s="1127">
        <v>24157970.379999999</v>
      </c>
      <c r="C25" s="1127">
        <v>14754193.220000001</v>
      </c>
      <c r="D25" s="1127">
        <v>14114675.459999997</v>
      </c>
      <c r="E25" s="1127">
        <v>2004319.0699999998</v>
      </c>
      <c r="F25" s="1127">
        <v>2045271.84</v>
      </c>
      <c r="G25" s="1127">
        <v>350276.85000000003</v>
      </c>
      <c r="H25" s="1124">
        <v>2551040.6599999997</v>
      </c>
      <c r="I25" s="1124">
        <v>536828.72</v>
      </c>
      <c r="J25" s="1124">
        <v>10998580.389999999</v>
      </c>
      <c r="K25" s="1124">
        <v>1264846.52</v>
      </c>
    </row>
    <row r="26" spans="1:11">
      <c r="A26" s="389" t="s">
        <v>520</v>
      </c>
      <c r="B26" s="1127">
        <v>23264715.719999999</v>
      </c>
      <c r="C26" s="1127">
        <v>17904153.469999995</v>
      </c>
      <c r="D26" s="1127">
        <v>10103945.519999998</v>
      </c>
      <c r="E26" s="1127">
        <v>1378827.99</v>
      </c>
      <c r="F26" s="1127">
        <v>1120219.68</v>
      </c>
      <c r="G26" s="1127">
        <v>3075814.3299999996</v>
      </c>
      <c r="H26" s="1124">
        <v>1585041.45</v>
      </c>
      <c r="I26" s="1124">
        <v>950739.72999999975</v>
      </c>
      <c r="J26" s="1124">
        <v>3619352.0700000003</v>
      </c>
      <c r="K26" s="1124">
        <v>403360.63000000006</v>
      </c>
    </row>
    <row r="27" spans="1:11">
      <c r="A27" s="388" t="s">
        <v>287</v>
      </c>
      <c r="B27" s="1126">
        <v>1545951277.98</v>
      </c>
      <c r="C27" s="1126">
        <v>1799957875.49</v>
      </c>
      <c r="D27" s="1126">
        <v>1640243477.8000002</v>
      </c>
      <c r="E27" s="1126">
        <v>1635792934.55</v>
      </c>
      <c r="F27" s="1126">
        <v>2478071682.6300001</v>
      </c>
      <c r="G27" s="1126">
        <v>1898945643.8899999</v>
      </c>
      <c r="H27" s="1123">
        <v>2222193680.0299997</v>
      </c>
      <c r="I27" s="1123">
        <v>1208218059.8699999</v>
      </c>
      <c r="J27" s="1123">
        <v>1782958469.2700002</v>
      </c>
      <c r="K27" s="1123">
        <v>1525700635.5500002</v>
      </c>
    </row>
    <row r="28" spans="1:11">
      <c r="A28" s="389" t="s">
        <v>521</v>
      </c>
      <c r="B28" s="1127">
        <v>239415199.86999997</v>
      </c>
      <c r="C28" s="1127">
        <v>300730938.23000002</v>
      </c>
      <c r="D28" s="1127">
        <v>323063717.23000002</v>
      </c>
      <c r="E28" s="1127">
        <v>295256157.54000002</v>
      </c>
      <c r="F28" s="1127">
        <v>505573899.72000003</v>
      </c>
      <c r="G28" s="1127">
        <v>380719615.52000004</v>
      </c>
      <c r="H28" s="1124">
        <v>634540601.74000001</v>
      </c>
      <c r="I28" s="1124">
        <v>271790098.02999997</v>
      </c>
      <c r="J28" s="1124">
        <v>586743454.60000014</v>
      </c>
      <c r="K28" s="1124">
        <v>438981243.36000001</v>
      </c>
    </row>
    <row r="29" spans="1:11">
      <c r="A29" s="389" t="s">
        <v>522</v>
      </c>
      <c r="B29" s="1127">
        <v>76836472.660000011</v>
      </c>
      <c r="C29" s="1127">
        <v>59919449.049999997</v>
      </c>
      <c r="D29" s="1127">
        <v>44389843.809999995</v>
      </c>
      <c r="E29" s="1127">
        <v>25457966.209999997</v>
      </c>
      <c r="F29" s="1127">
        <v>39583998.650000006</v>
      </c>
      <c r="G29" s="1127">
        <v>40655487.259999998</v>
      </c>
      <c r="H29" s="1124">
        <v>39099310.310000002</v>
      </c>
      <c r="I29" s="1124">
        <v>16413065.740000002</v>
      </c>
      <c r="J29" s="1124">
        <v>23408144.09</v>
      </c>
      <c r="K29" s="1124">
        <v>18848201.300000001</v>
      </c>
    </row>
    <row r="30" spans="1:11">
      <c r="A30" s="389" t="s">
        <v>523</v>
      </c>
      <c r="B30" s="1127">
        <v>509816519.07999998</v>
      </c>
      <c r="C30" s="1127">
        <v>606661142.1400001</v>
      </c>
      <c r="D30" s="1127">
        <v>517353639.45000005</v>
      </c>
      <c r="E30" s="1127">
        <v>514673830.13999999</v>
      </c>
      <c r="F30" s="1127">
        <v>949258678.63000011</v>
      </c>
      <c r="G30" s="1127">
        <v>537405884.98999989</v>
      </c>
      <c r="H30" s="1124">
        <v>642130992.55000007</v>
      </c>
      <c r="I30" s="1124">
        <v>421795555.62000006</v>
      </c>
      <c r="J30" s="1124">
        <v>489439943.34000003</v>
      </c>
      <c r="K30" s="1124">
        <v>395565962.26000005</v>
      </c>
    </row>
    <row r="31" spans="1:11">
      <c r="A31" s="389" t="s">
        <v>524</v>
      </c>
      <c r="B31" s="1127">
        <v>0</v>
      </c>
      <c r="C31" s="1127">
        <v>0</v>
      </c>
      <c r="D31" s="1127">
        <v>0</v>
      </c>
      <c r="E31" s="1127">
        <v>0</v>
      </c>
      <c r="F31" s="1127">
        <v>0</v>
      </c>
      <c r="G31" s="1127">
        <v>0</v>
      </c>
      <c r="H31" s="1124">
        <v>0</v>
      </c>
      <c r="I31" s="1124">
        <v>983232.1399999999</v>
      </c>
      <c r="J31" s="1124">
        <v>1790461.4400000002</v>
      </c>
      <c r="K31" s="1124">
        <v>1929230.4500000002</v>
      </c>
    </row>
    <row r="32" spans="1:11">
      <c r="A32" s="389" t="s">
        <v>525</v>
      </c>
      <c r="B32" s="1127">
        <v>42431816</v>
      </c>
      <c r="C32" s="1127">
        <v>51286243</v>
      </c>
      <c r="D32" s="1127">
        <v>59529800.439999998</v>
      </c>
      <c r="E32" s="1127">
        <v>37792277</v>
      </c>
      <c r="F32" s="1127">
        <v>44168250</v>
      </c>
      <c r="G32" s="1127">
        <v>24971106</v>
      </c>
      <c r="H32" s="1124">
        <v>59529124.200000003</v>
      </c>
      <c r="I32" s="1124">
        <v>113719890.40000001</v>
      </c>
      <c r="J32" s="1124">
        <v>170122482</v>
      </c>
      <c r="K32" s="1124">
        <v>181936517.99000001</v>
      </c>
    </row>
    <row r="33" spans="1:11">
      <c r="A33" s="389" t="s">
        <v>526</v>
      </c>
      <c r="B33" s="1127">
        <v>440513279.22999996</v>
      </c>
      <c r="C33" s="1127">
        <v>574327645.0999999</v>
      </c>
      <c r="D33" s="1127">
        <v>516227713.27999997</v>
      </c>
      <c r="E33" s="1127">
        <v>578243021.85999978</v>
      </c>
      <c r="F33" s="1127">
        <v>776505856.64999998</v>
      </c>
      <c r="G33" s="1127">
        <v>787731215.61999989</v>
      </c>
      <c r="H33" s="1124">
        <v>535500904.80000007</v>
      </c>
      <c r="I33" s="1124">
        <v>214756567.77999994</v>
      </c>
      <c r="J33" s="1124">
        <v>299083452.82999998</v>
      </c>
      <c r="K33" s="1124">
        <v>197748181.92999998</v>
      </c>
    </row>
    <row r="34" spans="1:11">
      <c r="A34" s="389" t="s">
        <v>527</v>
      </c>
      <c r="B34" s="1127">
        <v>120664865.18000002</v>
      </c>
      <c r="C34" s="1127">
        <v>102535387.09</v>
      </c>
      <c r="D34" s="1127">
        <v>90855461.88000001</v>
      </c>
      <c r="E34" s="1127">
        <v>83929807.639999986</v>
      </c>
      <c r="F34" s="1127">
        <v>77301547.140000001</v>
      </c>
      <c r="G34" s="1127">
        <v>63887032.360000007</v>
      </c>
      <c r="H34" s="1124">
        <v>65483594.090000004</v>
      </c>
      <c r="I34" s="1124">
        <v>95984675.120000005</v>
      </c>
      <c r="J34" s="1124">
        <v>0</v>
      </c>
      <c r="K34" s="1124">
        <v>0</v>
      </c>
    </row>
    <row r="35" spans="1:11">
      <c r="A35" s="389" t="s">
        <v>528</v>
      </c>
      <c r="B35" s="1127">
        <v>116273125.95999999</v>
      </c>
      <c r="C35" s="1127">
        <v>104497070.88000001</v>
      </c>
      <c r="D35" s="1127">
        <v>88823301.709999993</v>
      </c>
      <c r="E35" s="1127">
        <v>100439874.16</v>
      </c>
      <c r="F35" s="1127">
        <v>85679451.840000004</v>
      </c>
      <c r="G35" s="1127">
        <v>63575302.140000001</v>
      </c>
      <c r="H35" s="1124">
        <v>245909152.33999997</v>
      </c>
      <c r="I35" s="1124">
        <v>72774975.039999992</v>
      </c>
      <c r="J35" s="1124">
        <v>212370530.97</v>
      </c>
      <c r="K35" s="1124">
        <v>290691298.25999999</v>
      </c>
    </row>
    <row r="36" spans="1:11">
      <c r="A36" s="388" t="s">
        <v>285</v>
      </c>
      <c r="B36" s="1126">
        <v>107597519.46999998</v>
      </c>
      <c r="C36" s="1126">
        <v>130792652.05999999</v>
      </c>
      <c r="D36" s="1126">
        <v>88046577.680000007</v>
      </c>
      <c r="E36" s="1126">
        <v>124126465.85000002</v>
      </c>
      <c r="F36" s="1126">
        <v>173438523.18000001</v>
      </c>
      <c r="G36" s="1126">
        <v>120469671.63000001</v>
      </c>
      <c r="H36" s="1123">
        <v>114481668.86000001</v>
      </c>
      <c r="I36" s="1123">
        <v>136863121.90000001</v>
      </c>
      <c r="J36" s="1123">
        <v>103301127.21000001</v>
      </c>
      <c r="K36" s="1123">
        <v>160196318.21000001</v>
      </c>
    </row>
    <row r="37" spans="1:11">
      <c r="A37" s="387" t="s">
        <v>184</v>
      </c>
      <c r="B37" s="1125">
        <v>565663456.47000015</v>
      </c>
      <c r="C37" s="1125">
        <v>606272849.72000003</v>
      </c>
      <c r="D37" s="1125">
        <v>540493917.63999999</v>
      </c>
      <c r="E37" s="1125">
        <v>535814485.02999997</v>
      </c>
      <c r="F37" s="1125">
        <v>651135503.55999994</v>
      </c>
      <c r="G37" s="1125">
        <v>337559114.02999997</v>
      </c>
      <c r="H37" s="1123">
        <v>1107189497.73</v>
      </c>
      <c r="I37" s="1122">
        <v>1113489354.27</v>
      </c>
      <c r="J37" s="1122">
        <v>1278432177.3499999</v>
      </c>
      <c r="K37" s="1122">
        <v>1313866940.99</v>
      </c>
    </row>
    <row r="38" spans="1:11">
      <c r="A38" s="389" t="s">
        <v>529</v>
      </c>
      <c r="B38" s="1127">
        <v>0</v>
      </c>
      <c r="C38" s="1127">
        <v>0</v>
      </c>
      <c r="D38" s="1127">
        <v>0</v>
      </c>
      <c r="E38" s="1127">
        <v>0</v>
      </c>
      <c r="F38" s="1127">
        <v>0</v>
      </c>
      <c r="G38" s="1127">
        <v>7537458.3599999994</v>
      </c>
      <c r="H38" s="1124">
        <v>436047734.88999999</v>
      </c>
      <c r="I38" s="1124">
        <v>369337549.23000002</v>
      </c>
      <c r="J38" s="1124">
        <v>414894770.50999999</v>
      </c>
      <c r="K38" s="1124">
        <v>442868769.48999995</v>
      </c>
    </row>
    <row r="39" spans="1:11">
      <c r="A39" s="389" t="s">
        <v>530</v>
      </c>
      <c r="B39" s="1127">
        <v>425311882.30000007</v>
      </c>
      <c r="C39" s="1127">
        <v>467192141.63000011</v>
      </c>
      <c r="D39" s="1127">
        <v>412012484.79000002</v>
      </c>
      <c r="E39" s="1127">
        <v>411336489.44999999</v>
      </c>
      <c r="F39" s="1127">
        <v>426419324.60000002</v>
      </c>
      <c r="G39" s="1127">
        <v>263838464.15000001</v>
      </c>
      <c r="H39" s="1124">
        <v>534714868.66000003</v>
      </c>
      <c r="I39" s="1124">
        <v>470333802.32999998</v>
      </c>
      <c r="J39" s="1124">
        <v>578940293.88999999</v>
      </c>
      <c r="K39" s="1124">
        <v>516762677.41999996</v>
      </c>
    </row>
    <row r="40" spans="1:11">
      <c r="A40" s="389" t="s">
        <v>531</v>
      </c>
      <c r="B40" s="1127">
        <v>5148696.1300000008</v>
      </c>
      <c r="C40" s="1127">
        <v>8848931.25</v>
      </c>
      <c r="D40" s="1127">
        <v>12328640.16</v>
      </c>
      <c r="E40" s="1127">
        <v>8119926.5</v>
      </c>
      <c r="F40" s="1127">
        <v>15310490.77</v>
      </c>
      <c r="G40" s="1127">
        <v>9627742.6500000004</v>
      </c>
      <c r="H40" s="1124">
        <v>7508965.8400000017</v>
      </c>
      <c r="I40" s="1124">
        <v>72766718.059999987</v>
      </c>
      <c r="J40" s="1124">
        <v>159104650.03999999</v>
      </c>
      <c r="K40" s="1124">
        <v>234938390.47000003</v>
      </c>
    </row>
    <row r="41" spans="1:11">
      <c r="A41" s="389" t="s">
        <v>532</v>
      </c>
      <c r="B41" s="1127">
        <v>0</v>
      </c>
      <c r="C41" s="1127">
        <v>733469.67</v>
      </c>
      <c r="D41" s="1127">
        <v>312390</v>
      </c>
      <c r="E41" s="1127">
        <v>0</v>
      </c>
      <c r="F41" s="1127">
        <v>2391931.64</v>
      </c>
      <c r="G41" s="1127">
        <v>1720856.7</v>
      </c>
      <c r="H41" s="1124">
        <v>30045.33</v>
      </c>
      <c r="I41" s="1124">
        <v>11435465.9</v>
      </c>
      <c r="J41" s="1124">
        <v>28620962</v>
      </c>
      <c r="K41" s="1124">
        <v>31129499.179999996</v>
      </c>
    </row>
    <row r="42" spans="1:11">
      <c r="A42" s="389" t="s">
        <v>533</v>
      </c>
      <c r="B42" s="1127">
        <v>0</v>
      </c>
      <c r="C42" s="1127">
        <v>0</v>
      </c>
      <c r="D42" s="1127">
        <v>0</v>
      </c>
      <c r="E42" s="1127">
        <v>0</v>
      </c>
      <c r="F42" s="1127">
        <v>9215.24</v>
      </c>
      <c r="G42" s="1127">
        <v>11727.25</v>
      </c>
      <c r="H42" s="1124">
        <v>904118.26</v>
      </c>
      <c r="I42" s="1124">
        <v>799458.55999999994</v>
      </c>
      <c r="J42" s="1124">
        <v>0</v>
      </c>
      <c r="K42" s="1124">
        <v>0</v>
      </c>
    </row>
    <row r="43" spans="1:11">
      <c r="A43" s="389" t="s">
        <v>534</v>
      </c>
      <c r="B43" s="1127">
        <v>20863303.540000003</v>
      </c>
      <c r="C43" s="1127">
        <v>14622672.209999997</v>
      </c>
      <c r="D43" s="1127">
        <v>7939940.3799999999</v>
      </c>
      <c r="E43" s="1127">
        <v>691594.58</v>
      </c>
      <c r="F43" s="1127">
        <v>294924.98</v>
      </c>
      <c r="G43" s="1127">
        <v>331738.92000000004</v>
      </c>
      <c r="H43" s="1124">
        <v>1133237.5299999998</v>
      </c>
      <c r="I43" s="1124">
        <v>30565.969999999998</v>
      </c>
      <c r="J43" s="1124">
        <v>1225325.6000000001</v>
      </c>
      <c r="K43" s="1124">
        <v>594939.43999999994</v>
      </c>
    </row>
    <row r="44" spans="1:11">
      <c r="A44" s="389" t="s">
        <v>535</v>
      </c>
      <c r="B44" s="1127">
        <v>54081924.689999998</v>
      </c>
      <c r="C44" s="1127">
        <v>45430713.140000001</v>
      </c>
      <c r="D44" s="1127">
        <v>61501031.909999996</v>
      </c>
      <c r="E44" s="1127">
        <v>50174834.290000007</v>
      </c>
      <c r="F44" s="1127">
        <v>121746844.77</v>
      </c>
      <c r="G44" s="1127">
        <v>33420130.699999999</v>
      </c>
      <c r="H44" s="1124">
        <v>93892863.25</v>
      </c>
      <c r="I44" s="1124">
        <v>118335416.38999999</v>
      </c>
      <c r="J44" s="1124">
        <v>25655278.479999993</v>
      </c>
      <c r="K44" s="1124">
        <v>11031822.619999999</v>
      </c>
    </row>
    <row r="45" spans="1:11">
      <c r="A45" s="389" t="s">
        <v>536</v>
      </c>
      <c r="B45" s="1127">
        <v>36302648.229999997</v>
      </c>
      <c r="C45" s="1127">
        <v>42599292.550000012</v>
      </c>
      <c r="D45" s="1127">
        <v>20900196.73</v>
      </c>
      <c r="E45" s="1127">
        <v>4454146.1999999993</v>
      </c>
      <c r="F45" s="1127">
        <v>4390716.76</v>
      </c>
      <c r="G45" s="1127">
        <v>5728292.3099999996</v>
      </c>
      <c r="H45" s="1124">
        <v>8727351.8000000007</v>
      </c>
      <c r="I45" s="1124">
        <v>3552519.1200000006</v>
      </c>
      <c r="J45" s="1124">
        <v>213304.02000000002</v>
      </c>
      <c r="K45" s="1124">
        <v>9558.1400000000012</v>
      </c>
    </row>
    <row r="46" spans="1:11">
      <c r="A46" s="389" t="s">
        <v>537</v>
      </c>
      <c r="B46" s="1127">
        <v>23955001.579999998</v>
      </c>
      <c r="C46" s="1127">
        <v>26845629.270000003</v>
      </c>
      <c r="D46" s="1127">
        <v>25499233.670000006</v>
      </c>
      <c r="E46" s="1127">
        <v>61037494.010000013</v>
      </c>
      <c r="F46" s="1127">
        <v>80572054.800000012</v>
      </c>
      <c r="G46" s="1127">
        <v>15342702.989999998</v>
      </c>
      <c r="H46" s="1124">
        <v>24230312.170000002</v>
      </c>
      <c r="I46" s="1124">
        <v>66897858.710000008</v>
      </c>
      <c r="J46" s="1124">
        <v>69777592.810000002</v>
      </c>
      <c r="K46" s="1124">
        <v>76531284.230000004</v>
      </c>
    </row>
    <row r="47" spans="1:11">
      <c r="A47" s="387" t="s">
        <v>299</v>
      </c>
      <c r="B47" s="1125">
        <v>7815445183.9700003</v>
      </c>
      <c r="C47" s="1125">
        <v>8030113004.7800007</v>
      </c>
      <c r="D47" s="1125">
        <v>7314240961.0299997</v>
      </c>
      <c r="E47" s="1125">
        <v>7411521915.6899986</v>
      </c>
      <c r="F47" s="1125">
        <v>8267320040.8100004</v>
      </c>
      <c r="G47" s="1125">
        <v>6991583416.7799997</v>
      </c>
      <c r="H47" s="1122">
        <v>8249788244.6500015</v>
      </c>
      <c r="I47" s="1122">
        <v>6402829330.8199997</v>
      </c>
      <c r="J47" s="1122">
        <v>6133573566.749999</v>
      </c>
      <c r="K47" s="1122">
        <v>6797611810.4299994</v>
      </c>
    </row>
    <row r="48" spans="1:11">
      <c r="A48" s="388" t="s">
        <v>300</v>
      </c>
      <c r="B48" s="1126">
        <v>7429660310.7399998</v>
      </c>
      <c r="C48" s="1126">
        <v>7540165962.5500011</v>
      </c>
      <c r="D48" s="1126">
        <v>6936386818.6999998</v>
      </c>
      <c r="E48" s="1126">
        <v>7084095950.499999</v>
      </c>
      <c r="F48" s="1126">
        <v>7874109217.2600002</v>
      </c>
      <c r="G48" s="1126">
        <v>6688099808.8999996</v>
      </c>
      <c r="H48" s="1123">
        <v>7831317535.5500011</v>
      </c>
      <c r="I48" s="1123">
        <v>6027255885.7099991</v>
      </c>
      <c r="J48" s="1123">
        <v>5651021459.2399998</v>
      </c>
      <c r="K48" s="1123">
        <v>6178956118.0099993</v>
      </c>
    </row>
    <row r="49" spans="1:11">
      <c r="A49" s="389" t="s">
        <v>538</v>
      </c>
      <c r="B49" s="1127">
        <v>7429660310.7399998</v>
      </c>
      <c r="C49" s="1127">
        <v>7540165962.5500011</v>
      </c>
      <c r="D49" s="1127">
        <v>6936386818.6999998</v>
      </c>
      <c r="E49" s="1127">
        <v>7084095950.499999</v>
      </c>
      <c r="F49" s="1127">
        <v>7874109217.2600002</v>
      </c>
      <c r="G49" s="1127">
        <v>6688099808.8999996</v>
      </c>
      <c r="H49" s="1124">
        <v>7831317535.5500011</v>
      </c>
      <c r="I49" s="1124">
        <v>6027255885.7099991</v>
      </c>
      <c r="J49" s="1124">
        <v>5651021459.2399998</v>
      </c>
      <c r="K49" s="1124">
        <v>6178956118.0099993</v>
      </c>
    </row>
    <row r="50" spans="1:11">
      <c r="A50" s="388" t="s">
        <v>290</v>
      </c>
      <c r="B50" s="1126">
        <v>112163171.95999998</v>
      </c>
      <c r="C50" s="1126">
        <v>166516870.5</v>
      </c>
      <c r="D50" s="1126">
        <v>91808769.010000005</v>
      </c>
      <c r="E50" s="1126">
        <v>101371204.45999999</v>
      </c>
      <c r="F50" s="1126">
        <v>111258805.71000002</v>
      </c>
      <c r="G50" s="1126">
        <v>111814651.75999999</v>
      </c>
      <c r="H50" s="1123">
        <v>136851217.56</v>
      </c>
      <c r="I50" s="1123">
        <v>71326311.510000005</v>
      </c>
      <c r="J50" s="1123">
        <v>69907383.560000002</v>
      </c>
      <c r="K50" s="1123">
        <v>79788930.129999995</v>
      </c>
    </row>
    <row r="51" spans="1:11">
      <c r="A51" s="389" t="s">
        <v>539</v>
      </c>
      <c r="B51" s="1127">
        <v>0</v>
      </c>
      <c r="C51" s="1127">
        <v>0</v>
      </c>
      <c r="D51" s="1127">
        <v>0</v>
      </c>
      <c r="E51" s="1127">
        <v>0</v>
      </c>
      <c r="F51" s="1127">
        <v>0</v>
      </c>
      <c r="G51" s="1127">
        <v>0</v>
      </c>
      <c r="H51" s="1124">
        <v>0</v>
      </c>
      <c r="I51" s="1124">
        <v>0</v>
      </c>
      <c r="J51" s="1124">
        <v>0</v>
      </c>
      <c r="K51" s="1124">
        <v>0</v>
      </c>
    </row>
    <row r="52" spans="1:11">
      <c r="A52" s="389" t="s">
        <v>540</v>
      </c>
      <c r="B52" s="1127">
        <v>0</v>
      </c>
      <c r="C52" s="1127">
        <v>0</v>
      </c>
      <c r="D52" s="1127">
        <v>0</v>
      </c>
      <c r="E52" s="1127">
        <v>0</v>
      </c>
      <c r="F52" s="1127">
        <v>0</v>
      </c>
      <c r="G52" s="1127">
        <v>0</v>
      </c>
      <c r="H52" s="1124">
        <v>0</v>
      </c>
      <c r="I52" s="1124">
        <v>0</v>
      </c>
      <c r="J52" s="1124">
        <v>0</v>
      </c>
      <c r="K52" s="1124">
        <v>0</v>
      </c>
    </row>
    <row r="53" spans="1:11">
      <c r="A53" s="389" t="s">
        <v>541</v>
      </c>
      <c r="B53" s="1127">
        <v>0</v>
      </c>
      <c r="C53" s="1127">
        <v>0</v>
      </c>
      <c r="D53" s="1127">
        <v>0</v>
      </c>
      <c r="E53" s="1127">
        <v>0</v>
      </c>
      <c r="F53" s="1127">
        <v>0</v>
      </c>
      <c r="G53" s="1127">
        <v>0</v>
      </c>
      <c r="H53" s="1124">
        <v>0</v>
      </c>
      <c r="I53" s="1124">
        <v>0</v>
      </c>
      <c r="J53" s="1124">
        <v>0</v>
      </c>
      <c r="K53" s="1124">
        <v>0</v>
      </c>
    </row>
    <row r="54" spans="1:11">
      <c r="A54" s="389" t="s">
        <v>542</v>
      </c>
      <c r="B54" s="1127">
        <v>0</v>
      </c>
      <c r="C54" s="1127">
        <v>0</v>
      </c>
      <c r="D54" s="1127">
        <v>0</v>
      </c>
      <c r="E54" s="1127">
        <v>0</v>
      </c>
      <c r="F54" s="1127">
        <v>0</v>
      </c>
      <c r="G54" s="1127">
        <v>0</v>
      </c>
      <c r="H54" s="1124">
        <v>0</v>
      </c>
      <c r="I54" s="1124">
        <v>0</v>
      </c>
      <c r="J54" s="1124">
        <v>0</v>
      </c>
      <c r="K54" s="1124">
        <v>0</v>
      </c>
    </row>
    <row r="55" spans="1:11">
      <c r="A55" s="389" t="s">
        <v>543</v>
      </c>
      <c r="B55" s="1127">
        <v>133290</v>
      </c>
      <c r="C55" s="1127">
        <v>596880</v>
      </c>
      <c r="D55" s="1127">
        <v>1280</v>
      </c>
      <c r="E55" s="1127">
        <v>0</v>
      </c>
      <c r="F55" s="1127">
        <v>0</v>
      </c>
      <c r="G55" s="1127">
        <v>0</v>
      </c>
      <c r="H55" s="1124">
        <v>0</v>
      </c>
      <c r="I55" s="1124">
        <v>0</v>
      </c>
      <c r="J55" s="1124">
        <v>0</v>
      </c>
      <c r="K55" s="1124">
        <v>0</v>
      </c>
    </row>
    <row r="56" spans="1:11">
      <c r="A56" s="389" t="s">
        <v>544</v>
      </c>
      <c r="B56" s="1127">
        <v>31342102.41</v>
      </c>
      <c r="C56" s="1127">
        <v>46340211.340000011</v>
      </c>
      <c r="D56" s="1127">
        <v>32366595.760000002</v>
      </c>
      <c r="E56" s="1127">
        <v>9576737.910000002</v>
      </c>
      <c r="F56" s="1127">
        <v>10392944.040000001</v>
      </c>
      <c r="G56" s="1127">
        <v>9678895.1499999985</v>
      </c>
      <c r="H56" s="1124">
        <v>14296411.749999996</v>
      </c>
      <c r="I56" s="1124">
        <v>16245726.710000001</v>
      </c>
      <c r="J56" s="1124">
        <v>16631988.700000001</v>
      </c>
      <c r="K56" s="1124">
        <v>18061335.210000001</v>
      </c>
    </row>
    <row r="57" spans="1:11">
      <c r="A57" s="389" t="s">
        <v>545</v>
      </c>
      <c r="B57" s="1127">
        <v>80373234.639999986</v>
      </c>
      <c r="C57" s="1127">
        <v>118583573.22</v>
      </c>
      <c r="D57" s="1127">
        <v>59440893.25</v>
      </c>
      <c r="E57" s="1127">
        <v>91266442.090000004</v>
      </c>
      <c r="F57" s="1127">
        <v>100862834.90000002</v>
      </c>
      <c r="G57" s="1127">
        <v>102135756.61</v>
      </c>
      <c r="H57" s="1124">
        <v>122554805.81</v>
      </c>
      <c r="I57" s="1124">
        <v>55080584.799999997</v>
      </c>
      <c r="J57" s="1124">
        <v>53275394.859999999</v>
      </c>
      <c r="K57" s="1124">
        <v>61727594.920000002</v>
      </c>
    </row>
    <row r="58" spans="1:11" ht="15.75" customHeight="1">
      <c r="A58" s="389" t="s">
        <v>528</v>
      </c>
      <c r="B58" s="1127">
        <v>314544.91000000003</v>
      </c>
      <c r="C58" s="1127">
        <v>996205.94000000006</v>
      </c>
      <c r="D58" s="1127">
        <v>0</v>
      </c>
      <c r="E58" s="1127">
        <v>528024.46</v>
      </c>
      <c r="F58" s="1127">
        <v>3026.77</v>
      </c>
      <c r="G58" s="1127">
        <v>0</v>
      </c>
      <c r="H58" s="1124">
        <v>0</v>
      </c>
      <c r="I58" s="1124">
        <v>0</v>
      </c>
      <c r="J58" s="1124">
        <v>0</v>
      </c>
      <c r="K58" s="1124">
        <v>0</v>
      </c>
    </row>
    <row r="59" spans="1:11">
      <c r="A59" s="388" t="s">
        <v>4</v>
      </c>
      <c r="B59" s="1126">
        <v>186759102.63</v>
      </c>
      <c r="C59" s="1126">
        <v>237103352.06999999</v>
      </c>
      <c r="D59" s="1126">
        <v>210994290.21000001</v>
      </c>
      <c r="E59" s="1126">
        <v>129286938.40999998</v>
      </c>
      <c r="F59" s="1126">
        <v>139518000.48999998</v>
      </c>
      <c r="G59" s="1126">
        <v>139255005.49000001</v>
      </c>
      <c r="H59" s="1123">
        <v>248862182.23999998</v>
      </c>
      <c r="I59" s="1123">
        <v>221969805.54999995</v>
      </c>
      <c r="J59" s="1123">
        <v>355246336.83000004</v>
      </c>
      <c r="K59" s="1123">
        <v>354818049.73000002</v>
      </c>
    </row>
    <row r="60" spans="1:11">
      <c r="A60" s="389" t="s">
        <v>546</v>
      </c>
      <c r="B60" s="1127">
        <v>174784202.63</v>
      </c>
      <c r="C60" s="1127">
        <v>209725352.06999999</v>
      </c>
      <c r="D60" s="1127">
        <v>190249390.21000001</v>
      </c>
      <c r="E60" s="1127">
        <v>121758138.40999998</v>
      </c>
      <c r="F60" s="1127">
        <v>129672137.83999999</v>
      </c>
      <c r="G60" s="1127">
        <v>133659305.49000001</v>
      </c>
      <c r="H60" s="1124">
        <v>239719279.93999997</v>
      </c>
      <c r="I60" s="1124">
        <v>203022420.19999999</v>
      </c>
      <c r="J60" s="1124">
        <v>328108305.79999995</v>
      </c>
      <c r="K60" s="1124">
        <v>324057843.54000002</v>
      </c>
    </row>
    <row r="61" spans="1:11">
      <c r="A61" s="389" t="s">
        <v>547</v>
      </c>
      <c r="B61" s="1127">
        <v>11974900</v>
      </c>
      <c r="C61" s="1127">
        <v>27378000</v>
      </c>
      <c r="D61" s="1127">
        <v>20744900</v>
      </c>
      <c r="E61" s="1127">
        <v>7528800</v>
      </c>
      <c r="F61" s="1127">
        <v>9845400</v>
      </c>
      <c r="G61" s="1127">
        <v>5595700</v>
      </c>
      <c r="H61" s="1124">
        <v>8318500</v>
      </c>
      <c r="I61" s="1124">
        <v>7298300</v>
      </c>
      <c r="J61" s="1124">
        <v>7946400</v>
      </c>
      <c r="K61" s="1124">
        <v>8440300</v>
      </c>
    </row>
    <row r="62" spans="1:11">
      <c r="A62" s="389" t="s">
        <v>562</v>
      </c>
      <c r="B62" s="1127">
        <v>0</v>
      </c>
      <c r="C62" s="1127">
        <v>0</v>
      </c>
      <c r="D62" s="1127">
        <v>0</v>
      </c>
      <c r="E62" s="1127">
        <v>0</v>
      </c>
      <c r="F62" s="1127">
        <v>0</v>
      </c>
      <c r="G62" s="1127">
        <v>0</v>
      </c>
      <c r="H62" s="1124">
        <v>0</v>
      </c>
      <c r="I62" s="1124">
        <v>0</v>
      </c>
      <c r="J62" s="1124">
        <v>0</v>
      </c>
      <c r="K62" s="1124">
        <v>0</v>
      </c>
    </row>
    <row r="63" spans="1:11">
      <c r="A63" s="389" t="s">
        <v>548</v>
      </c>
      <c r="B63" s="1127">
        <v>0</v>
      </c>
      <c r="C63" s="1127">
        <v>0</v>
      </c>
      <c r="D63" s="1127">
        <v>0</v>
      </c>
      <c r="E63" s="1127">
        <v>0</v>
      </c>
      <c r="F63" s="1127">
        <v>0</v>
      </c>
      <c r="G63" s="1127">
        <v>0</v>
      </c>
      <c r="H63" s="1124">
        <v>824402.3</v>
      </c>
      <c r="I63" s="1124">
        <v>11649085.349999998</v>
      </c>
      <c r="J63" s="1124">
        <v>19191611.030000001</v>
      </c>
      <c r="K63" s="1124">
        <v>22319876.189999998</v>
      </c>
    </row>
    <row r="64" spans="1:11">
      <c r="A64" s="389" t="s">
        <v>549</v>
      </c>
      <c r="B64" s="1127">
        <v>0</v>
      </c>
      <c r="C64" s="1127">
        <v>0</v>
      </c>
      <c r="D64" s="1127">
        <v>0</v>
      </c>
      <c r="E64" s="1127">
        <v>0</v>
      </c>
      <c r="F64" s="1127">
        <v>462.65</v>
      </c>
      <c r="G64" s="1127">
        <v>0</v>
      </c>
      <c r="H64" s="1124">
        <v>0</v>
      </c>
      <c r="I64" s="1124">
        <v>0</v>
      </c>
      <c r="J64" s="1124">
        <v>20</v>
      </c>
      <c r="K64" s="1124">
        <v>30</v>
      </c>
    </row>
    <row r="65" spans="1:11">
      <c r="A65" s="388" t="s">
        <v>291</v>
      </c>
      <c r="B65" s="1126">
        <v>86862598.639999986</v>
      </c>
      <c r="C65" s="1126">
        <v>86326819.659999996</v>
      </c>
      <c r="D65" s="1126">
        <v>75051083.110000014</v>
      </c>
      <c r="E65" s="1126">
        <v>96767822.319999978</v>
      </c>
      <c r="F65" s="1126">
        <v>142434017.34999999</v>
      </c>
      <c r="G65" s="1126">
        <v>52413950.629999995</v>
      </c>
      <c r="H65" s="1123">
        <v>32757309.300000001</v>
      </c>
      <c r="I65" s="1124">
        <v>82277328.049999997</v>
      </c>
      <c r="J65" s="1124">
        <v>57398387.119999997</v>
      </c>
      <c r="K65" s="1124">
        <v>184048712.56</v>
      </c>
    </row>
    <row r="66" spans="1:11">
      <c r="A66" s="387" t="s">
        <v>292</v>
      </c>
      <c r="B66" s="1125">
        <v>7014650.2799999993</v>
      </c>
      <c r="C66" s="1125">
        <v>9250104.3499999996</v>
      </c>
      <c r="D66" s="1125">
        <v>11511434.330000002</v>
      </c>
      <c r="E66" s="1125">
        <v>0</v>
      </c>
      <c r="F66" s="1125">
        <v>0</v>
      </c>
      <c r="G66" s="1125">
        <v>0</v>
      </c>
      <c r="H66" s="1122">
        <v>0</v>
      </c>
      <c r="I66" s="1122">
        <v>0</v>
      </c>
      <c r="J66" s="1122">
        <v>0</v>
      </c>
      <c r="K66" s="1122">
        <v>0</v>
      </c>
    </row>
    <row r="67" spans="1:11">
      <c r="A67" s="389" t="s">
        <v>550</v>
      </c>
      <c r="B67" s="1127">
        <v>7014650.2799999993</v>
      </c>
      <c r="C67" s="1127">
        <v>9250104.3499999996</v>
      </c>
      <c r="D67" s="1127">
        <v>11511434.330000002</v>
      </c>
      <c r="E67" s="1127">
        <v>0</v>
      </c>
      <c r="F67" s="1127">
        <v>0</v>
      </c>
      <c r="G67" s="1127">
        <v>0</v>
      </c>
      <c r="H67" s="1124">
        <v>0</v>
      </c>
      <c r="I67" s="1124">
        <v>0</v>
      </c>
      <c r="J67" s="1124">
        <v>0</v>
      </c>
      <c r="K67" s="1124">
        <v>0</v>
      </c>
    </row>
    <row r="68" spans="1:11">
      <c r="A68" s="389" t="s">
        <v>528</v>
      </c>
      <c r="B68" s="1127">
        <v>0</v>
      </c>
      <c r="C68" s="1127">
        <v>0</v>
      </c>
      <c r="D68" s="1127">
        <v>0</v>
      </c>
      <c r="E68" s="1127">
        <v>0</v>
      </c>
      <c r="F68" s="1127">
        <v>0</v>
      </c>
      <c r="G68" s="1127">
        <v>0</v>
      </c>
      <c r="H68" s="1124">
        <v>0</v>
      </c>
      <c r="I68" s="1124">
        <v>0</v>
      </c>
      <c r="J68" s="1124">
        <v>0</v>
      </c>
      <c r="K68" s="1124">
        <v>0</v>
      </c>
    </row>
    <row r="69" spans="1:11">
      <c r="A69" s="387" t="s">
        <v>293</v>
      </c>
      <c r="B69" s="1125">
        <v>9275102.4399999995</v>
      </c>
      <c r="C69" s="1125">
        <v>9005631.3699999992</v>
      </c>
      <c r="D69" s="1125">
        <v>9862451.5899999999</v>
      </c>
      <c r="E69" s="1125">
        <v>4753049.1300000008</v>
      </c>
      <c r="F69" s="1125">
        <v>5570871.2300000004</v>
      </c>
      <c r="G69" s="1125">
        <v>6162843.709999999</v>
      </c>
      <c r="H69" s="1122">
        <v>8304107.5300000003</v>
      </c>
      <c r="I69" s="1122">
        <v>15150849.729999999</v>
      </c>
      <c r="J69" s="1122">
        <v>26806609.039999995</v>
      </c>
      <c r="K69" s="1122">
        <v>27410609.629999995</v>
      </c>
    </row>
    <row r="70" spans="1:11">
      <c r="A70" s="389" t="s">
        <v>551</v>
      </c>
      <c r="B70" s="1127">
        <v>9275102.4399999995</v>
      </c>
      <c r="C70" s="1127">
        <v>9005631.3699999992</v>
      </c>
      <c r="D70" s="1127">
        <v>9862451.5899999999</v>
      </c>
      <c r="E70" s="1127">
        <v>4753049.1300000008</v>
      </c>
      <c r="F70" s="1127">
        <v>5570871.2300000004</v>
      </c>
      <c r="G70" s="1127">
        <v>6162843.709999999</v>
      </c>
      <c r="H70" s="1124">
        <v>8304107.5300000003</v>
      </c>
      <c r="I70" s="1124">
        <v>15150849.729999999</v>
      </c>
      <c r="J70" s="1124">
        <v>26806609.039999995</v>
      </c>
      <c r="K70" s="1124">
        <v>27410609.629999995</v>
      </c>
    </row>
    <row r="71" spans="1:11">
      <c r="A71" s="387" t="s">
        <v>294</v>
      </c>
      <c r="B71" s="1125">
        <v>1802467</v>
      </c>
      <c r="C71" s="1125">
        <v>1965122</v>
      </c>
      <c r="D71" s="1125">
        <v>2433800</v>
      </c>
      <c r="E71" s="1125">
        <v>2302340</v>
      </c>
      <c r="F71" s="1125">
        <v>2171456.4300000002</v>
      </c>
      <c r="G71" s="1125">
        <v>709812</v>
      </c>
      <c r="H71" s="1122">
        <v>6019282</v>
      </c>
      <c r="I71" s="1122">
        <v>6054088</v>
      </c>
      <c r="J71" s="1122">
        <v>5071630</v>
      </c>
      <c r="K71" s="1122">
        <v>4571218</v>
      </c>
    </row>
    <row r="72" spans="1:11">
      <c r="A72" s="389" t="s">
        <v>552</v>
      </c>
      <c r="B72" s="1127">
        <v>0</v>
      </c>
      <c r="C72" s="1127">
        <v>0</v>
      </c>
      <c r="D72" s="1127">
        <v>0</v>
      </c>
      <c r="E72" s="1127">
        <v>0</v>
      </c>
      <c r="F72" s="1127">
        <v>0</v>
      </c>
      <c r="G72" s="1127">
        <v>0</v>
      </c>
      <c r="H72" s="1124">
        <v>0</v>
      </c>
      <c r="I72" s="1124">
        <v>0</v>
      </c>
      <c r="J72" s="1124">
        <v>0</v>
      </c>
      <c r="K72" s="1124">
        <v>0</v>
      </c>
    </row>
    <row r="73" spans="1:11">
      <c r="A73" s="389" t="s">
        <v>553</v>
      </c>
      <c r="B73" s="1127">
        <v>0</v>
      </c>
      <c r="C73" s="1127">
        <v>0</v>
      </c>
      <c r="D73" s="1127">
        <v>0</v>
      </c>
      <c r="E73" s="1127">
        <v>0</v>
      </c>
      <c r="F73" s="1127">
        <v>0</v>
      </c>
      <c r="G73" s="1127">
        <v>0</v>
      </c>
      <c r="H73" s="1124">
        <v>0</v>
      </c>
      <c r="I73" s="1124">
        <v>0</v>
      </c>
      <c r="J73" s="1124">
        <v>0</v>
      </c>
      <c r="K73" s="1124">
        <v>0</v>
      </c>
    </row>
    <row r="74" spans="1:11">
      <c r="A74" s="389" t="s">
        <v>301</v>
      </c>
      <c r="B74" s="1127">
        <v>1802467</v>
      </c>
      <c r="C74" s="1127">
        <v>1965122</v>
      </c>
      <c r="D74" s="1127">
        <v>2433800</v>
      </c>
      <c r="E74" s="1127">
        <v>2302340</v>
      </c>
      <c r="F74" s="1127">
        <v>2171456.4300000002</v>
      </c>
      <c r="G74" s="1127">
        <v>709812</v>
      </c>
      <c r="H74" s="1124">
        <v>6019282</v>
      </c>
      <c r="I74" s="1124">
        <v>6054088</v>
      </c>
      <c r="J74" s="1124">
        <v>5071630</v>
      </c>
      <c r="K74" s="1124">
        <v>4571218</v>
      </c>
    </row>
    <row r="75" spans="1:11">
      <c r="A75" s="389" t="s">
        <v>554</v>
      </c>
      <c r="B75" s="1127">
        <v>0</v>
      </c>
      <c r="C75" s="1127">
        <v>0</v>
      </c>
      <c r="D75" s="1127">
        <v>0</v>
      </c>
      <c r="E75" s="1127">
        <v>0</v>
      </c>
      <c r="F75" s="1127">
        <v>0</v>
      </c>
      <c r="G75" s="1127">
        <v>0</v>
      </c>
      <c r="H75" s="1124">
        <v>0</v>
      </c>
      <c r="I75" s="1124">
        <v>0</v>
      </c>
      <c r="J75" s="1124">
        <v>0</v>
      </c>
      <c r="K75" s="1124">
        <v>0</v>
      </c>
    </row>
    <row r="76" spans="1:11">
      <c r="A76" s="387" t="s">
        <v>302</v>
      </c>
      <c r="B76" s="1125">
        <v>11932678.23</v>
      </c>
      <c r="C76" s="1125">
        <v>14048026.780000001</v>
      </c>
      <c r="D76" s="1125">
        <v>20244222.330000002</v>
      </c>
      <c r="E76" s="1125">
        <v>14484264.639999999</v>
      </c>
      <c r="F76" s="1125">
        <v>22698858.199999999</v>
      </c>
      <c r="G76" s="1125">
        <v>5855641.5199999996</v>
      </c>
      <c r="H76" s="1122">
        <v>32634165.309999995</v>
      </c>
      <c r="I76" s="1122">
        <v>8588490.6999999993</v>
      </c>
      <c r="J76" s="1122">
        <v>35126040.859999999</v>
      </c>
      <c r="K76" s="1122">
        <v>43653494.930000007</v>
      </c>
    </row>
    <row r="77" spans="1:11">
      <c r="A77" s="389" t="s">
        <v>555</v>
      </c>
      <c r="B77" s="1127">
        <v>0</v>
      </c>
      <c r="C77" s="1127">
        <v>0</v>
      </c>
      <c r="D77" s="1127">
        <v>0</v>
      </c>
      <c r="E77" s="1127">
        <v>0</v>
      </c>
      <c r="F77" s="1127">
        <v>0</v>
      </c>
      <c r="G77" s="1127">
        <v>0</v>
      </c>
      <c r="H77" s="1124">
        <v>0</v>
      </c>
      <c r="I77" s="1124">
        <v>0</v>
      </c>
      <c r="J77" s="1124">
        <v>0</v>
      </c>
      <c r="K77" s="1124">
        <v>0</v>
      </c>
    </row>
    <row r="78" spans="1:11">
      <c r="A78" s="389" t="s">
        <v>432</v>
      </c>
      <c r="B78" s="1127">
        <v>10469064.790000001</v>
      </c>
      <c r="C78" s="1127">
        <v>13899065.300000001</v>
      </c>
      <c r="D78" s="1127">
        <v>19994617.110000003</v>
      </c>
      <c r="E78" s="1127">
        <v>13320514.059999999</v>
      </c>
      <c r="F78" s="1127">
        <v>22043137.209999997</v>
      </c>
      <c r="G78" s="1127">
        <v>4429283.1399999997</v>
      </c>
      <c r="H78" s="1124">
        <v>31058875.529999994</v>
      </c>
      <c r="I78" s="1124">
        <v>7462696.0999999996</v>
      </c>
      <c r="J78" s="1124">
        <v>35061095.329999998</v>
      </c>
      <c r="K78" s="1124">
        <v>43507076.950000003</v>
      </c>
    </row>
    <row r="79" spans="1:11">
      <c r="A79" s="390" t="s">
        <v>556</v>
      </c>
      <c r="B79" s="1127">
        <v>1369260.0000000002</v>
      </c>
      <c r="C79" s="1127">
        <v>51376.73</v>
      </c>
      <c r="D79" s="1127">
        <v>191421.99000000002</v>
      </c>
      <c r="E79" s="1127">
        <v>26027.25</v>
      </c>
      <c r="F79" s="1127">
        <v>48923.89</v>
      </c>
      <c r="G79" s="1127">
        <v>81367.210000000021</v>
      </c>
      <c r="H79" s="1124">
        <v>38195.25</v>
      </c>
      <c r="I79" s="1124">
        <v>334590.81</v>
      </c>
      <c r="J79" s="1124">
        <v>16582.13</v>
      </c>
      <c r="K79" s="1124">
        <v>28463.200000000001</v>
      </c>
    </row>
    <row r="80" spans="1:11">
      <c r="A80" s="389" t="s">
        <v>557</v>
      </c>
      <c r="B80" s="1127">
        <v>0</v>
      </c>
      <c r="C80" s="1127">
        <v>0</v>
      </c>
      <c r="D80" s="1127">
        <v>0</v>
      </c>
      <c r="E80" s="1127">
        <v>0</v>
      </c>
      <c r="F80" s="1127">
        <v>0</v>
      </c>
      <c r="G80" s="1127">
        <v>0</v>
      </c>
      <c r="H80" s="1124">
        <v>0</v>
      </c>
      <c r="I80" s="1124">
        <v>0</v>
      </c>
      <c r="J80" s="1124">
        <v>0</v>
      </c>
      <c r="K80" s="1124">
        <v>0</v>
      </c>
    </row>
    <row r="81" spans="1:11">
      <c r="A81" s="389" t="s">
        <v>558</v>
      </c>
      <c r="B81" s="1127">
        <v>94353.439999999988</v>
      </c>
      <c r="C81" s="1127">
        <v>97584.75</v>
      </c>
      <c r="D81" s="1127">
        <v>58183.229999999996</v>
      </c>
      <c r="E81" s="1127">
        <v>1137723.33</v>
      </c>
      <c r="F81" s="1127">
        <v>606797.09999999986</v>
      </c>
      <c r="G81" s="1127">
        <v>1344991.1700000002</v>
      </c>
      <c r="H81" s="1124">
        <v>1537094.5299999998</v>
      </c>
      <c r="I81" s="1124">
        <v>791203.78999999992</v>
      </c>
      <c r="J81" s="1124">
        <v>48363.4</v>
      </c>
      <c r="K81" s="1124">
        <v>117954.78000000001</v>
      </c>
    </row>
    <row r="82" spans="1:11">
      <c r="A82" s="370" t="s">
        <v>122</v>
      </c>
      <c r="B82" s="1081">
        <v>18135905232.249996</v>
      </c>
      <c r="C82" s="1081">
        <v>19589083893.599995</v>
      </c>
      <c r="D82" s="1081">
        <v>18762225548.300003</v>
      </c>
      <c r="E82" s="1081">
        <v>18148694674.850002</v>
      </c>
      <c r="F82" s="1081">
        <v>21181697046.220001</v>
      </c>
      <c r="G82" s="1081">
        <v>17687845134.999996</v>
      </c>
      <c r="H82" s="1081">
        <v>24500200204.400002</v>
      </c>
      <c r="I82" s="1081">
        <v>18354214501.989998</v>
      </c>
      <c r="J82" s="1081">
        <v>17442605683.150002</v>
      </c>
      <c r="K82" s="1081">
        <v>18290627660.07</v>
      </c>
    </row>
    <row r="83" spans="1:11">
      <c r="A83" s="233" t="s">
        <v>443</v>
      </c>
    </row>
    <row r="84" spans="1:11">
      <c r="A84" s="155" t="s">
        <v>1628</v>
      </c>
    </row>
    <row r="85" spans="1:11">
      <c r="A85" s="391" t="s">
        <v>559</v>
      </c>
    </row>
  </sheetData>
  <pageMargins left="1.07" right="0.70866141732283472" top="0.74803149606299213" bottom="0.74803149606299213" header="0.31496062992125984" footer="0.31496062992125984"/>
  <pageSetup scale="58"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FA79F-A1D3-4737-8F3D-6EA17BDD318F}">
  <sheetPr>
    <pageSetUpPr fitToPage="1"/>
  </sheetPr>
  <dimension ref="A1:Z85"/>
  <sheetViews>
    <sheetView showGridLines="0" zoomScaleNormal="100" workbookViewId="0">
      <pane xSplit="1" ySplit="7" topLeftCell="B55" activePane="bottomRight" state="frozen"/>
      <selection pane="topRight" activeCell="B1" sqref="B1"/>
      <selection pane="bottomLeft" activeCell="A11" sqref="A11"/>
      <selection pane="bottomRight" activeCell="N74" sqref="N74"/>
    </sheetView>
  </sheetViews>
  <sheetFormatPr defaultColWidth="10.28515625" defaultRowHeight="12.75"/>
  <cols>
    <col min="1" max="1" width="70.42578125" style="109" customWidth="1"/>
    <col min="2" max="14" width="10.7109375" style="109" customWidth="1"/>
    <col min="15" max="15" width="16.42578125" style="109" bestFit="1" customWidth="1"/>
    <col min="16" max="16" width="18.140625" style="109" customWidth="1"/>
    <col min="17" max="17" width="18.140625" style="178" customWidth="1"/>
    <col min="18" max="16384" width="10.28515625" style="109"/>
  </cols>
  <sheetData>
    <row r="1" spans="1:26" s="225" customFormat="1">
      <c r="A1" s="364" t="s">
        <v>115</v>
      </c>
      <c r="B1" s="364"/>
      <c r="C1" s="364"/>
      <c r="D1" s="364"/>
      <c r="E1" s="364"/>
      <c r="F1" s="364"/>
      <c r="G1" s="364"/>
      <c r="H1" s="364"/>
      <c r="I1" s="364"/>
      <c r="J1" s="364"/>
      <c r="K1" s="364"/>
      <c r="L1" s="364"/>
      <c r="M1" s="364"/>
      <c r="N1" s="757">
        <v>66</v>
      </c>
      <c r="Q1" s="378"/>
    </row>
    <row r="2" spans="1:26" s="185" customFormat="1">
      <c r="A2" s="753"/>
      <c r="B2" s="753"/>
      <c r="C2" s="753"/>
      <c r="D2" s="753"/>
      <c r="E2" s="753"/>
      <c r="F2" s="753"/>
      <c r="G2" s="753"/>
      <c r="H2" s="753"/>
      <c r="I2" s="753"/>
      <c r="J2" s="753"/>
      <c r="K2" s="753"/>
      <c r="L2" s="753"/>
      <c r="M2" s="753"/>
      <c r="N2" s="753"/>
      <c r="Q2" s="755"/>
    </row>
    <row r="3" spans="1:26" s="225" customFormat="1">
      <c r="O3" s="109"/>
      <c r="Q3" s="378"/>
    </row>
    <row r="4" spans="1:26" s="225" customFormat="1">
      <c r="A4" s="226" t="s">
        <v>359</v>
      </c>
      <c r="O4" s="109"/>
      <c r="Q4" s="378"/>
    </row>
    <row r="5" spans="1:26" s="225" customFormat="1">
      <c r="A5" s="226" t="s">
        <v>1662</v>
      </c>
      <c r="O5" s="109"/>
      <c r="Q5" s="378"/>
    </row>
    <row r="6" spans="1:26" s="225" customFormat="1">
      <c r="A6" s="225" t="s">
        <v>181</v>
      </c>
      <c r="O6" s="109"/>
      <c r="Q6" s="378"/>
    </row>
    <row r="7" spans="1:26" s="225" customFormat="1"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109"/>
      <c r="Q7" s="378"/>
    </row>
    <row r="8" spans="1:26" s="225" customFormat="1" ht="15.75" customHeight="1">
      <c r="A8" s="366" t="s">
        <v>182</v>
      </c>
      <c r="B8" s="1122">
        <v>73449996.409999996</v>
      </c>
      <c r="C8" s="1122">
        <v>84677356.790000007</v>
      </c>
      <c r="D8" s="1122">
        <v>95976664.040000007</v>
      </c>
      <c r="E8" s="1122">
        <v>208420906.11000001</v>
      </c>
      <c r="F8" s="1122">
        <v>77030231.890000001</v>
      </c>
      <c r="G8" s="1122">
        <v>101205801.91</v>
      </c>
      <c r="H8" s="1122">
        <v>99595797.810000017</v>
      </c>
      <c r="I8" s="1122">
        <v>100579163.44999999</v>
      </c>
      <c r="J8" s="1122">
        <v>111047801.44</v>
      </c>
      <c r="K8" s="1122">
        <v>82599583.50999999</v>
      </c>
      <c r="L8" s="1122">
        <v>67593360.659999996</v>
      </c>
      <c r="M8" s="1122">
        <v>97197292.23999998</v>
      </c>
      <c r="N8" s="1122">
        <v>1199373956.26</v>
      </c>
      <c r="O8" s="318"/>
      <c r="P8" s="455"/>
      <c r="Q8" s="378"/>
    </row>
    <row r="9" spans="1:26" s="225" customFormat="1" ht="15.75" customHeight="1">
      <c r="A9" s="367" t="s">
        <v>297</v>
      </c>
      <c r="B9" s="1123">
        <v>25627872.920000006</v>
      </c>
      <c r="C9" s="1123">
        <v>47854424.930000007</v>
      </c>
      <c r="D9" s="1123">
        <v>48121500.869999997</v>
      </c>
      <c r="E9" s="1123">
        <v>44405623.06000001</v>
      </c>
      <c r="F9" s="1123">
        <v>25881508.919999998</v>
      </c>
      <c r="G9" s="1123">
        <v>52761246.640000001</v>
      </c>
      <c r="H9" s="1123">
        <v>40243675.370000005</v>
      </c>
      <c r="I9" s="1123">
        <v>45073279.809999995</v>
      </c>
      <c r="J9" s="1123">
        <v>50348261.670000002</v>
      </c>
      <c r="K9" s="1123">
        <v>24743315.579999998</v>
      </c>
      <c r="L9" s="1123">
        <v>23704673.57</v>
      </c>
      <c r="M9" s="1123">
        <v>39243282.29999999</v>
      </c>
      <c r="N9" s="1123">
        <v>468008665.63999993</v>
      </c>
      <c r="O9" s="318"/>
      <c r="P9" s="455"/>
      <c r="Q9" s="378"/>
    </row>
    <row r="10" spans="1:26" s="225" customFormat="1" ht="15.75" customHeight="1">
      <c r="A10" s="368" t="s">
        <v>505</v>
      </c>
      <c r="B10" s="1124">
        <v>4347169.5600000005</v>
      </c>
      <c r="C10" s="1124">
        <v>33568629.200000003</v>
      </c>
      <c r="D10" s="1124">
        <v>33529282.09</v>
      </c>
      <c r="E10" s="1124">
        <v>26082156.059999999</v>
      </c>
      <c r="F10" s="1124">
        <v>5852765.79</v>
      </c>
      <c r="G10" s="1124">
        <v>33374135.420000002</v>
      </c>
      <c r="H10" s="1124">
        <v>21688404.510000002</v>
      </c>
      <c r="I10" s="1124">
        <v>25983864.780000001</v>
      </c>
      <c r="J10" s="1124">
        <v>29107736.560000002</v>
      </c>
      <c r="K10" s="1124">
        <v>6619360.1999999993</v>
      </c>
      <c r="L10" s="1124">
        <v>3038687.7300000004</v>
      </c>
      <c r="M10" s="1124">
        <v>20055593.68</v>
      </c>
      <c r="N10" s="1124">
        <v>243247785.57999998</v>
      </c>
      <c r="O10" s="318"/>
      <c r="P10" s="318"/>
      <c r="Q10" s="178"/>
      <c r="R10" s="318"/>
      <c r="S10" s="318"/>
      <c r="T10" s="318"/>
      <c r="U10" s="318"/>
      <c r="V10" s="318"/>
      <c r="W10" s="318"/>
      <c r="X10" s="318"/>
      <c r="Y10" s="318"/>
      <c r="Z10" s="318"/>
    </row>
    <row r="11" spans="1:26" s="225" customFormat="1" ht="15.75" customHeight="1">
      <c r="A11" s="368" t="s">
        <v>506</v>
      </c>
      <c r="B11" s="1124">
        <v>14248454.68</v>
      </c>
      <c r="C11" s="1124">
        <v>9021001.6999999993</v>
      </c>
      <c r="D11" s="1124">
        <v>9828836.1099999994</v>
      </c>
      <c r="E11" s="1124">
        <v>11910199.390000001</v>
      </c>
      <c r="F11" s="1124">
        <v>14410117.210000001</v>
      </c>
      <c r="G11" s="1124">
        <v>13850436.33</v>
      </c>
      <c r="H11" s="1124">
        <v>12858291.760000002</v>
      </c>
      <c r="I11" s="1124">
        <v>11799989.27</v>
      </c>
      <c r="J11" s="1124">
        <v>13831632.210000001</v>
      </c>
      <c r="K11" s="1124">
        <v>12970307.119999999</v>
      </c>
      <c r="L11" s="1124">
        <v>14072968.199999999</v>
      </c>
      <c r="M11" s="1124">
        <v>13486186.48</v>
      </c>
      <c r="N11" s="1124">
        <v>152288420.45999998</v>
      </c>
      <c r="O11" s="318"/>
      <c r="P11" s="318"/>
      <c r="Q11" s="178"/>
      <c r="R11" s="318"/>
      <c r="S11" s="318"/>
      <c r="T11" s="318"/>
      <c r="U11" s="318"/>
      <c r="V11" s="318"/>
      <c r="W11" s="318"/>
      <c r="X11" s="318"/>
      <c r="Y11" s="318"/>
      <c r="Z11" s="318"/>
    </row>
    <row r="12" spans="1:26" s="225" customFormat="1" ht="15.75" customHeight="1">
      <c r="A12" s="368" t="s">
        <v>507</v>
      </c>
      <c r="B12" s="1124">
        <v>4509459.62</v>
      </c>
      <c r="C12" s="1124">
        <v>3242607.62</v>
      </c>
      <c r="D12" s="1124">
        <v>3097480.59</v>
      </c>
      <c r="E12" s="1124">
        <v>4895457.0999999996</v>
      </c>
      <c r="F12" s="1124">
        <v>3940978.65</v>
      </c>
      <c r="G12" s="1124">
        <v>3975576.8200000003</v>
      </c>
      <c r="H12" s="1124">
        <v>3891903.87</v>
      </c>
      <c r="I12" s="1124">
        <v>5309076.9399999995</v>
      </c>
      <c r="J12" s="1124">
        <v>5461803.2000000002</v>
      </c>
      <c r="K12" s="1124">
        <v>3187993.55</v>
      </c>
      <c r="L12" s="1124">
        <v>4255850.96</v>
      </c>
      <c r="M12" s="1124">
        <v>3811262.25</v>
      </c>
      <c r="N12" s="1124">
        <v>49579451.170000002</v>
      </c>
      <c r="O12" s="318"/>
      <c r="P12" s="455"/>
      <c r="Q12" s="378"/>
    </row>
    <row r="13" spans="1:26" s="225" customFormat="1" ht="15.75" customHeight="1">
      <c r="A13" s="368" t="s">
        <v>508</v>
      </c>
      <c r="B13" s="1124">
        <v>165.14</v>
      </c>
      <c r="C13" s="1124">
        <v>301412</v>
      </c>
      <c r="D13" s="1124">
        <v>0</v>
      </c>
      <c r="E13" s="1124">
        <v>0</v>
      </c>
      <c r="F13" s="1124">
        <v>0</v>
      </c>
      <c r="G13" s="1124">
        <v>0</v>
      </c>
      <c r="H13" s="1124">
        <v>0</v>
      </c>
      <c r="I13" s="1124">
        <v>0</v>
      </c>
      <c r="J13" s="1124">
        <v>316.26</v>
      </c>
      <c r="K13" s="1124">
        <v>23.49</v>
      </c>
      <c r="L13" s="1124">
        <v>0</v>
      </c>
      <c r="M13" s="1124">
        <v>0</v>
      </c>
      <c r="N13" s="1124">
        <v>301916.89</v>
      </c>
      <c r="O13" s="318"/>
      <c r="P13" s="455"/>
      <c r="Q13" s="378"/>
    </row>
    <row r="14" spans="1:26" s="225" customFormat="1" ht="15.75" customHeight="1">
      <c r="A14" s="368" t="s">
        <v>509</v>
      </c>
      <c r="B14" s="1124">
        <v>713204.78</v>
      </c>
      <c r="C14" s="1124">
        <v>530417.13</v>
      </c>
      <c r="D14" s="1124">
        <v>511215.16</v>
      </c>
      <c r="E14" s="1124">
        <v>435157.95</v>
      </c>
      <c r="F14" s="1124">
        <v>456402.04</v>
      </c>
      <c r="G14" s="1124">
        <v>438324.41000000003</v>
      </c>
      <c r="H14" s="1124">
        <v>492646.92000000004</v>
      </c>
      <c r="I14" s="1124">
        <v>657309.79</v>
      </c>
      <c r="J14" s="1124">
        <v>492791.48</v>
      </c>
      <c r="K14" s="1124">
        <v>557426.86</v>
      </c>
      <c r="L14" s="1124">
        <v>521155.96</v>
      </c>
      <c r="M14" s="1124">
        <v>534099.97</v>
      </c>
      <c r="N14" s="1124">
        <v>6340152.4500000002</v>
      </c>
      <c r="O14" s="318"/>
      <c r="P14" s="455"/>
      <c r="Q14" s="378"/>
    </row>
    <row r="15" spans="1:26" s="225" customFormat="1" ht="15.75" customHeight="1">
      <c r="A15" s="368" t="s">
        <v>510</v>
      </c>
      <c r="B15" s="1124">
        <v>119356.41</v>
      </c>
      <c r="C15" s="1124">
        <v>49761.39</v>
      </c>
      <c r="D15" s="1124">
        <v>50842.939999999995</v>
      </c>
      <c r="E15" s="1124">
        <v>50256.95</v>
      </c>
      <c r="F15" s="1124">
        <v>158677.13</v>
      </c>
      <c r="G15" s="1124">
        <v>45630.39</v>
      </c>
      <c r="H15" s="1124">
        <v>54098.539999999994</v>
      </c>
      <c r="I15" s="1124">
        <v>90369.64</v>
      </c>
      <c r="J15" s="1124">
        <v>41420.990000000005</v>
      </c>
      <c r="K15" s="1124">
        <v>56704.05</v>
      </c>
      <c r="L15" s="1124">
        <v>82298.990000000005</v>
      </c>
      <c r="M15" s="1124">
        <v>117452.73</v>
      </c>
      <c r="N15" s="1124">
        <v>916870.15</v>
      </c>
      <c r="O15" s="318"/>
      <c r="P15" s="455"/>
      <c r="Q15" s="378"/>
    </row>
    <row r="16" spans="1:26" s="225" customFormat="1" ht="15.75" customHeight="1">
      <c r="A16" s="368" t="s">
        <v>511</v>
      </c>
      <c r="B16" s="1124">
        <v>1690062.73</v>
      </c>
      <c r="C16" s="1124">
        <v>1140595.8899999999</v>
      </c>
      <c r="D16" s="1124">
        <v>1103843.98</v>
      </c>
      <c r="E16" s="1124">
        <v>1032395.61</v>
      </c>
      <c r="F16" s="1124">
        <v>1062568.1000000001</v>
      </c>
      <c r="G16" s="1124">
        <v>1077143.27</v>
      </c>
      <c r="H16" s="1124">
        <v>1258329.77</v>
      </c>
      <c r="I16" s="1124">
        <v>1232669.3900000001</v>
      </c>
      <c r="J16" s="1124">
        <v>1412560.97</v>
      </c>
      <c r="K16" s="1124">
        <v>1351500.31</v>
      </c>
      <c r="L16" s="1124">
        <v>1733711.73</v>
      </c>
      <c r="M16" s="1124">
        <v>1238687.19</v>
      </c>
      <c r="N16" s="1124">
        <v>15334068.940000001</v>
      </c>
      <c r="O16" s="318"/>
      <c r="P16" s="455"/>
      <c r="Q16" s="378"/>
    </row>
    <row r="17" spans="1:26" s="225" customFormat="1" ht="15.75" customHeight="1">
      <c r="A17" s="367" t="s">
        <v>288</v>
      </c>
      <c r="B17" s="1123">
        <v>38145726.059999987</v>
      </c>
      <c r="C17" s="1123">
        <v>29552654.780000001</v>
      </c>
      <c r="D17" s="1123">
        <v>36178762.129999995</v>
      </c>
      <c r="E17" s="1123">
        <v>152131122.51000002</v>
      </c>
      <c r="F17" s="1123">
        <v>39927007.940000005</v>
      </c>
      <c r="G17" s="1123">
        <v>39793540.089999996</v>
      </c>
      <c r="H17" s="1123">
        <v>49642974.899999999</v>
      </c>
      <c r="I17" s="1123">
        <v>44529685.629999995</v>
      </c>
      <c r="J17" s="1123">
        <v>45996388.999999993</v>
      </c>
      <c r="K17" s="1123">
        <v>43881125.109999999</v>
      </c>
      <c r="L17" s="1123">
        <v>34594119.960000001</v>
      </c>
      <c r="M17" s="1123">
        <v>43649541.039999992</v>
      </c>
      <c r="N17" s="1123">
        <v>598022649.1500001</v>
      </c>
      <c r="O17" s="318"/>
      <c r="P17" s="392"/>
      <c r="Q17" s="378"/>
    </row>
    <row r="18" spans="1:26" s="225" customFormat="1" ht="15.75" customHeight="1">
      <c r="A18" s="368" t="s">
        <v>512</v>
      </c>
      <c r="B18" s="1124">
        <v>37703061.349999994</v>
      </c>
      <c r="C18" s="1124">
        <v>29327740.93</v>
      </c>
      <c r="D18" s="1124">
        <v>35444873.719999999</v>
      </c>
      <c r="E18" s="1124">
        <v>151733094.36000001</v>
      </c>
      <c r="F18" s="1124">
        <v>39153014.240000002</v>
      </c>
      <c r="G18" s="1124">
        <v>39441980.709999993</v>
      </c>
      <c r="H18" s="1124">
        <v>48928354.620000005</v>
      </c>
      <c r="I18" s="1124">
        <v>44077399.129999995</v>
      </c>
      <c r="J18" s="1124">
        <v>45406545.039999999</v>
      </c>
      <c r="K18" s="1124">
        <v>43497962.789999999</v>
      </c>
      <c r="L18" s="1124">
        <v>33978181.280000001</v>
      </c>
      <c r="M18" s="1124">
        <v>42581837.879999995</v>
      </c>
      <c r="N18" s="1124">
        <v>591274046.05000007</v>
      </c>
      <c r="O18" s="318"/>
      <c r="P18" s="318"/>
      <c r="Q18" s="178"/>
      <c r="R18" s="318"/>
      <c r="S18" s="318"/>
      <c r="T18" s="318"/>
      <c r="U18" s="318"/>
      <c r="V18" s="318"/>
      <c r="W18" s="318"/>
      <c r="X18" s="318"/>
      <c r="Y18" s="318"/>
      <c r="Z18" s="318"/>
    </row>
    <row r="19" spans="1:26" s="225" customFormat="1" ht="15.75" customHeight="1">
      <c r="A19" s="368" t="s">
        <v>513</v>
      </c>
      <c r="B19" s="1124">
        <v>0</v>
      </c>
      <c r="C19" s="1124">
        <v>0</v>
      </c>
      <c r="D19" s="1124">
        <v>0</v>
      </c>
      <c r="E19" s="1124">
        <v>0</v>
      </c>
      <c r="F19" s="1124">
        <v>0</v>
      </c>
      <c r="G19" s="1124">
        <v>0</v>
      </c>
      <c r="H19" s="1124">
        <v>0</v>
      </c>
      <c r="I19" s="1124">
        <v>0</v>
      </c>
      <c r="J19" s="1124">
        <v>0</v>
      </c>
      <c r="K19" s="1124">
        <v>0</v>
      </c>
      <c r="L19" s="1124">
        <v>0</v>
      </c>
      <c r="M19" s="1124">
        <v>0</v>
      </c>
      <c r="N19" s="1124">
        <v>0</v>
      </c>
      <c r="O19" s="318"/>
      <c r="P19" s="455"/>
      <c r="Q19" s="378"/>
    </row>
    <row r="20" spans="1:26" s="225" customFormat="1" ht="15.75" customHeight="1">
      <c r="A20" s="368" t="s">
        <v>514</v>
      </c>
      <c r="B20" s="1124">
        <v>0</v>
      </c>
      <c r="C20" s="1124">
        <v>0</v>
      </c>
      <c r="D20" s="1124">
        <v>0</v>
      </c>
      <c r="E20" s="1124">
        <v>0</v>
      </c>
      <c r="F20" s="1124">
        <v>0</v>
      </c>
      <c r="G20" s="1124">
        <v>0</v>
      </c>
      <c r="H20" s="1124">
        <v>0</v>
      </c>
      <c r="I20" s="1124">
        <v>0</v>
      </c>
      <c r="J20" s="1124">
        <v>0</v>
      </c>
      <c r="K20" s="1124">
        <v>0</v>
      </c>
      <c r="L20" s="1124">
        <v>0</v>
      </c>
      <c r="M20" s="1124">
        <v>0</v>
      </c>
      <c r="N20" s="1124">
        <v>0</v>
      </c>
      <c r="O20" s="318"/>
      <c r="P20" s="455"/>
      <c r="Q20" s="378"/>
    </row>
    <row r="21" spans="1:26" s="225" customFormat="1" ht="15.75" customHeight="1">
      <c r="A21" s="368" t="s">
        <v>515</v>
      </c>
      <c r="B21" s="1124">
        <v>415224.19</v>
      </c>
      <c r="C21" s="1124">
        <v>206438.69</v>
      </c>
      <c r="D21" s="1124">
        <v>661387.01</v>
      </c>
      <c r="E21" s="1124">
        <v>376339.05</v>
      </c>
      <c r="F21" s="1124">
        <v>752127.38</v>
      </c>
      <c r="G21" s="1124">
        <v>333064.45</v>
      </c>
      <c r="H21" s="1124">
        <v>685850.26</v>
      </c>
      <c r="I21" s="1124">
        <v>421668.41</v>
      </c>
      <c r="J21" s="1124">
        <v>543913.69000000006</v>
      </c>
      <c r="K21" s="1124">
        <v>305652.43</v>
      </c>
      <c r="L21" s="1124">
        <v>588488.51</v>
      </c>
      <c r="M21" s="1124">
        <v>981857.06</v>
      </c>
      <c r="N21" s="1124">
        <v>6272011.1300000008</v>
      </c>
      <c r="O21" s="318"/>
      <c r="P21" s="455"/>
      <c r="Q21" s="378"/>
    </row>
    <row r="22" spans="1:26" s="225" customFormat="1" ht="15.75" customHeight="1">
      <c r="A22" s="368" t="s">
        <v>516</v>
      </c>
      <c r="B22" s="1124">
        <v>719.8</v>
      </c>
      <c r="C22" s="1124">
        <v>2618.27</v>
      </c>
      <c r="D22" s="1124">
        <v>450</v>
      </c>
      <c r="E22" s="1124">
        <v>1910.14</v>
      </c>
      <c r="F22" s="1124">
        <v>2949.77</v>
      </c>
      <c r="G22" s="1124">
        <v>2580.29</v>
      </c>
      <c r="H22" s="1124">
        <v>5498.33</v>
      </c>
      <c r="I22" s="1124">
        <v>5291.27</v>
      </c>
      <c r="J22" s="1124">
        <v>3210.45</v>
      </c>
      <c r="K22" s="1124">
        <v>3241.18</v>
      </c>
      <c r="L22" s="1124">
        <v>3097.75</v>
      </c>
      <c r="M22" s="1124">
        <v>1800.32</v>
      </c>
      <c r="N22" s="1124">
        <v>33367.57</v>
      </c>
      <c r="O22" s="318"/>
      <c r="P22" s="455"/>
      <c r="Q22" s="378"/>
    </row>
    <row r="23" spans="1:26" s="225" customFormat="1" ht="15.75" customHeight="1">
      <c r="A23" s="368" t="s">
        <v>517</v>
      </c>
      <c r="B23" s="1124">
        <v>0</v>
      </c>
      <c r="C23" s="1124">
        <v>0</v>
      </c>
      <c r="D23" s="1124">
        <v>0</v>
      </c>
      <c r="E23" s="1124">
        <v>0</v>
      </c>
      <c r="F23" s="1124">
        <v>0</v>
      </c>
      <c r="G23" s="1124">
        <v>0</v>
      </c>
      <c r="H23" s="1124">
        <v>0</v>
      </c>
      <c r="I23" s="1124">
        <v>0</v>
      </c>
      <c r="J23" s="1124">
        <v>0</v>
      </c>
      <c r="K23" s="1124">
        <v>0</v>
      </c>
      <c r="L23" s="1124">
        <v>0</v>
      </c>
      <c r="M23" s="1124">
        <v>0</v>
      </c>
      <c r="N23" s="1124">
        <v>0</v>
      </c>
      <c r="O23" s="318"/>
      <c r="P23" s="455"/>
      <c r="Q23" s="378"/>
    </row>
    <row r="24" spans="1:26" s="225" customFormat="1" ht="15.75" customHeight="1">
      <c r="A24" s="368" t="s">
        <v>518</v>
      </c>
      <c r="B24" s="1124">
        <v>937.4</v>
      </c>
      <c r="C24" s="1124">
        <v>0</v>
      </c>
      <c r="D24" s="1124">
        <v>52044.37</v>
      </c>
      <c r="E24" s="1124">
        <v>0</v>
      </c>
      <c r="F24" s="1124">
        <v>0</v>
      </c>
      <c r="G24" s="1124">
        <v>0</v>
      </c>
      <c r="H24" s="1124">
        <v>0</v>
      </c>
      <c r="I24" s="1124">
        <v>0</v>
      </c>
      <c r="J24" s="1124">
        <v>5265.1200000000008</v>
      </c>
      <c r="K24" s="1124">
        <v>3102.58</v>
      </c>
      <c r="L24" s="1124">
        <v>0</v>
      </c>
      <c r="M24" s="1124">
        <v>57632.66</v>
      </c>
      <c r="N24" s="1124">
        <v>118982.13</v>
      </c>
      <c r="O24" s="318"/>
      <c r="P24" s="455"/>
      <c r="Q24" s="378"/>
    </row>
    <row r="25" spans="1:26" s="225" customFormat="1" ht="15.75" customHeight="1">
      <c r="A25" s="368" t="s">
        <v>519</v>
      </c>
      <c r="B25" s="1124">
        <v>16665.14</v>
      </c>
      <c r="C25" s="1124">
        <v>0</v>
      </c>
      <c r="D25" s="1124">
        <v>0</v>
      </c>
      <c r="E25" s="1124">
        <v>3000</v>
      </c>
      <c r="F25" s="1124">
        <v>0</v>
      </c>
      <c r="G25" s="1124">
        <v>0</v>
      </c>
      <c r="H25" s="1124">
        <v>0</v>
      </c>
      <c r="I25" s="1124">
        <v>0</v>
      </c>
      <c r="J25" s="1124">
        <v>7888.26</v>
      </c>
      <c r="K25" s="1124">
        <v>40023.49</v>
      </c>
      <c r="L25" s="1124">
        <v>0</v>
      </c>
      <c r="M25" s="1124">
        <v>0</v>
      </c>
      <c r="N25" s="1124">
        <v>67576.89</v>
      </c>
      <c r="O25" s="318"/>
      <c r="P25" s="455"/>
      <c r="Q25" s="378"/>
    </row>
    <row r="26" spans="1:26" s="225" customFormat="1" ht="15.75" customHeight="1">
      <c r="A26" s="368" t="s">
        <v>520</v>
      </c>
      <c r="B26" s="1124">
        <v>9118.18</v>
      </c>
      <c r="C26" s="1124">
        <v>15856.890000000001</v>
      </c>
      <c r="D26" s="1124">
        <v>20007.030000000002</v>
      </c>
      <c r="E26" s="1124">
        <v>16778.96</v>
      </c>
      <c r="F26" s="1124">
        <v>18916.550000000003</v>
      </c>
      <c r="G26" s="1124">
        <v>15914.64</v>
      </c>
      <c r="H26" s="1124">
        <v>23271.69</v>
      </c>
      <c r="I26" s="1124">
        <v>25326.82</v>
      </c>
      <c r="J26" s="1124">
        <v>29566.440000000002</v>
      </c>
      <c r="K26" s="1124">
        <v>31142.639999999999</v>
      </c>
      <c r="L26" s="1124">
        <v>24352.420000000002</v>
      </c>
      <c r="M26" s="1124">
        <v>26413.119999999999</v>
      </c>
      <c r="N26" s="1124">
        <v>256665.38000000003</v>
      </c>
      <c r="O26" s="318"/>
      <c r="P26" s="455"/>
      <c r="Q26" s="378"/>
    </row>
    <row r="27" spans="1:26" s="225" customFormat="1" ht="15.75" customHeight="1">
      <c r="A27" s="367" t="s">
        <v>287</v>
      </c>
      <c r="B27" s="1123">
        <v>6937214.1400000006</v>
      </c>
      <c r="C27" s="1123">
        <v>4336711.1100000003</v>
      </c>
      <c r="D27" s="1123">
        <v>7292020.0600000005</v>
      </c>
      <c r="E27" s="1123">
        <v>6951208.6200000001</v>
      </c>
      <c r="F27" s="1123">
        <v>7333783.8700000001</v>
      </c>
      <c r="G27" s="1123">
        <v>5643908</v>
      </c>
      <c r="H27" s="1123">
        <v>5880993.1200000001</v>
      </c>
      <c r="I27" s="1123">
        <v>6111158.1899999995</v>
      </c>
      <c r="J27" s="1123">
        <v>7812065.6500000004</v>
      </c>
      <c r="K27" s="1123">
        <v>7459187.4100000001</v>
      </c>
      <c r="L27" s="1123">
        <v>5183247.8600000003</v>
      </c>
      <c r="M27" s="1123">
        <v>5419541.5300000003</v>
      </c>
      <c r="N27" s="1123">
        <v>76361039.560000002</v>
      </c>
      <c r="O27" s="318"/>
      <c r="P27" s="455"/>
      <c r="Q27" s="378"/>
    </row>
    <row r="28" spans="1:26" s="225" customFormat="1" ht="15.75" customHeight="1">
      <c r="A28" s="368" t="s">
        <v>521</v>
      </c>
      <c r="B28" s="1124">
        <v>1011435.0800000001</v>
      </c>
      <c r="C28" s="1124">
        <v>0</v>
      </c>
      <c r="D28" s="1124">
        <v>1887291.38</v>
      </c>
      <c r="E28" s="1124">
        <v>356987.91</v>
      </c>
      <c r="F28" s="1124">
        <v>657893</v>
      </c>
      <c r="G28" s="1124">
        <v>1429440.53</v>
      </c>
      <c r="H28" s="1124">
        <v>1070588.48</v>
      </c>
      <c r="I28" s="1124">
        <v>1471392.79</v>
      </c>
      <c r="J28" s="1124">
        <v>1376375.35</v>
      </c>
      <c r="K28" s="1124">
        <v>835235.58000000007</v>
      </c>
      <c r="L28" s="1124">
        <v>131185.89000000001</v>
      </c>
      <c r="M28" s="1124">
        <v>1254681.78</v>
      </c>
      <c r="N28" s="1124">
        <v>11482507.770000001</v>
      </c>
      <c r="O28" s="318"/>
      <c r="P28" s="455"/>
      <c r="Q28" s="378"/>
    </row>
    <row r="29" spans="1:26" s="225" customFormat="1" ht="15.75" customHeight="1">
      <c r="A29" s="368" t="s">
        <v>522</v>
      </c>
      <c r="B29" s="1124">
        <v>330.28</v>
      </c>
      <c r="C29" s="1124">
        <v>148086.97</v>
      </c>
      <c r="D29" s="1124">
        <v>0</v>
      </c>
      <c r="E29" s="1124">
        <v>0</v>
      </c>
      <c r="F29" s="1124">
        <v>143912.62</v>
      </c>
      <c r="G29" s="1124">
        <v>8791.0400000000009</v>
      </c>
      <c r="H29" s="1124">
        <v>0</v>
      </c>
      <c r="I29" s="1124">
        <v>144532.17000000001</v>
      </c>
      <c r="J29" s="1124">
        <v>632.52</v>
      </c>
      <c r="K29" s="1124">
        <v>46.98</v>
      </c>
      <c r="L29" s="1124">
        <v>134559.03</v>
      </c>
      <c r="M29" s="1124">
        <v>0</v>
      </c>
      <c r="N29" s="1124">
        <v>580891.61</v>
      </c>
      <c r="O29" s="318"/>
      <c r="P29" s="455"/>
      <c r="Q29" s="378"/>
    </row>
    <row r="30" spans="1:26" s="225" customFormat="1" ht="15.75" customHeight="1">
      <c r="A30" s="368" t="s">
        <v>523</v>
      </c>
      <c r="B30" s="1124">
        <v>39123.03</v>
      </c>
      <c r="C30" s="1124">
        <v>54208.78</v>
      </c>
      <c r="D30" s="1124">
        <v>42303.94</v>
      </c>
      <c r="E30" s="1124">
        <v>48255.740000000005</v>
      </c>
      <c r="F30" s="1124">
        <v>49137.25</v>
      </c>
      <c r="G30" s="1124">
        <v>153512.51</v>
      </c>
      <c r="H30" s="1124">
        <v>41282.769999999997</v>
      </c>
      <c r="I30" s="1124">
        <v>373558.24</v>
      </c>
      <c r="J30" s="1124">
        <v>346228.21</v>
      </c>
      <c r="K30" s="1124">
        <v>45837.789999999994</v>
      </c>
      <c r="L30" s="1124">
        <v>54643.55</v>
      </c>
      <c r="M30" s="1124">
        <v>96503.61</v>
      </c>
      <c r="N30" s="1124">
        <v>1344595.4200000002</v>
      </c>
      <c r="O30" s="318"/>
      <c r="P30" s="455"/>
      <c r="Q30" s="378"/>
    </row>
    <row r="31" spans="1:26" s="225" customFormat="1" ht="15.75" customHeight="1">
      <c r="A31" s="368" t="s">
        <v>524</v>
      </c>
      <c r="B31" s="1124">
        <v>169439.80000000002</v>
      </c>
      <c r="C31" s="1124">
        <v>167745.97</v>
      </c>
      <c r="D31" s="1124">
        <v>197666.50999999998</v>
      </c>
      <c r="E31" s="1124">
        <v>202468.04</v>
      </c>
      <c r="F31" s="1124">
        <v>205278.08000000002</v>
      </c>
      <c r="G31" s="1124">
        <v>202188.35</v>
      </c>
      <c r="H31" s="1124">
        <v>205523.11</v>
      </c>
      <c r="I31" s="1124">
        <v>222117.15999999997</v>
      </c>
      <c r="J31" s="1124">
        <v>208868.66999999998</v>
      </c>
      <c r="K31" s="1124">
        <v>210066.97</v>
      </c>
      <c r="L31" s="1124">
        <v>208253.46999999997</v>
      </c>
      <c r="M31" s="1124">
        <v>199653.15</v>
      </c>
      <c r="N31" s="1124">
        <v>2399269.2799999998</v>
      </c>
      <c r="O31" s="318"/>
      <c r="P31" s="455"/>
      <c r="Q31" s="378"/>
    </row>
    <row r="32" spans="1:26" s="225" customFormat="1" ht="15.75" customHeight="1">
      <c r="A32" s="368" t="s">
        <v>525</v>
      </c>
      <c r="B32" s="1124">
        <v>120920</v>
      </c>
      <c r="C32" s="1124">
        <v>137764</v>
      </c>
      <c r="D32" s="1124">
        <v>137764</v>
      </c>
      <c r="E32" s="1124">
        <v>137764</v>
      </c>
      <c r="F32" s="1124">
        <v>137764</v>
      </c>
      <c r="G32" s="1124">
        <v>137764</v>
      </c>
      <c r="H32" s="1124">
        <v>137764</v>
      </c>
      <c r="I32" s="1124">
        <v>137764</v>
      </c>
      <c r="J32" s="1124">
        <v>137764</v>
      </c>
      <c r="K32" s="1124">
        <v>137764</v>
      </c>
      <c r="L32" s="1124">
        <v>137764</v>
      </c>
      <c r="M32" s="1124">
        <v>137764</v>
      </c>
      <c r="N32" s="1124">
        <v>1636324</v>
      </c>
      <c r="O32" s="318"/>
      <c r="P32" s="392"/>
      <c r="Q32" s="378"/>
    </row>
    <row r="33" spans="1:26" s="225" customFormat="1" ht="15.75" customHeight="1">
      <c r="A33" s="368" t="s">
        <v>526</v>
      </c>
      <c r="B33" s="1124">
        <v>1484260.67</v>
      </c>
      <c r="C33" s="1124">
        <v>1363584.75</v>
      </c>
      <c r="D33" s="1124">
        <v>1330050.9100000001</v>
      </c>
      <c r="E33" s="1124">
        <v>3025031.06</v>
      </c>
      <c r="F33" s="1124">
        <v>2215009.54</v>
      </c>
      <c r="G33" s="1124">
        <v>1338278.83</v>
      </c>
      <c r="H33" s="1124">
        <v>1941825.81</v>
      </c>
      <c r="I33" s="1124">
        <v>1298670.96</v>
      </c>
      <c r="J33" s="1124">
        <v>3321472.4899999998</v>
      </c>
      <c r="K33" s="1124">
        <v>3540831.77</v>
      </c>
      <c r="L33" s="1124">
        <v>1442191.1</v>
      </c>
      <c r="M33" s="1124">
        <v>1001752.3600000001</v>
      </c>
      <c r="N33" s="1124">
        <v>23302960.25</v>
      </c>
      <c r="O33" s="318"/>
      <c r="P33" s="318"/>
      <c r="Q33" s="178"/>
      <c r="R33" s="318"/>
      <c r="S33" s="318"/>
      <c r="T33" s="318"/>
      <c r="U33" s="318"/>
      <c r="V33" s="318"/>
      <c r="W33" s="318"/>
      <c r="X33" s="318"/>
      <c r="Y33" s="318"/>
      <c r="Z33" s="318"/>
    </row>
    <row r="34" spans="1:26" s="225" customFormat="1" ht="15.75" customHeight="1">
      <c r="A34" s="368" t="s">
        <v>527</v>
      </c>
      <c r="B34" s="1124">
        <v>0</v>
      </c>
      <c r="C34" s="1124">
        <v>0</v>
      </c>
      <c r="D34" s="1124">
        <v>0</v>
      </c>
      <c r="E34" s="1124">
        <v>0</v>
      </c>
      <c r="F34" s="1124">
        <v>0</v>
      </c>
      <c r="G34" s="1124">
        <v>0</v>
      </c>
      <c r="H34" s="1124">
        <v>0</v>
      </c>
      <c r="I34" s="1124">
        <v>0</v>
      </c>
      <c r="J34" s="1124">
        <v>0</v>
      </c>
      <c r="K34" s="1124">
        <v>0</v>
      </c>
      <c r="L34" s="1124">
        <v>0</v>
      </c>
      <c r="M34" s="1124">
        <v>0</v>
      </c>
      <c r="N34" s="1124">
        <v>0</v>
      </c>
      <c r="O34" s="318"/>
      <c r="P34" s="455"/>
      <c r="Q34" s="378"/>
    </row>
    <row r="35" spans="1:26" s="225" customFormat="1" ht="15.75" customHeight="1">
      <c r="A35" s="368" t="s">
        <v>528</v>
      </c>
      <c r="B35" s="1124">
        <v>4111705.2800000003</v>
      </c>
      <c r="C35" s="1124">
        <v>2465320.64</v>
      </c>
      <c r="D35" s="1124">
        <v>3696943.3200000003</v>
      </c>
      <c r="E35" s="1124">
        <v>3180701.87</v>
      </c>
      <c r="F35" s="1124">
        <v>3924789.38</v>
      </c>
      <c r="G35" s="1124">
        <v>2373932.7400000002</v>
      </c>
      <c r="H35" s="1124">
        <v>2484008.9500000002</v>
      </c>
      <c r="I35" s="1124">
        <v>2463122.87</v>
      </c>
      <c r="J35" s="1124">
        <v>2420724.41</v>
      </c>
      <c r="K35" s="1124">
        <v>2689404.3200000003</v>
      </c>
      <c r="L35" s="1124">
        <v>3074650.8200000003</v>
      </c>
      <c r="M35" s="1124">
        <v>2729186.63</v>
      </c>
      <c r="N35" s="1124">
        <v>35614491.229999997</v>
      </c>
      <c r="O35" s="318"/>
      <c r="P35" s="455"/>
      <c r="Q35" s="378"/>
    </row>
    <row r="36" spans="1:26" s="225" customFormat="1" ht="15.75" customHeight="1">
      <c r="A36" s="367" t="s">
        <v>285</v>
      </c>
      <c r="B36" s="1123">
        <v>2739183.29</v>
      </c>
      <c r="C36" s="1123">
        <v>2933565.97</v>
      </c>
      <c r="D36" s="1123">
        <v>4384380.9799999995</v>
      </c>
      <c r="E36" s="1123">
        <v>4932951.92</v>
      </c>
      <c r="F36" s="1123">
        <v>3887931.16</v>
      </c>
      <c r="G36" s="1123">
        <v>3007107.18</v>
      </c>
      <c r="H36" s="1123">
        <v>3828154.42</v>
      </c>
      <c r="I36" s="1123">
        <v>4865039.82</v>
      </c>
      <c r="J36" s="1123">
        <v>6891085.1199999992</v>
      </c>
      <c r="K36" s="1123">
        <v>6515955.4100000001</v>
      </c>
      <c r="L36" s="1123">
        <v>4111319.2700000005</v>
      </c>
      <c r="M36" s="1123">
        <v>8884927.3699999992</v>
      </c>
      <c r="N36" s="1123">
        <v>56981601.909999996</v>
      </c>
      <c r="O36" s="318"/>
      <c r="P36" s="455"/>
      <c r="Q36" s="378"/>
    </row>
    <row r="37" spans="1:26" s="225" customFormat="1" ht="15.75" customHeight="1">
      <c r="A37" s="366" t="s">
        <v>184</v>
      </c>
      <c r="B37" s="1122">
        <v>48944777.5</v>
      </c>
      <c r="C37" s="1122">
        <v>59862181.569999993</v>
      </c>
      <c r="D37" s="1122">
        <v>115039010.28</v>
      </c>
      <c r="E37" s="1122">
        <v>91431439.440000013</v>
      </c>
      <c r="F37" s="1122">
        <v>59838562.68</v>
      </c>
      <c r="G37" s="1122">
        <v>78116001.280000016</v>
      </c>
      <c r="H37" s="1122">
        <v>63115836.649999984</v>
      </c>
      <c r="I37" s="1122">
        <v>59660872.659999996</v>
      </c>
      <c r="J37" s="1122">
        <v>103681976.96000001</v>
      </c>
      <c r="K37" s="1122">
        <v>98715165.859999999</v>
      </c>
      <c r="L37" s="1122">
        <v>43359862.18</v>
      </c>
      <c r="M37" s="1122">
        <v>58128066.639999993</v>
      </c>
      <c r="N37" s="1122">
        <v>879893753.70000005</v>
      </c>
      <c r="O37" s="318"/>
      <c r="P37" s="455"/>
      <c r="Q37" s="378"/>
    </row>
    <row r="38" spans="1:26" s="226" customFormat="1" ht="15.75" customHeight="1">
      <c r="A38" s="368" t="s">
        <v>529</v>
      </c>
      <c r="B38" s="1124">
        <v>29729491.059999999</v>
      </c>
      <c r="C38" s="1124">
        <v>35204033.030000001</v>
      </c>
      <c r="D38" s="1124">
        <v>38795444.509999998</v>
      </c>
      <c r="E38" s="1124">
        <v>32179675.219999999</v>
      </c>
      <c r="F38" s="1124">
        <v>31282654.050000001</v>
      </c>
      <c r="G38" s="1124">
        <v>56202838.609999999</v>
      </c>
      <c r="H38" s="1124">
        <v>40178976.549999997</v>
      </c>
      <c r="I38" s="1124">
        <v>35277776.619999997</v>
      </c>
      <c r="J38" s="1124">
        <v>35476410.5</v>
      </c>
      <c r="K38" s="1124">
        <v>47855456.520000003</v>
      </c>
      <c r="L38" s="1124">
        <v>27825716.59</v>
      </c>
      <c r="M38" s="1124">
        <v>33610563.799999997</v>
      </c>
      <c r="N38" s="1124">
        <v>443619037.06</v>
      </c>
      <c r="O38" s="449"/>
      <c r="P38" s="457"/>
      <c r="Q38" s="379"/>
    </row>
    <row r="39" spans="1:26" s="225" customFormat="1" ht="15.75" customHeight="1">
      <c r="A39" s="368" t="s">
        <v>530</v>
      </c>
      <c r="B39" s="1124">
        <v>5588179.9900000002</v>
      </c>
      <c r="C39" s="1124">
        <v>4062241.4</v>
      </c>
      <c r="D39" s="1124">
        <v>2610862.1300000004</v>
      </c>
      <c r="E39" s="1124">
        <v>39390847.420000002</v>
      </c>
      <c r="F39" s="1124">
        <v>8660581.0500000007</v>
      </c>
      <c r="G39" s="1124">
        <v>7643509.7700000005</v>
      </c>
      <c r="H39" s="1124">
        <v>6773586.5199999996</v>
      </c>
      <c r="I39" s="1124">
        <v>2884015.42</v>
      </c>
      <c r="J39" s="1124">
        <v>6027355.1699999999</v>
      </c>
      <c r="K39" s="1124">
        <v>35133639</v>
      </c>
      <c r="L39" s="1124">
        <v>5159013.3100000005</v>
      </c>
      <c r="M39" s="1124">
        <v>4637332.37</v>
      </c>
      <c r="N39" s="1124">
        <v>128571163.55000001</v>
      </c>
      <c r="O39" s="318"/>
      <c r="P39" s="455"/>
      <c r="Q39" s="378"/>
    </row>
    <row r="40" spans="1:26" s="225" customFormat="1" ht="15.75" customHeight="1">
      <c r="A40" s="368" t="s">
        <v>531</v>
      </c>
      <c r="B40" s="1124">
        <v>4070123.46</v>
      </c>
      <c r="C40" s="1124">
        <v>11853176.65</v>
      </c>
      <c r="D40" s="1124">
        <v>60261802.780000001</v>
      </c>
      <c r="E40" s="1124">
        <v>10851293.840000002</v>
      </c>
      <c r="F40" s="1124">
        <v>7500369.1799999997</v>
      </c>
      <c r="G40" s="1124">
        <v>5300313.8900000006</v>
      </c>
      <c r="H40" s="1124">
        <v>6691269.7699999996</v>
      </c>
      <c r="I40" s="1124">
        <v>8789567.3399999999</v>
      </c>
      <c r="J40" s="1124">
        <v>51144973.909999996</v>
      </c>
      <c r="K40" s="1124">
        <v>4670629.6900000004</v>
      </c>
      <c r="L40" s="1124">
        <v>3910292.17</v>
      </c>
      <c r="M40" s="1124">
        <v>3646666.63</v>
      </c>
      <c r="N40" s="1124">
        <v>178690479.30999997</v>
      </c>
      <c r="O40" s="318"/>
      <c r="P40" s="455"/>
      <c r="Q40" s="378"/>
    </row>
    <row r="41" spans="1:26" s="225" customFormat="1" ht="15.75" customHeight="1">
      <c r="A41" s="368" t="s">
        <v>532</v>
      </c>
      <c r="B41" s="1124">
        <v>3713806.53</v>
      </c>
      <c r="C41" s="1124">
        <v>2353231.15</v>
      </c>
      <c r="D41" s="1124">
        <v>5136584.41</v>
      </c>
      <c r="E41" s="1124">
        <v>3305062.43</v>
      </c>
      <c r="F41" s="1124">
        <v>3967507.98</v>
      </c>
      <c r="G41" s="1124">
        <v>2492455.17</v>
      </c>
      <c r="H41" s="1124">
        <v>1554493.36</v>
      </c>
      <c r="I41" s="1124">
        <v>4657035.4800000004</v>
      </c>
      <c r="J41" s="1124">
        <v>3990458.92</v>
      </c>
      <c r="K41" s="1124">
        <v>3256514.85</v>
      </c>
      <c r="L41" s="1124">
        <v>1219519.5</v>
      </c>
      <c r="M41" s="1124">
        <v>3002712.1599999997</v>
      </c>
      <c r="N41" s="1124">
        <v>38649381.939999998</v>
      </c>
      <c r="O41" s="318"/>
      <c r="P41" s="392"/>
      <c r="Q41" s="378"/>
    </row>
    <row r="42" spans="1:26" s="225" customFormat="1" ht="15.75" customHeight="1">
      <c r="A42" s="368" t="s">
        <v>533</v>
      </c>
      <c r="B42" s="1124">
        <v>0</v>
      </c>
      <c r="C42" s="1124">
        <v>0</v>
      </c>
      <c r="D42" s="1124">
        <v>0</v>
      </c>
      <c r="E42" s="1124">
        <v>0</v>
      </c>
      <c r="F42" s="1124">
        <v>0</v>
      </c>
      <c r="G42" s="1124">
        <v>0</v>
      </c>
      <c r="H42" s="1124">
        <v>0</v>
      </c>
      <c r="I42" s="1124">
        <v>0</v>
      </c>
      <c r="J42" s="1124">
        <v>0</v>
      </c>
      <c r="K42" s="1124">
        <v>0</v>
      </c>
      <c r="L42" s="1124">
        <v>0</v>
      </c>
      <c r="M42" s="1124">
        <v>0</v>
      </c>
      <c r="N42" s="1124">
        <v>0</v>
      </c>
      <c r="O42" s="318"/>
      <c r="P42" s="318"/>
      <c r="Q42" s="178"/>
      <c r="R42" s="318"/>
      <c r="S42" s="318"/>
      <c r="T42" s="318"/>
      <c r="U42" s="318"/>
      <c r="V42" s="318"/>
      <c r="W42" s="318"/>
      <c r="X42" s="318"/>
      <c r="Y42" s="318"/>
      <c r="Z42" s="318"/>
    </row>
    <row r="43" spans="1:26" s="225" customFormat="1" ht="15.75" customHeight="1">
      <c r="A43" s="368" t="s">
        <v>730</v>
      </c>
      <c r="B43" s="1124">
        <v>8365.14</v>
      </c>
      <c r="C43" s="1124">
        <v>900</v>
      </c>
      <c r="D43" s="1124">
        <v>1400</v>
      </c>
      <c r="E43" s="1124">
        <v>700</v>
      </c>
      <c r="F43" s="1124">
        <v>8400</v>
      </c>
      <c r="G43" s="1124">
        <v>800</v>
      </c>
      <c r="H43" s="1124">
        <v>1600</v>
      </c>
      <c r="I43" s="1124">
        <v>400</v>
      </c>
      <c r="J43" s="1124">
        <v>716.26</v>
      </c>
      <c r="K43" s="1124">
        <v>1123.49</v>
      </c>
      <c r="L43" s="1124">
        <v>1300</v>
      </c>
      <c r="M43" s="1124">
        <v>2800</v>
      </c>
      <c r="N43" s="1124">
        <v>28504.89</v>
      </c>
      <c r="O43" s="318"/>
      <c r="P43" s="455"/>
      <c r="Q43" s="378"/>
    </row>
    <row r="44" spans="1:26" s="225" customFormat="1" ht="15.75" customHeight="1">
      <c r="A44" s="368" t="s">
        <v>535</v>
      </c>
      <c r="B44" s="1124">
        <v>514192</v>
      </c>
      <c r="C44" s="1124">
        <v>325000</v>
      </c>
      <c r="D44" s="1124">
        <v>946797</v>
      </c>
      <c r="E44" s="1124">
        <v>227000</v>
      </c>
      <c r="F44" s="1124">
        <v>358800</v>
      </c>
      <c r="G44" s="1124">
        <v>730760</v>
      </c>
      <c r="H44" s="1124">
        <v>1023663.91</v>
      </c>
      <c r="I44" s="1124">
        <v>695632</v>
      </c>
      <c r="J44" s="1124">
        <v>296800</v>
      </c>
      <c r="K44" s="1124">
        <v>553430</v>
      </c>
      <c r="L44" s="1124">
        <v>161790</v>
      </c>
      <c r="M44" s="1124">
        <v>186050</v>
      </c>
      <c r="N44" s="1124">
        <v>6019914.9100000001</v>
      </c>
      <c r="O44" s="318"/>
      <c r="P44" s="455"/>
      <c r="Q44" s="378"/>
    </row>
    <row r="45" spans="1:26" s="225" customFormat="1" ht="15.75" customHeight="1">
      <c r="A45" s="368" t="s">
        <v>536</v>
      </c>
      <c r="B45" s="1124">
        <v>0</v>
      </c>
      <c r="C45" s="1124">
        <v>0</v>
      </c>
      <c r="D45" s="1124">
        <v>0</v>
      </c>
      <c r="E45" s="1124">
        <v>0</v>
      </c>
      <c r="F45" s="1124">
        <v>0</v>
      </c>
      <c r="G45" s="1124">
        <v>0</v>
      </c>
      <c r="H45" s="1124">
        <v>0</v>
      </c>
      <c r="I45" s="1124">
        <v>0</v>
      </c>
      <c r="J45" s="1124">
        <v>0</v>
      </c>
      <c r="K45" s="1124">
        <v>0</v>
      </c>
      <c r="L45" s="1124">
        <v>0</v>
      </c>
      <c r="M45" s="1124">
        <v>0</v>
      </c>
      <c r="N45" s="1124">
        <v>0</v>
      </c>
      <c r="O45" s="318"/>
      <c r="P45" s="455"/>
      <c r="Q45" s="378"/>
    </row>
    <row r="46" spans="1:26" s="225" customFormat="1" ht="15.75" customHeight="1">
      <c r="A46" s="368" t="s">
        <v>537</v>
      </c>
      <c r="B46" s="1124">
        <v>5320619.32</v>
      </c>
      <c r="C46" s="1124">
        <v>6063599.3399999999</v>
      </c>
      <c r="D46" s="1124">
        <v>7286119.4500000002</v>
      </c>
      <c r="E46" s="1124">
        <v>5476860.5300000003</v>
      </c>
      <c r="F46" s="1124">
        <v>8060250.4200000009</v>
      </c>
      <c r="G46" s="1124">
        <v>5745323.8399999999</v>
      </c>
      <c r="H46" s="1124">
        <v>6892246.5399999991</v>
      </c>
      <c r="I46" s="1124">
        <v>7356445.8000000007</v>
      </c>
      <c r="J46" s="1124">
        <v>6745262.2000000002</v>
      </c>
      <c r="K46" s="1124">
        <v>7244372.3099999996</v>
      </c>
      <c r="L46" s="1124">
        <v>5082230.6099999994</v>
      </c>
      <c r="M46" s="1124">
        <v>13041941.679999998</v>
      </c>
      <c r="N46" s="1124">
        <v>84315272.040000007</v>
      </c>
      <c r="O46" s="318"/>
      <c r="P46" s="392"/>
      <c r="Q46" s="378"/>
      <c r="R46" s="258"/>
    </row>
    <row r="47" spans="1:26" s="225" customFormat="1" ht="15.75" customHeight="1">
      <c r="A47" s="366" t="s">
        <v>299</v>
      </c>
      <c r="B47" s="1122">
        <v>67292355</v>
      </c>
      <c r="C47" s="1122">
        <v>61373781.160000004</v>
      </c>
      <c r="D47" s="1122">
        <v>60153154.729999997</v>
      </c>
      <c r="E47" s="1122">
        <v>65098600.959999993</v>
      </c>
      <c r="F47" s="1122">
        <v>53146933.420000002</v>
      </c>
      <c r="G47" s="1122">
        <v>64501195.420000009</v>
      </c>
      <c r="H47" s="1122">
        <v>64548248.340000011</v>
      </c>
      <c r="I47" s="1122">
        <v>66326977.719999999</v>
      </c>
      <c r="J47" s="1122">
        <v>58482098.979999997</v>
      </c>
      <c r="K47" s="1122">
        <v>69945978.849999994</v>
      </c>
      <c r="L47" s="1122">
        <v>70551991.989999995</v>
      </c>
      <c r="M47" s="1122">
        <v>68836710.899999991</v>
      </c>
      <c r="N47" s="1122">
        <v>770258027.47000003</v>
      </c>
      <c r="O47" s="318"/>
      <c r="P47" s="318"/>
      <c r="Q47" s="178"/>
      <c r="R47" s="318"/>
      <c r="S47" s="318"/>
      <c r="T47" s="318"/>
      <c r="U47" s="318"/>
      <c r="V47" s="318"/>
      <c r="W47" s="318"/>
      <c r="X47" s="318"/>
      <c r="Y47" s="318"/>
      <c r="Z47" s="318"/>
    </row>
    <row r="48" spans="1:26" s="225" customFormat="1" ht="15.75" customHeight="1">
      <c r="A48" s="367" t="s">
        <v>300</v>
      </c>
      <c r="B48" s="1123">
        <v>58211454.579999998</v>
      </c>
      <c r="C48" s="1123">
        <v>52582790.810000002</v>
      </c>
      <c r="D48" s="1123">
        <v>50303115.670000002</v>
      </c>
      <c r="E48" s="1123">
        <v>54935196.079999998</v>
      </c>
      <c r="F48" s="1123">
        <v>44511416.359999999</v>
      </c>
      <c r="G48" s="1123">
        <v>52135574.810000002</v>
      </c>
      <c r="H48" s="1123">
        <v>52353431.400000006</v>
      </c>
      <c r="I48" s="1123">
        <v>55282535.509999998</v>
      </c>
      <c r="J48" s="1123">
        <v>47190718.079999998</v>
      </c>
      <c r="K48" s="1123">
        <v>56245520.679999992</v>
      </c>
      <c r="L48" s="1123">
        <v>54586614.25</v>
      </c>
      <c r="M48" s="1123">
        <v>54035671.519999996</v>
      </c>
      <c r="N48" s="1123">
        <v>632374039.75</v>
      </c>
      <c r="O48" s="318"/>
      <c r="P48" s="455"/>
      <c r="Q48" s="378"/>
    </row>
    <row r="49" spans="1:17" s="225" customFormat="1" ht="15.75" customHeight="1">
      <c r="A49" s="368" t="s">
        <v>538</v>
      </c>
      <c r="B49" s="1124">
        <v>58211454.579999998</v>
      </c>
      <c r="C49" s="1124">
        <v>52582790.810000002</v>
      </c>
      <c r="D49" s="1124">
        <v>50303115.670000002</v>
      </c>
      <c r="E49" s="1124">
        <v>54935196.079999998</v>
      </c>
      <c r="F49" s="1124">
        <v>44511416.359999999</v>
      </c>
      <c r="G49" s="1124">
        <v>52135574.810000002</v>
      </c>
      <c r="H49" s="1124">
        <v>52353431.400000006</v>
      </c>
      <c r="I49" s="1124">
        <v>55282535.509999998</v>
      </c>
      <c r="J49" s="1124">
        <v>47190718.079999998</v>
      </c>
      <c r="K49" s="1124">
        <v>56245520.679999992</v>
      </c>
      <c r="L49" s="1124">
        <v>54586614.25</v>
      </c>
      <c r="M49" s="1124">
        <v>54035671.519999996</v>
      </c>
      <c r="N49" s="1124">
        <v>632374039.75</v>
      </c>
      <c r="O49" s="318"/>
      <c r="P49" s="392"/>
      <c r="Q49" s="378"/>
    </row>
    <row r="50" spans="1:17" s="226" customFormat="1" ht="15.75" customHeight="1">
      <c r="A50" s="367" t="s">
        <v>290</v>
      </c>
      <c r="B50" s="1123">
        <v>348541.03</v>
      </c>
      <c r="C50" s="1123">
        <v>265090.81</v>
      </c>
      <c r="D50" s="1123">
        <v>200713.37</v>
      </c>
      <c r="E50" s="1123">
        <v>343149.8</v>
      </c>
      <c r="F50" s="1123">
        <v>330768.86</v>
      </c>
      <c r="G50" s="1123">
        <v>255120.52000000002</v>
      </c>
      <c r="H50" s="1123">
        <v>379168.77</v>
      </c>
      <c r="I50" s="1123">
        <v>230418.89</v>
      </c>
      <c r="J50" s="1123">
        <v>400181.57999999996</v>
      </c>
      <c r="K50" s="1123">
        <v>321830.48</v>
      </c>
      <c r="L50" s="1123">
        <v>347678.68</v>
      </c>
      <c r="M50" s="1123">
        <v>336420.73</v>
      </c>
      <c r="N50" s="1123">
        <v>3759083.5200000005</v>
      </c>
      <c r="O50" s="449"/>
      <c r="P50" s="457"/>
      <c r="Q50" s="379"/>
    </row>
    <row r="51" spans="1:17" s="225" customFormat="1" ht="15.75" customHeight="1">
      <c r="A51" s="368" t="s">
        <v>539</v>
      </c>
      <c r="B51" s="1124">
        <v>0</v>
      </c>
      <c r="C51" s="1124">
        <v>0</v>
      </c>
      <c r="D51" s="1124">
        <v>0</v>
      </c>
      <c r="E51" s="1124">
        <v>0</v>
      </c>
      <c r="F51" s="1124">
        <v>0</v>
      </c>
      <c r="G51" s="1124">
        <v>0</v>
      </c>
      <c r="H51" s="1124">
        <v>0</v>
      </c>
      <c r="I51" s="1124">
        <v>0</v>
      </c>
      <c r="J51" s="1124">
        <v>0</v>
      </c>
      <c r="K51" s="1124">
        <v>0</v>
      </c>
      <c r="L51" s="1124">
        <v>0</v>
      </c>
      <c r="M51" s="1124">
        <v>0</v>
      </c>
      <c r="N51" s="1124">
        <v>0</v>
      </c>
      <c r="O51" s="318"/>
      <c r="P51" s="455"/>
      <c r="Q51" s="378"/>
    </row>
    <row r="52" spans="1:17" s="225" customFormat="1" ht="15.75" customHeight="1">
      <c r="A52" s="368" t="s">
        <v>540</v>
      </c>
      <c r="B52" s="1124">
        <v>0</v>
      </c>
      <c r="C52" s="1124">
        <v>0</v>
      </c>
      <c r="D52" s="1124">
        <v>0</v>
      </c>
      <c r="E52" s="1124">
        <v>0</v>
      </c>
      <c r="F52" s="1124">
        <v>0</v>
      </c>
      <c r="G52" s="1124">
        <v>0</v>
      </c>
      <c r="H52" s="1124">
        <v>0</v>
      </c>
      <c r="I52" s="1124">
        <v>0</v>
      </c>
      <c r="J52" s="1124">
        <v>0</v>
      </c>
      <c r="K52" s="1124">
        <v>0</v>
      </c>
      <c r="L52" s="1124">
        <v>0</v>
      </c>
      <c r="M52" s="1124">
        <v>0</v>
      </c>
      <c r="N52" s="1124">
        <v>0</v>
      </c>
      <c r="O52" s="318"/>
      <c r="P52" s="455"/>
      <c r="Q52" s="378"/>
    </row>
    <row r="53" spans="1:17" s="225" customFormat="1" ht="15.75" customHeight="1">
      <c r="A53" s="368" t="s">
        <v>541</v>
      </c>
      <c r="B53" s="1124">
        <v>0</v>
      </c>
      <c r="C53" s="1124">
        <v>0</v>
      </c>
      <c r="D53" s="1124">
        <v>0</v>
      </c>
      <c r="E53" s="1124">
        <v>0</v>
      </c>
      <c r="F53" s="1124">
        <v>0</v>
      </c>
      <c r="G53" s="1124">
        <v>0</v>
      </c>
      <c r="H53" s="1124">
        <v>0</v>
      </c>
      <c r="I53" s="1124">
        <v>0</v>
      </c>
      <c r="J53" s="1124">
        <v>0</v>
      </c>
      <c r="K53" s="1124">
        <v>0</v>
      </c>
      <c r="L53" s="1124">
        <v>0</v>
      </c>
      <c r="M53" s="1124">
        <v>0</v>
      </c>
      <c r="N53" s="1124">
        <v>0</v>
      </c>
      <c r="O53" s="318"/>
      <c r="P53" s="455"/>
      <c r="Q53" s="378"/>
    </row>
    <row r="54" spans="1:17" s="225" customFormat="1" ht="15.75" customHeight="1">
      <c r="A54" s="368" t="s">
        <v>542</v>
      </c>
      <c r="B54" s="1124">
        <v>0</v>
      </c>
      <c r="C54" s="1124">
        <v>0</v>
      </c>
      <c r="D54" s="1124">
        <v>0</v>
      </c>
      <c r="E54" s="1124">
        <v>0</v>
      </c>
      <c r="F54" s="1124">
        <v>0</v>
      </c>
      <c r="G54" s="1124">
        <v>0</v>
      </c>
      <c r="H54" s="1124">
        <v>0</v>
      </c>
      <c r="I54" s="1124">
        <v>0</v>
      </c>
      <c r="J54" s="1124">
        <v>0</v>
      </c>
      <c r="K54" s="1124">
        <v>0</v>
      </c>
      <c r="L54" s="1124">
        <v>0</v>
      </c>
      <c r="M54" s="1124">
        <v>0</v>
      </c>
      <c r="N54" s="1124">
        <v>0</v>
      </c>
      <c r="O54" s="318"/>
      <c r="P54" s="455"/>
      <c r="Q54" s="378"/>
    </row>
    <row r="55" spans="1:17" s="225" customFormat="1" ht="15.75" customHeight="1">
      <c r="A55" s="368" t="s">
        <v>543</v>
      </c>
      <c r="B55" s="1124">
        <v>0</v>
      </c>
      <c r="C55" s="1124">
        <v>0</v>
      </c>
      <c r="D55" s="1124">
        <v>0</v>
      </c>
      <c r="E55" s="1124">
        <v>0</v>
      </c>
      <c r="F55" s="1124">
        <v>0</v>
      </c>
      <c r="G55" s="1124">
        <v>0</v>
      </c>
      <c r="H55" s="1124">
        <v>0</v>
      </c>
      <c r="I55" s="1124">
        <v>0</v>
      </c>
      <c r="J55" s="1124">
        <v>0</v>
      </c>
      <c r="K55" s="1124">
        <v>0</v>
      </c>
      <c r="L55" s="1124">
        <v>0</v>
      </c>
      <c r="M55" s="1124">
        <v>0</v>
      </c>
      <c r="N55" s="1124">
        <v>0</v>
      </c>
      <c r="O55" s="467"/>
      <c r="P55" s="455"/>
      <c r="Q55" s="378"/>
    </row>
    <row r="56" spans="1:17" s="225" customFormat="1" ht="15.75" customHeight="1">
      <c r="A56" s="368" t="s">
        <v>544</v>
      </c>
      <c r="B56" s="1124">
        <v>348541.03</v>
      </c>
      <c r="C56" s="1124">
        <v>265090.81</v>
      </c>
      <c r="D56" s="1124">
        <v>200713.37</v>
      </c>
      <c r="E56" s="1124">
        <v>343149.8</v>
      </c>
      <c r="F56" s="1124">
        <v>330768.86</v>
      </c>
      <c r="G56" s="1124">
        <v>255120.52000000002</v>
      </c>
      <c r="H56" s="1124">
        <v>379168.77</v>
      </c>
      <c r="I56" s="1124">
        <v>230418.89</v>
      </c>
      <c r="J56" s="1124">
        <v>400181.57999999996</v>
      </c>
      <c r="K56" s="1124">
        <v>321830.48</v>
      </c>
      <c r="L56" s="1124">
        <v>347678.68</v>
      </c>
      <c r="M56" s="1124">
        <v>336420.73</v>
      </c>
      <c r="N56" s="1124">
        <v>3759083.5200000005</v>
      </c>
      <c r="O56" s="318"/>
      <c r="P56" s="455"/>
      <c r="Q56" s="378"/>
    </row>
    <row r="57" spans="1:17" s="225" customFormat="1" ht="14.25" customHeight="1">
      <c r="A57" s="368" t="s">
        <v>545</v>
      </c>
      <c r="B57" s="1124">
        <v>0</v>
      </c>
      <c r="C57" s="1124">
        <v>0</v>
      </c>
      <c r="D57" s="1124">
        <v>0</v>
      </c>
      <c r="E57" s="1124">
        <v>0</v>
      </c>
      <c r="F57" s="1124">
        <v>0</v>
      </c>
      <c r="G57" s="1124">
        <v>0</v>
      </c>
      <c r="H57" s="1124">
        <v>0</v>
      </c>
      <c r="I57" s="1124">
        <v>0</v>
      </c>
      <c r="J57" s="1124">
        <v>0</v>
      </c>
      <c r="K57" s="1124">
        <v>0</v>
      </c>
      <c r="L57" s="1124">
        <v>0</v>
      </c>
      <c r="M57" s="1124">
        <v>0</v>
      </c>
      <c r="N57" s="1124">
        <v>0</v>
      </c>
      <c r="O57" s="109"/>
      <c r="Q57" s="378"/>
    </row>
    <row r="58" spans="1:17" s="225" customFormat="1" ht="14.25" customHeight="1">
      <c r="A58" s="368" t="s">
        <v>528</v>
      </c>
      <c r="B58" s="1124">
        <v>0</v>
      </c>
      <c r="C58" s="1124">
        <v>0</v>
      </c>
      <c r="D58" s="1124">
        <v>0</v>
      </c>
      <c r="E58" s="1124">
        <v>0</v>
      </c>
      <c r="F58" s="1124">
        <v>0</v>
      </c>
      <c r="G58" s="1124">
        <v>0</v>
      </c>
      <c r="H58" s="1124">
        <v>0</v>
      </c>
      <c r="I58" s="1124">
        <v>0</v>
      </c>
      <c r="J58" s="1124">
        <v>0</v>
      </c>
      <c r="K58" s="1124">
        <v>0</v>
      </c>
      <c r="L58" s="1124">
        <v>0</v>
      </c>
      <c r="M58" s="1124">
        <v>0</v>
      </c>
      <c r="N58" s="1124">
        <v>0</v>
      </c>
      <c r="O58" s="109"/>
      <c r="Q58" s="378"/>
    </row>
    <row r="59" spans="1:17" s="225" customFormat="1">
      <c r="A59" s="367" t="s">
        <v>4</v>
      </c>
      <c r="B59" s="1123">
        <v>7338404.0600000005</v>
      </c>
      <c r="C59" s="1123">
        <v>7143854.1899999995</v>
      </c>
      <c r="D59" s="1123">
        <v>7508527.9099999992</v>
      </c>
      <c r="E59" s="1123">
        <v>7707305.46</v>
      </c>
      <c r="F59" s="1123">
        <v>6547581.8800000008</v>
      </c>
      <c r="G59" s="1123">
        <v>10295281.030000001</v>
      </c>
      <c r="H59" s="1123">
        <v>9226616.7899999991</v>
      </c>
      <c r="I59" s="1123">
        <v>8780936.0199999996</v>
      </c>
      <c r="J59" s="1123">
        <v>8579390.7799999993</v>
      </c>
      <c r="K59" s="1123">
        <v>11139420.9</v>
      </c>
      <c r="L59" s="1123">
        <v>10055788.530000001</v>
      </c>
      <c r="M59" s="1123">
        <v>10057055.43</v>
      </c>
      <c r="N59" s="1123">
        <v>104380162.98000002</v>
      </c>
      <c r="O59" s="128"/>
      <c r="P59" s="258"/>
      <c r="Q59" s="378"/>
    </row>
    <row r="60" spans="1:17" s="225" customFormat="1">
      <c r="A60" s="368" t="s">
        <v>546</v>
      </c>
      <c r="B60" s="1124">
        <v>5803186.6900000004</v>
      </c>
      <c r="C60" s="1124">
        <v>5662137.0999999996</v>
      </c>
      <c r="D60" s="1124">
        <v>5760318.5299999993</v>
      </c>
      <c r="E60" s="1124">
        <v>5991407.75</v>
      </c>
      <c r="F60" s="1124">
        <v>4813745.82</v>
      </c>
      <c r="G60" s="1124">
        <v>8541103.3200000003</v>
      </c>
      <c r="H60" s="1124">
        <v>7507339.0800000001</v>
      </c>
      <c r="I60" s="1124">
        <v>6928548.9699999997</v>
      </c>
      <c r="J60" s="1124">
        <v>6826446.7899999991</v>
      </c>
      <c r="K60" s="1124">
        <v>9317037.7200000007</v>
      </c>
      <c r="L60" s="1124">
        <v>8239842.3100000005</v>
      </c>
      <c r="M60" s="1124">
        <v>8192756.0700000003</v>
      </c>
      <c r="N60" s="1124">
        <v>83583870.150000006</v>
      </c>
      <c r="O60" s="128"/>
      <c r="P60" s="258"/>
      <c r="Q60" s="378"/>
    </row>
    <row r="61" spans="1:17" s="225" customFormat="1">
      <c r="A61" s="368" t="s">
        <v>547</v>
      </c>
      <c r="B61" s="1124">
        <v>131000</v>
      </c>
      <c r="C61" s="1124">
        <v>172900</v>
      </c>
      <c r="D61" s="1124">
        <v>248300</v>
      </c>
      <c r="E61" s="1124">
        <v>173000</v>
      </c>
      <c r="F61" s="1124">
        <v>135000</v>
      </c>
      <c r="G61" s="1124">
        <v>212500</v>
      </c>
      <c r="H61" s="1124">
        <v>177600</v>
      </c>
      <c r="I61" s="1124">
        <v>161000</v>
      </c>
      <c r="J61" s="1124">
        <v>166500</v>
      </c>
      <c r="K61" s="1124">
        <v>192000</v>
      </c>
      <c r="L61" s="1124">
        <v>155900</v>
      </c>
      <c r="M61" s="1124">
        <v>189500</v>
      </c>
      <c r="N61" s="1124">
        <v>2115200</v>
      </c>
      <c r="O61" s="109"/>
      <c r="Q61" s="378"/>
    </row>
    <row r="62" spans="1:17" s="225" customFormat="1">
      <c r="A62" s="368" t="s">
        <v>562</v>
      </c>
      <c r="B62" s="1124">
        <v>0</v>
      </c>
      <c r="C62" s="1124">
        <v>0</v>
      </c>
      <c r="D62" s="1124">
        <v>0</v>
      </c>
      <c r="E62" s="1124">
        <v>0</v>
      </c>
      <c r="F62" s="1124">
        <v>0</v>
      </c>
      <c r="G62" s="1124">
        <v>0</v>
      </c>
      <c r="H62" s="1124">
        <v>0</v>
      </c>
      <c r="I62" s="1124">
        <v>0</v>
      </c>
      <c r="J62" s="1124">
        <v>0</v>
      </c>
      <c r="K62" s="1124">
        <v>0</v>
      </c>
      <c r="L62" s="1124">
        <v>0</v>
      </c>
      <c r="M62" s="1124">
        <v>0</v>
      </c>
      <c r="N62" s="1124">
        <v>0</v>
      </c>
      <c r="O62" s="109"/>
      <c r="Q62" s="378"/>
    </row>
    <row r="63" spans="1:17" s="225" customFormat="1">
      <c r="A63" s="368" t="s">
        <v>548</v>
      </c>
      <c r="B63" s="1124">
        <v>1404217.37</v>
      </c>
      <c r="C63" s="1124">
        <v>1308787.0900000001</v>
      </c>
      <c r="D63" s="1124">
        <v>1499828.33</v>
      </c>
      <c r="E63" s="1124">
        <v>1541677.71</v>
      </c>
      <c r="F63" s="1124">
        <v>1597853.06</v>
      </c>
      <c r="G63" s="1124">
        <v>1541677.71</v>
      </c>
      <c r="H63" s="1124">
        <v>1541677.71</v>
      </c>
      <c r="I63" s="1124">
        <v>1689902.19</v>
      </c>
      <c r="J63" s="1124">
        <v>1586443.99</v>
      </c>
      <c r="K63" s="1124">
        <v>1627599.1</v>
      </c>
      <c r="L63" s="1124">
        <v>1660046.2200000002</v>
      </c>
      <c r="M63" s="1124">
        <v>1674799.36</v>
      </c>
      <c r="N63" s="1124">
        <v>18674509.84</v>
      </c>
      <c r="O63" s="217"/>
      <c r="Q63" s="378"/>
    </row>
    <row r="64" spans="1:17" s="226" customFormat="1">
      <c r="A64" s="368" t="s">
        <v>549</v>
      </c>
      <c r="B64" s="1124">
        <v>0</v>
      </c>
      <c r="C64" s="1124">
        <v>30</v>
      </c>
      <c r="D64" s="1124">
        <v>81.05</v>
      </c>
      <c r="E64" s="1124">
        <v>1220</v>
      </c>
      <c r="F64" s="1124">
        <v>983</v>
      </c>
      <c r="G64" s="1124">
        <v>0</v>
      </c>
      <c r="H64" s="1124">
        <v>0</v>
      </c>
      <c r="I64" s="1124">
        <v>1484.86</v>
      </c>
      <c r="J64" s="1124">
        <v>0</v>
      </c>
      <c r="K64" s="1124">
        <v>2784.08</v>
      </c>
      <c r="L64" s="1124">
        <v>0</v>
      </c>
      <c r="M64" s="1124">
        <v>0</v>
      </c>
      <c r="N64" s="1124">
        <v>6582.99</v>
      </c>
      <c r="O64" s="115"/>
      <c r="Q64" s="379"/>
    </row>
    <row r="65" spans="1:17" s="225" customFormat="1">
      <c r="A65" s="367" t="s">
        <v>291</v>
      </c>
      <c r="B65" s="1123">
        <v>1393955.3299999998</v>
      </c>
      <c r="C65" s="1124">
        <v>1382045.3499999999</v>
      </c>
      <c r="D65" s="1124">
        <v>2140797.7800000003</v>
      </c>
      <c r="E65" s="1124">
        <v>2112949.62</v>
      </c>
      <c r="F65" s="1124">
        <v>1757166.3199999998</v>
      </c>
      <c r="G65" s="1124">
        <v>1815219.0599999998</v>
      </c>
      <c r="H65" s="1124">
        <v>2589031.38</v>
      </c>
      <c r="I65" s="1124">
        <v>2033087.3</v>
      </c>
      <c r="J65" s="1124">
        <v>2311808.54</v>
      </c>
      <c r="K65" s="1124">
        <v>2239206.7899999996</v>
      </c>
      <c r="L65" s="1124">
        <v>5561910.5299999993</v>
      </c>
      <c r="M65" s="1124">
        <v>4407563.22</v>
      </c>
      <c r="N65" s="1124">
        <v>29744741.219999999</v>
      </c>
      <c r="O65" s="109"/>
      <c r="Q65" s="378"/>
    </row>
    <row r="66" spans="1:17" s="226" customFormat="1">
      <c r="A66" s="366" t="s">
        <v>292</v>
      </c>
      <c r="B66" s="1122">
        <v>0</v>
      </c>
      <c r="C66" s="1122">
        <v>0</v>
      </c>
      <c r="D66" s="1122">
        <v>0</v>
      </c>
      <c r="E66" s="1122">
        <v>0</v>
      </c>
      <c r="F66" s="1122">
        <v>0</v>
      </c>
      <c r="G66" s="1122">
        <v>0</v>
      </c>
      <c r="H66" s="1122">
        <v>0</v>
      </c>
      <c r="I66" s="1122">
        <v>0</v>
      </c>
      <c r="J66" s="1122">
        <v>0</v>
      </c>
      <c r="K66" s="1122">
        <v>0</v>
      </c>
      <c r="L66" s="1122">
        <v>0</v>
      </c>
      <c r="M66" s="1122">
        <v>0</v>
      </c>
      <c r="N66" s="1122">
        <v>0</v>
      </c>
      <c r="O66" s="115"/>
      <c r="Q66" s="379"/>
    </row>
    <row r="67" spans="1:17" s="225" customFormat="1">
      <c r="A67" s="368" t="s">
        <v>550</v>
      </c>
      <c r="B67" s="1124">
        <v>0</v>
      </c>
      <c r="C67" s="1124">
        <v>0</v>
      </c>
      <c r="D67" s="1124">
        <v>0</v>
      </c>
      <c r="E67" s="1124">
        <v>0</v>
      </c>
      <c r="F67" s="1124">
        <v>0</v>
      </c>
      <c r="G67" s="1124">
        <v>0</v>
      </c>
      <c r="H67" s="1124">
        <v>0</v>
      </c>
      <c r="I67" s="1124">
        <v>0</v>
      </c>
      <c r="J67" s="1124">
        <v>0</v>
      </c>
      <c r="K67" s="1124">
        <v>0</v>
      </c>
      <c r="L67" s="1124">
        <v>0</v>
      </c>
      <c r="M67" s="1124">
        <v>0</v>
      </c>
      <c r="N67" s="1124">
        <v>0</v>
      </c>
      <c r="O67" s="109"/>
      <c r="Q67" s="378"/>
    </row>
    <row r="68" spans="1:17" s="225" customFormat="1" ht="12" customHeight="1">
      <c r="A68" s="368" t="s">
        <v>528</v>
      </c>
      <c r="B68" s="1124">
        <v>0</v>
      </c>
      <c r="C68" s="1124">
        <v>0</v>
      </c>
      <c r="D68" s="1124">
        <v>0</v>
      </c>
      <c r="E68" s="1124">
        <v>0</v>
      </c>
      <c r="F68" s="1124">
        <v>0</v>
      </c>
      <c r="G68" s="1124">
        <v>0</v>
      </c>
      <c r="H68" s="1124">
        <v>0</v>
      </c>
      <c r="I68" s="1124">
        <v>0</v>
      </c>
      <c r="J68" s="1124">
        <v>0</v>
      </c>
      <c r="K68" s="1124">
        <v>0</v>
      </c>
      <c r="L68" s="1124">
        <v>0</v>
      </c>
      <c r="M68" s="1124">
        <v>0</v>
      </c>
      <c r="N68" s="1124">
        <v>0</v>
      </c>
      <c r="O68" s="109"/>
      <c r="Q68" s="378"/>
    </row>
    <row r="69" spans="1:17" s="225" customFormat="1">
      <c r="A69" s="366" t="s">
        <v>293</v>
      </c>
      <c r="B69" s="1122">
        <v>537293.85</v>
      </c>
      <c r="C69" s="1122">
        <v>547219.41</v>
      </c>
      <c r="D69" s="1122">
        <v>467238.42000000004</v>
      </c>
      <c r="E69" s="1122">
        <v>494742.04</v>
      </c>
      <c r="F69" s="1122">
        <v>390817.26</v>
      </c>
      <c r="G69" s="1122">
        <v>764450.24</v>
      </c>
      <c r="H69" s="1122">
        <v>726491.21</v>
      </c>
      <c r="I69" s="1122">
        <v>573296.58000000007</v>
      </c>
      <c r="J69" s="1122">
        <v>657754.89999999991</v>
      </c>
      <c r="K69" s="1122">
        <v>814053.05</v>
      </c>
      <c r="L69" s="1122">
        <v>643680.61</v>
      </c>
      <c r="M69" s="1122">
        <v>687131.81</v>
      </c>
      <c r="N69" s="1122">
        <v>7304169.3800000008</v>
      </c>
      <c r="O69" s="109"/>
      <c r="Q69" s="378"/>
    </row>
    <row r="70" spans="1:17" s="225" customFormat="1">
      <c r="A70" s="368" t="s">
        <v>551</v>
      </c>
      <c r="B70" s="1124">
        <v>537293.85</v>
      </c>
      <c r="C70" s="1124">
        <v>547219.41</v>
      </c>
      <c r="D70" s="1124">
        <v>467238.42000000004</v>
      </c>
      <c r="E70" s="1124">
        <v>494742.04</v>
      </c>
      <c r="F70" s="1124">
        <v>390817.26</v>
      </c>
      <c r="G70" s="1124">
        <v>764450.24</v>
      </c>
      <c r="H70" s="1124">
        <v>726491.21</v>
      </c>
      <c r="I70" s="1124">
        <v>573296.58000000007</v>
      </c>
      <c r="J70" s="1124">
        <v>657754.89999999991</v>
      </c>
      <c r="K70" s="1124">
        <v>814053.05</v>
      </c>
      <c r="L70" s="1124">
        <v>643680.61</v>
      </c>
      <c r="M70" s="1124">
        <v>687131.81</v>
      </c>
      <c r="N70" s="1124">
        <v>7304169.3800000008</v>
      </c>
      <c r="O70" s="109"/>
      <c r="Q70" s="378"/>
    </row>
    <row r="71" spans="1:17" s="226" customFormat="1">
      <c r="A71" s="366" t="s">
        <v>294</v>
      </c>
      <c r="B71" s="1122">
        <v>766058</v>
      </c>
      <c r="C71" s="1122">
        <v>769824</v>
      </c>
      <c r="D71" s="1122">
        <v>813883</v>
      </c>
      <c r="E71" s="1122">
        <v>754813</v>
      </c>
      <c r="F71" s="1122">
        <v>776638</v>
      </c>
      <c r="G71" s="1122">
        <v>940351</v>
      </c>
      <c r="H71" s="1122">
        <v>915805</v>
      </c>
      <c r="I71" s="1122">
        <v>899681</v>
      </c>
      <c r="J71" s="1122">
        <v>904480</v>
      </c>
      <c r="K71" s="1122">
        <v>1036277</v>
      </c>
      <c r="L71" s="1122">
        <v>917940</v>
      </c>
      <c r="M71" s="1122">
        <v>534225</v>
      </c>
      <c r="N71" s="1122">
        <v>10029975</v>
      </c>
      <c r="O71" s="115"/>
      <c r="Q71" s="379"/>
    </row>
    <row r="72" spans="1:17">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7" s="225" customFormat="1">
      <c r="A73" s="368" t="s">
        <v>553</v>
      </c>
      <c r="B73" s="1124">
        <v>0</v>
      </c>
      <c r="C73" s="1124">
        <v>0</v>
      </c>
      <c r="D73" s="1124">
        <v>0</v>
      </c>
      <c r="E73" s="1124">
        <v>0</v>
      </c>
      <c r="F73" s="1124">
        <v>0</v>
      </c>
      <c r="G73" s="1124">
        <v>0</v>
      </c>
      <c r="H73" s="1124">
        <v>0</v>
      </c>
      <c r="I73" s="1124">
        <v>0</v>
      </c>
      <c r="J73" s="1124">
        <v>0</v>
      </c>
      <c r="K73" s="1124">
        <v>0</v>
      </c>
      <c r="L73" s="1124">
        <v>0</v>
      </c>
      <c r="M73" s="1124">
        <v>0</v>
      </c>
      <c r="N73" s="1124">
        <v>0</v>
      </c>
      <c r="O73" s="109"/>
      <c r="Q73" s="378"/>
    </row>
    <row r="74" spans="1:17">
      <c r="A74" s="368" t="s">
        <v>301</v>
      </c>
      <c r="B74" s="1124">
        <v>766058</v>
      </c>
      <c r="C74" s="1124">
        <v>769824</v>
      </c>
      <c r="D74" s="1124">
        <v>813883</v>
      </c>
      <c r="E74" s="1124">
        <v>754813</v>
      </c>
      <c r="F74" s="1124">
        <v>776638</v>
      </c>
      <c r="G74" s="1124">
        <v>940351</v>
      </c>
      <c r="H74" s="1124">
        <v>915805</v>
      </c>
      <c r="I74" s="1124">
        <v>899681</v>
      </c>
      <c r="J74" s="1124">
        <v>904480</v>
      </c>
      <c r="K74" s="1124">
        <v>1036277</v>
      </c>
      <c r="L74" s="1124">
        <v>917940</v>
      </c>
      <c r="M74" s="1124">
        <v>534225</v>
      </c>
      <c r="N74" s="1124">
        <v>10029975</v>
      </c>
    </row>
    <row r="75" spans="1:17">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7">
      <c r="A76" s="366" t="s">
        <v>302</v>
      </c>
      <c r="B76" s="1122">
        <v>257846.18</v>
      </c>
      <c r="C76" s="1122">
        <v>409717.12</v>
      </c>
      <c r="D76" s="1122">
        <v>257236.58</v>
      </c>
      <c r="E76" s="1122">
        <v>726128.1</v>
      </c>
      <c r="F76" s="1122">
        <v>410830.6</v>
      </c>
      <c r="G76" s="1122">
        <v>303971.99</v>
      </c>
      <c r="H76" s="1122">
        <v>151140.35999999999</v>
      </c>
      <c r="I76" s="1122">
        <v>545238.74</v>
      </c>
      <c r="J76" s="1122">
        <v>163028.54999999999</v>
      </c>
      <c r="K76" s="1122">
        <v>1109779.6200000001</v>
      </c>
      <c r="L76" s="1122">
        <v>302606.18</v>
      </c>
      <c r="M76" s="1122">
        <v>124939.63</v>
      </c>
      <c r="N76" s="1122">
        <v>4762463.6499999994</v>
      </c>
    </row>
    <row r="77" spans="1:17">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7">
      <c r="A78" s="368" t="s">
        <v>432</v>
      </c>
      <c r="B78" s="1124">
        <v>241980</v>
      </c>
      <c r="C78" s="1124">
        <v>408616.6</v>
      </c>
      <c r="D78" s="1124">
        <v>232645</v>
      </c>
      <c r="E78" s="1124">
        <v>724910</v>
      </c>
      <c r="F78" s="1124">
        <v>401625</v>
      </c>
      <c r="G78" s="1124">
        <v>294525</v>
      </c>
      <c r="H78" s="1124">
        <v>136850</v>
      </c>
      <c r="I78" s="1124">
        <v>540922</v>
      </c>
      <c r="J78" s="1124">
        <v>155295</v>
      </c>
      <c r="K78" s="1124">
        <v>988710.78</v>
      </c>
      <c r="L78" s="1124">
        <v>301070</v>
      </c>
      <c r="M78" s="1124">
        <v>119000</v>
      </c>
      <c r="N78" s="1124">
        <v>4546149.38</v>
      </c>
    </row>
    <row r="79" spans="1:17">
      <c r="A79" s="369" t="s">
        <v>556</v>
      </c>
      <c r="B79" s="1124">
        <v>1107.02</v>
      </c>
      <c r="C79" s="1124">
        <v>1100.52</v>
      </c>
      <c r="D79" s="1124">
        <v>2857.9</v>
      </c>
      <c r="E79" s="1124">
        <v>1218.0999999999999</v>
      </c>
      <c r="F79" s="1124">
        <v>3955.6000000000004</v>
      </c>
      <c r="G79" s="1124">
        <v>5331.26</v>
      </c>
      <c r="H79" s="1124">
        <v>2062.84</v>
      </c>
      <c r="I79" s="1124">
        <v>473.24</v>
      </c>
      <c r="J79" s="1124">
        <v>3233.55</v>
      </c>
      <c r="K79" s="1124">
        <v>1068.8399999999999</v>
      </c>
      <c r="L79" s="1124">
        <v>1236.1799999999998</v>
      </c>
      <c r="M79" s="1124">
        <v>94.63</v>
      </c>
      <c r="N79" s="1124">
        <v>23739.680000000004</v>
      </c>
    </row>
    <row r="80" spans="1:17">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c r="A81" s="368" t="s">
        <v>558</v>
      </c>
      <c r="B81" s="1124">
        <v>14759.16</v>
      </c>
      <c r="C81" s="1124">
        <v>0</v>
      </c>
      <c r="D81" s="1124">
        <v>21733.68</v>
      </c>
      <c r="E81" s="1124">
        <v>0</v>
      </c>
      <c r="F81" s="1124">
        <v>5250</v>
      </c>
      <c r="G81" s="1124">
        <v>4115.7299999999996</v>
      </c>
      <c r="H81" s="1124">
        <v>12227.52</v>
      </c>
      <c r="I81" s="1124">
        <v>3843.5</v>
      </c>
      <c r="J81" s="1124">
        <v>4500</v>
      </c>
      <c r="K81" s="1124">
        <v>120000</v>
      </c>
      <c r="L81" s="1124">
        <v>300</v>
      </c>
      <c r="M81" s="1124">
        <v>5845</v>
      </c>
      <c r="N81" s="1124">
        <v>192574.59</v>
      </c>
    </row>
    <row r="82" spans="1:14">
      <c r="A82" s="370" t="s">
        <v>122</v>
      </c>
      <c r="B82" s="1081">
        <v>191248326.94</v>
      </c>
      <c r="C82" s="1081">
        <v>207640080.05000001</v>
      </c>
      <c r="D82" s="1081">
        <v>272707187.05000001</v>
      </c>
      <c r="E82" s="1081">
        <v>366926629.65000004</v>
      </c>
      <c r="F82" s="1081">
        <v>191594013.84999999</v>
      </c>
      <c r="G82" s="1081">
        <v>245831771.84000003</v>
      </c>
      <c r="H82" s="1081">
        <v>229053319.37000003</v>
      </c>
      <c r="I82" s="1081">
        <v>228585230.15000001</v>
      </c>
      <c r="J82" s="1081">
        <v>274937140.82999998</v>
      </c>
      <c r="K82" s="1081">
        <v>254220837.89000002</v>
      </c>
      <c r="L82" s="1081">
        <v>183369441.62</v>
      </c>
      <c r="M82" s="1081">
        <v>225508366.21999997</v>
      </c>
      <c r="N82" s="1081">
        <v>2871622345.46</v>
      </c>
    </row>
    <row r="83" spans="1:14">
      <c r="A83" s="233" t="s">
        <v>443</v>
      </c>
    </row>
    <row r="84" spans="1:14">
      <c r="A84" s="155" t="s">
        <v>1628</v>
      </c>
    </row>
    <row r="85" spans="1:14">
      <c r="A85" s="127" t="s">
        <v>559</v>
      </c>
    </row>
  </sheetData>
  <pageMargins left="1.01" right="0.66" top="0.34" bottom="0.46" header="0.27559055118110237" footer="0.5"/>
  <pageSetup scale="53"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68E3-0356-4066-BC96-8CA33FACFDDB}">
  <dimension ref="A1:K88"/>
  <sheetViews>
    <sheetView showGridLines="0" zoomScaleNormal="100" workbookViewId="0">
      <pane xSplit="1" ySplit="7" topLeftCell="B77" activePane="bottomRight" state="frozen"/>
      <selection pane="topRight" activeCell="B1" sqref="B1"/>
      <selection pane="bottomLeft" activeCell="A13" sqref="A13"/>
      <selection pane="bottomRight" activeCell="A85" sqref="A85"/>
    </sheetView>
  </sheetViews>
  <sheetFormatPr defaultColWidth="9.140625" defaultRowHeight="12.75"/>
  <cols>
    <col min="1" max="1" width="72" style="109" customWidth="1"/>
    <col min="2" max="3" width="12.140625" style="109" customWidth="1"/>
    <col min="4" max="6" width="12.140625" customWidth="1"/>
    <col min="7" max="10" width="17.5703125" bestFit="1" customWidth="1"/>
    <col min="12" max="16384" width="9.140625" style="109"/>
  </cols>
  <sheetData>
    <row r="1" spans="1:6">
      <c r="A1" s="364" t="s">
        <v>115</v>
      </c>
      <c r="B1" s="757"/>
      <c r="C1" s="757"/>
      <c r="D1" s="757"/>
      <c r="E1" s="757"/>
      <c r="F1" s="757">
        <v>67</v>
      </c>
    </row>
    <row r="3" spans="1:6">
      <c r="A3" s="225"/>
    </row>
    <row r="4" spans="1:6">
      <c r="A4" s="226" t="s">
        <v>360</v>
      </c>
    </row>
    <row r="5" spans="1:6">
      <c r="A5" s="226" t="s">
        <v>1663</v>
      </c>
    </row>
    <row r="6" spans="1:6">
      <c r="A6" s="225" t="s">
        <v>181</v>
      </c>
    </row>
    <row r="7" spans="1:6">
      <c r="A7" s="757" t="s">
        <v>581</v>
      </c>
      <c r="B7" s="802">
        <v>2020</v>
      </c>
      <c r="C7" s="781">
        <v>2021</v>
      </c>
      <c r="D7" s="781">
        <v>2022</v>
      </c>
      <c r="E7" s="781">
        <v>2023</v>
      </c>
      <c r="F7" s="781">
        <v>2024</v>
      </c>
    </row>
    <row r="8" spans="1:6">
      <c r="A8" s="774" t="s">
        <v>182</v>
      </c>
      <c r="B8" s="1128">
        <v>721751275.48000014</v>
      </c>
      <c r="C8" s="1064">
        <v>1528442569.1700001</v>
      </c>
      <c r="D8" s="1122">
        <v>1479656282.77</v>
      </c>
      <c r="E8" s="1122">
        <v>1336520684.8499999</v>
      </c>
      <c r="F8" s="1122">
        <v>1199373956.26</v>
      </c>
    </row>
    <row r="9" spans="1:6">
      <c r="A9" s="803" t="s">
        <v>297</v>
      </c>
      <c r="B9" s="1129">
        <v>277113212.03000003</v>
      </c>
      <c r="C9" s="1064">
        <v>441636738.93999994</v>
      </c>
      <c r="D9" s="1123">
        <v>429891666.41000003</v>
      </c>
      <c r="E9" s="1123">
        <v>516937816.44999993</v>
      </c>
      <c r="F9" s="1123">
        <v>468008665.63999993</v>
      </c>
    </row>
    <row r="10" spans="1:6">
      <c r="A10" s="804" t="s">
        <v>505</v>
      </c>
      <c r="B10" s="1130">
        <v>105366622.09</v>
      </c>
      <c r="C10" s="1065">
        <v>178932599.75</v>
      </c>
      <c r="D10" s="1124">
        <v>228558663.07000002</v>
      </c>
      <c r="E10" s="1124">
        <v>297445116.97999996</v>
      </c>
      <c r="F10" s="1124">
        <v>243247785.57999998</v>
      </c>
    </row>
    <row r="11" spans="1:6">
      <c r="A11" s="804" t="s">
        <v>506</v>
      </c>
      <c r="B11" s="1130">
        <v>117665101.21000001</v>
      </c>
      <c r="C11" s="1065">
        <v>177749795.53</v>
      </c>
      <c r="D11" s="1124">
        <v>141176546.02999997</v>
      </c>
      <c r="E11" s="1124">
        <v>151226141.71000001</v>
      </c>
      <c r="F11" s="1124">
        <v>152288420.45999998</v>
      </c>
    </row>
    <row r="12" spans="1:6">
      <c r="A12" s="804" t="s">
        <v>507</v>
      </c>
      <c r="B12" s="1130">
        <v>26118941.609999999</v>
      </c>
      <c r="C12" s="1065">
        <v>49720366.709999993</v>
      </c>
      <c r="D12" s="1124">
        <v>42810745.13000001</v>
      </c>
      <c r="E12" s="1124">
        <v>47005897.790000007</v>
      </c>
      <c r="F12" s="1124">
        <v>49579451.170000002</v>
      </c>
    </row>
    <row r="13" spans="1:6">
      <c r="A13" s="804" t="s">
        <v>508</v>
      </c>
      <c r="B13" s="1130">
        <v>1651278.7999999998</v>
      </c>
      <c r="C13" s="1065">
        <v>1011697.9199999999</v>
      </c>
      <c r="D13" s="1124">
        <v>746936.56000000017</v>
      </c>
      <c r="E13" s="1124">
        <v>401174.37000000005</v>
      </c>
      <c r="F13" s="1124">
        <v>301916.89</v>
      </c>
    </row>
    <row r="14" spans="1:6">
      <c r="A14" s="804" t="s">
        <v>509</v>
      </c>
      <c r="B14" s="1130">
        <v>7428728.830000001</v>
      </c>
      <c r="C14" s="1065">
        <v>9357480.459999999</v>
      </c>
      <c r="D14" s="1124">
        <v>6234412.46</v>
      </c>
      <c r="E14" s="1124">
        <v>7212709.0199999996</v>
      </c>
      <c r="F14" s="1124">
        <v>6340152.4500000002</v>
      </c>
    </row>
    <row r="15" spans="1:6">
      <c r="A15" s="804" t="s">
        <v>510</v>
      </c>
      <c r="B15" s="1130">
        <v>1520997.53</v>
      </c>
      <c r="C15" s="1065">
        <v>1393742.6999999997</v>
      </c>
      <c r="D15" s="1124">
        <v>973368.95</v>
      </c>
      <c r="E15" s="1124">
        <v>872197.28</v>
      </c>
      <c r="F15" s="1124">
        <v>916870.15</v>
      </c>
    </row>
    <row r="16" spans="1:6">
      <c r="A16" s="804" t="s">
        <v>511</v>
      </c>
      <c r="B16" s="1130">
        <v>17361541.959999997</v>
      </c>
      <c r="C16" s="1065">
        <v>23471055.870000001</v>
      </c>
      <c r="D16" s="1124">
        <v>9390994.2100000009</v>
      </c>
      <c r="E16" s="1124">
        <v>12774579.300000001</v>
      </c>
      <c r="F16" s="1124">
        <v>15334068.940000001</v>
      </c>
    </row>
    <row r="17" spans="1:6">
      <c r="A17" s="803" t="s">
        <v>288</v>
      </c>
      <c r="B17" s="1129">
        <v>347459953.90000004</v>
      </c>
      <c r="C17" s="1064">
        <v>765681254.00000012</v>
      </c>
      <c r="D17" s="1123">
        <v>689370901.26000011</v>
      </c>
      <c r="E17" s="1123">
        <v>668301248.91999996</v>
      </c>
      <c r="F17" s="1123">
        <v>598022649.1500001</v>
      </c>
    </row>
    <row r="18" spans="1:6">
      <c r="A18" s="804" t="s">
        <v>512</v>
      </c>
      <c r="B18" s="1130">
        <v>343292140.45000005</v>
      </c>
      <c r="C18" s="1065">
        <v>758821300.94000006</v>
      </c>
      <c r="D18" s="1124">
        <v>683239451.12999988</v>
      </c>
      <c r="E18" s="1124">
        <v>662903577.48000002</v>
      </c>
      <c r="F18" s="1124">
        <v>591274046.05000007</v>
      </c>
    </row>
    <row r="19" spans="1:6">
      <c r="A19" s="804" t="s">
        <v>513</v>
      </c>
      <c r="B19" s="1130">
        <v>0</v>
      </c>
      <c r="C19" s="1065">
        <v>0</v>
      </c>
      <c r="D19" s="1124">
        <v>0</v>
      </c>
      <c r="E19" s="1124">
        <v>0</v>
      </c>
      <c r="F19" s="1124">
        <v>0</v>
      </c>
    </row>
    <row r="20" spans="1:6">
      <c r="A20" s="804" t="s">
        <v>514</v>
      </c>
      <c r="B20" s="1130">
        <v>0</v>
      </c>
      <c r="C20" s="1065">
        <v>0</v>
      </c>
      <c r="D20" s="1124">
        <v>0</v>
      </c>
      <c r="E20" s="1124">
        <v>0</v>
      </c>
      <c r="F20" s="1124">
        <v>0</v>
      </c>
    </row>
    <row r="21" spans="1:6">
      <c r="A21" s="804" t="s">
        <v>515</v>
      </c>
      <c r="B21" s="1130">
        <v>2584614.37</v>
      </c>
      <c r="C21" s="1065">
        <v>5188409.959999999</v>
      </c>
      <c r="D21" s="1124">
        <v>5562185.120000001</v>
      </c>
      <c r="E21" s="1124">
        <v>4955100.41</v>
      </c>
      <c r="F21" s="1124">
        <v>6272011.1300000008</v>
      </c>
    </row>
    <row r="22" spans="1:6">
      <c r="A22" s="804" t="s">
        <v>516</v>
      </c>
      <c r="B22" s="1130">
        <v>0</v>
      </c>
      <c r="C22" s="1065">
        <v>0</v>
      </c>
      <c r="D22" s="1124">
        <v>43904.330000000009</v>
      </c>
      <c r="E22" s="1124">
        <v>31447.489999999998</v>
      </c>
      <c r="F22" s="1124">
        <v>33367.57</v>
      </c>
    </row>
    <row r="23" spans="1:6">
      <c r="A23" s="804" t="s">
        <v>517</v>
      </c>
      <c r="B23" s="1130">
        <v>0</v>
      </c>
      <c r="C23" s="1065">
        <v>0</v>
      </c>
      <c r="D23" s="1124">
        <v>0</v>
      </c>
      <c r="E23" s="1124">
        <v>0</v>
      </c>
      <c r="F23" s="1124">
        <v>0</v>
      </c>
    </row>
    <row r="24" spans="1:6">
      <c r="A24" s="804" t="s">
        <v>518</v>
      </c>
      <c r="B24" s="1130">
        <v>190985.14000000007</v>
      </c>
      <c r="C24" s="1065">
        <v>299542.36000000004</v>
      </c>
      <c r="D24" s="1124">
        <v>80515.41</v>
      </c>
      <c r="E24" s="1124">
        <v>36893.299999999996</v>
      </c>
      <c r="F24" s="1124">
        <v>118982.13</v>
      </c>
    </row>
    <row r="25" spans="1:6">
      <c r="A25" s="804" t="s">
        <v>519</v>
      </c>
      <c r="B25" s="1130">
        <v>169672.8</v>
      </c>
      <c r="C25" s="1065">
        <v>111841.08</v>
      </c>
      <c r="D25" s="1124">
        <v>253858.59</v>
      </c>
      <c r="E25" s="1124">
        <v>253579.59000000003</v>
      </c>
      <c r="F25" s="1124">
        <v>67576.89</v>
      </c>
    </row>
    <row r="26" spans="1:6">
      <c r="A26" s="804" t="s">
        <v>520</v>
      </c>
      <c r="B26" s="1130">
        <v>1222541.1399999999</v>
      </c>
      <c r="C26" s="1065">
        <v>1260159.6600000001</v>
      </c>
      <c r="D26" s="1124">
        <v>190986.67999999996</v>
      </c>
      <c r="E26" s="1124">
        <v>120650.65000000002</v>
      </c>
      <c r="F26" s="1124">
        <v>256665.38000000003</v>
      </c>
    </row>
    <row r="27" spans="1:6">
      <c r="A27" s="803" t="s">
        <v>287</v>
      </c>
      <c r="B27" s="1129">
        <v>82790978.590000004</v>
      </c>
      <c r="C27" s="1064">
        <v>301357695.11000001</v>
      </c>
      <c r="D27" s="1123">
        <v>128840002.47</v>
      </c>
      <c r="E27" s="1123">
        <v>94680334.98999998</v>
      </c>
      <c r="F27" s="1123">
        <v>76361039.560000002</v>
      </c>
    </row>
    <row r="28" spans="1:6">
      <c r="A28" s="804" t="s">
        <v>521</v>
      </c>
      <c r="B28" s="1130">
        <v>31732481.440000001</v>
      </c>
      <c r="C28" s="1065">
        <v>67938757.230000004</v>
      </c>
      <c r="D28" s="1124">
        <v>29454583.27</v>
      </c>
      <c r="E28" s="1124">
        <v>19463077.349999998</v>
      </c>
      <c r="F28" s="1124">
        <v>11482507.770000001</v>
      </c>
    </row>
    <row r="29" spans="1:6">
      <c r="A29" s="804" t="s">
        <v>522</v>
      </c>
      <c r="B29" s="1130">
        <v>2541735.9000000004</v>
      </c>
      <c r="C29" s="1065">
        <v>3810381.62</v>
      </c>
      <c r="D29" s="1124">
        <v>1669363.3399999999</v>
      </c>
      <c r="E29" s="1124">
        <v>188003.53999999998</v>
      </c>
      <c r="F29" s="1124">
        <v>580891.61</v>
      </c>
    </row>
    <row r="30" spans="1:6">
      <c r="A30" s="804" t="s">
        <v>523</v>
      </c>
      <c r="B30" s="1130">
        <v>12086395.530000001</v>
      </c>
      <c r="C30" s="1065">
        <v>24615986.499999996</v>
      </c>
      <c r="D30" s="1124">
        <v>17714682.279999997</v>
      </c>
      <c r="E30" s="1124">
        <v>1522576.63</v>
      </c>
      <c r="F30" s="1124">
        <v>1344595.4200000002</v>
      </c>
    </row>
    <row r="31" spans="1:6">
      <c r="A31" s="804" t="s">
        <v>524</v>
      </c>
      <c r="B31" s="1130">
        <v>7240296.3099999996</v>
      </c>
      <c r="C31" s="1065">
        <v>8328762.7799999993</v>
      </c>
      <c r="D31" s="1124">
        <v>4486904.67</v>
      </c>
      <c r="E31" s="1124">
        <v>2888958.46</v>
      </c>
      <c r="F31" s="1124">
        <v>2399269.2799999998</v>
      </c>
    </row>
    <row r="32" spans="1:6">
      <c r="A32" s="804" t="s">
        <v>525</v>
      </c>
      <c r="B32" s="1130">
        <v>593573.32000000007</v>
      </c>
      <c r="C32" s="1065">
        <v>987947.19999999972</v>
      </c>
      <c r="D32" s="1124">
        <v>1152074.2</v>
      </c>
      <c r="E32" s="1124">
        <v>3318615.59</v>
      </c>
      <c r="F32" s="1124">
        <v>1636324</v>
      </c>
    </row>
    <row r="33" spans="1:6">
      <c r="A33" s="804" t="s">
        <v>526</v>
      </c>
      <c r="B33" s="1130">
        <v>8560335.9100000001</v>
      </c>
      <c r="C33" s="1065">
        <v>14551540.899999999</v>
      </c>
      <c r="D33" s="1124">
        <v>33010029.23</v>
      </c>
      <c r="E33" s="1124">
        <v>23369441.740000002</v>
      </c>
      <c r="F33" s="1124">
        <v>23302960.25</v>
      </c>
    </row>
    <row r="34" spans="1:6">
      <c r="A34" s="804" t="s">
        <v>527</v>
      </c>
      <c r="B34" s="1130">
        <v>11594664.25</v>
      </c>
      <c r="C34" s="1065">
        <v>17450852.800000001</v>
      </c>
      <c r="D34" s="1124">
        <v>25173606.509999998</v>
      </c>
      <c r="E34" s="1124">
        <v>0</v>
      </c>
      <c r="F34" s="1124">
        <v>0</v>
      </c>
    </row>
    <row r="35" spans="1:6">
      <c r="A35" s="804" t="s">
        <v>528</v>
      </c>
      <c r="B35" s="1130">
        <v>8441495.9299999997</v>
      </c>
      <c r="C35" s="1065">
        <v>163673466.07999998</v>
      </c>
      <c r="D35" s="1124">
        <v>16178758.969999999</v>
      </c>
      <c r="E35" s="1124">
        <v>43929661.680000007</v>
      </c>
      <c r="F35" s="1124">
        <v>35614491.229999997</v>
      </c>
    </row>
    <row r="36" spans="1:6">
      <c r="A36" s="803" t="s">
        <v>285</v>
      </c>
      <c r="B36" s="1129">
        <v>14387130.959999999</v>
      </c>
      <c r="C36" s="1064">
        <v>19766881.119999997</v>
      </c>
      <c r="D36" s="1123">
        <v>231553712.63000003</v>
      </c>
      <c r="E36" s="1123">
        <v>56601284.490000002</v>
      </c>
      <c r="F36" s="1123">
        <v>56981601.909999996</v>
      </c>
    </row>
    <row r="37" spans="1:6">
      <c r="A37" s="774" t="s">
        <v>184</v>
      </c>
      <c r="B37" s="1128">
        <v>202678285.38999999</v>
      </c>
      <c r="C37" s="1064">
        <v>484581353.80000007</v>
      </c>
      <c r="D37" s="1122">
        <v>822500784.74000013</v>
      </c>
      <c r="E37" s="1122">
        <v>870134000.92999995</v>
      </c>
      <c r="F37" s="1122">
        <v>879893753.70000005</v>
      </c>
    </row>
    <row r="38" spans="1:6">
      <c r="A38" s="804" t="s">
        <v>529</v>
      </c>
      <c r="B38" s="1130">
        <v>17662173.650000002</v>
      </c>
      <c r="C38" s="1065">
        <v>96255548.440000013</v>
      </c>
      <c r="D38" s="1124">
        <v>391822806.46000004</v>
      </c>
      <c r="E38" s="1124">
        <v>405596637.04000002</v>
      </c>
      <c r="F38" s="1124">
        <v>443619037.06</v>
      </c>
    </row>
    <row r="39" spans="1:6">
      <c r="A39" s="804" t="s">
        <v>530</v>
      </c>
      <c r="B39" s="1130">
        <v>56573008.339999996</v>
      </c>
      <c r="C39" s="1065">
        <v>126533283.33999999</v>
      </c>
      <c r="D39" s="1124">
        <v>126546620.30999997</v>
      </c>
      <c r="E39" s="1124">
        <v>148873601.40000001</v>
      </c>
      <c r="F39" s="1124">
        <v>128571163.55000001</v>
      </c>
    </row>
    <row r="40" spans="1:6">
      <c r="A40" s="804" t="s">
        <v>531</v>
      </c>
      <c r="B40" s="1130">
        <v>87787647.049999997</v>
      </c>
      <c r="C40" s="1065">
        <v>134406922.77000001</v>
      </c>
      <c r="D40" s="1124">
        <v>145670071.15000001</v>
      </c>
      <c r="E40" s="1124">
        <v>173214843.78999996</v>
      </c>
      <c r="F40" s="1124">
        <v>178690479.30999997</v>
      </c>
    </row>
    <row r="41" spans="1:6">
      <c r="A41" s="804" t="s">
        <v>532</v>
      </c>
      <c r="B41" s="1130">
        <v>16810776.180000003</v>
      </c>
      <c r="C41" s="1065">
        <v>53753429.470000006</v>
      </c>
      <c r="D41" s="1124">
        <v>48968983.440000005</v>
      </c>
      <c r="E41" s="1124">
        <v>52464402.589999996</v>
      </c>
      <c r="F41" s="1124">
        <v>38649381.939999998</v>
      </c>
    </row>
    <row r="42" spans="1:6">
      <c r="A42" s="804" t="s">
        <v>533</v>
      </c>
      <c r="B42" s="1130">
        <v>0</v>
      </c>
      <c r="C42" s="1065">
        <v>0</v>
      </c>
      <c r="D42" s="1124">
        <v>0</v>
      </c>
      <c r="E42" s="1124">
        <v>0</v>
      </c>
      <c r="F42" s="1124">
        <v>0</v>
      </c>
    </row>
    <row r="43" spans="1:6">
      <c r="A43" s="804" t="s">
        <v>534</v>
      </c>
      <c r="B43" s="1130">
        <v>44192.26</v>
      </c>
      <c r="C43" s="1065">
        <v>208194.88999999998</v>
      </c>
      <c r="D43" s="1124">
        <v>23031.280000000002</v>
      </c>
      <c r="E43" s="1124">
        <v>69333.37</v>
      </c>
      <c r="F43" s="1124">
        <v>28504.89</v>
      </c>
    </row>
    <row r="44" spans="1:6">
      <c r="A44" s="804" t="s">
        <v>535</v>
      </c>
      <c r="B44" s="1130">
        <v>6189483</v>
      </c>
      <c r="C44" s="1065">
        <v>37633906.670000002</v>
      </c>
      <c r="D44" s="1124">
        <v>33481134.25</v>
      </c>
      <c r="E44" s="1124">
        <v>7811865.6699999999</v>
      </c>
      <c r="F44" s="1124">
        <v>6019914.9100000001</v>
      </c>
    </row>
    <row r="45" spans="1:6">
      <c r="A45" s="804" t="s">
        <v>536</v>
      </c>
      <c r="B45" s="1130">
        <v>736946.21</v>
      </c>
      <c r="C45" s="1065">
        <v>1137662.8799999999</v>
      </c>
      <c r="D45" s="1124">
        <v>84389.35</v>
      </c>
      <c r="E45" s="1124">
        <v>0</v>
      </c>
      <c r="F45" s="1124">
        <v>0</v>
      </c>
    </row>
    <row r="46" spans="1:6">
      <c r="A46" s="804" t="s">
        <v>537</v>
      </c>
      <c r="B46" s="1130">
        <v>16874058.699999996</v>
      </c>
      <c r="C46" s="1065">
        <v>34652405.340000004</v>
      </c>
      <c r="D46" s="1124">
        <v>75903748.5</v>
      </c>
      <c r="E46" s="1124">
        <v>82103317.069999993</v>
      </c>
      <c r="F46" s="1124">
        <v>84315272.040000007</v>
      </c>
    </row>
    <row r="47" spans="1:6">
      <c r="A47" s="774" t="s">
        <v>299</v>
      </c>
      <c r="B47" s="1128">
        <v>506241911.96999997</v>
      </c>
      <c r="C47" s="1064">
        <v>891865112.37000024</v>
      </c>
      <c r="D47" s="1122">
        <v>706475611.12999988</v>
      </c>
      <c r="E47" s="1122">
        <v>773823453.88</v>
      </c>
      <c r="F47" s="1122">
        <v>770258027.47000003</v>
      </c>
    </row>
    <row r="48" spans="1:6">
      <c r="A48" s="803" t="s">
        <v>300</v>
      </c>
      <c r="B48" s="1129">
        <v>383247279.12</v>
      </c>
      <c r="C48" s="1064">
        <v>643352966.21000016</v>
      </c>
      <c r="D48" s="1123">
        <v>568140255.08999991</v>
      </c>
      <c r="E48" s="1123">
        <v>625476405.25</v>
      </c>
      <c r="F48" s="1123">
        <v>632374039.75</v>
      </c>
    </row>
    <row r="49" spans="1:6">
      <c r="A49" s="804" t="s">
        <v>538</v>
      </c>
      <c r="B49" s="1130">
        <v>383247279.12</v>
      </c>
      <c r="C49" s="1065">
        <v>643352966.21000016</v>
      </c>
      <c r="D49" s="1124">
        <v>568140255.08999991</v>
      </c>
      <c r="E49" s="1124">
        <v>625476405.25</v>
      </c>
      <c r="F49" s="1124">
        <v>632374039.75</v>
      </c>
    </row>
    <row r="50" spans="1:6">
      <c r="A50" s="803" t="s">
        <v>290</v>
      </c>
      <c r="B50" s="1129">
        <v>2063689.2</v>
      </c>
      <c r="C50" s="1064">
        <v>3146496.85</v>
      </c>
      <c r="D50" s="1123">
        <v>2610225.2400000002</v>
      </c>
      <c r="E50" s="1123">
        <v>3345976.1900000004</v>
      </c>
      <c r="F50" s="1123">
        <v>3759083.5200000005</v>
      </c>
    </row>
    <row r="51" spans="1:6">
      <c r="A51" s="804" t="s">
        <v>539</v>
      </c>
      <c r="B51" s="1130">
        <v>0</v>
      </c>
      <c r="C51" s="1065">
        <v>0</v>
      </c>
      <c r="D51" s="1124">
        <v>0</v>
      </c>
      <c r="E51" s="1124">
        <v>0</v>
      </c>
      <c r="F51" s="1124">
        <v>0</v>
      </c>
    </row>
    <row r="52" spans="1:6">
      <c r="A52" s="804" t="s">
        <v>540</v>
      </c>
      <c r="B52" s="1130">
        <v>0</v>
      </c>
      <c r="C52" s="1065">
        <v>0</v>
      </c>
      <c r="D52" s="1124">
        <v>0</v>
      </c>
      <c r="E52" s="1124">
        <v>0</v>
      </c>
      <c r="F52" s="1124">
        <v>0</v>
      </c>
    </row>
    <row r="53" spans="1:6">
      <c r="A53" s="804" t="s">
        <v>541</v>
      </c>
      <c r="B53" s="1130">
        <v>0</v>
      </c>
      <c r="C53" s="1065">
        <v>0</v>
      </c>
      <c r="D53" s="1124">
        <v>0</v>
      </c>
      <c r="E53" s="1124">
        <v>0</v>
      </c>
      <c r="F53" s="1124">
        <v>0</v>
      </c>
    </row>
    <row r="54" spans="1:6">
      <c r="A54" s="804" t="s">
        <v>542</v>
      </c>
      <c r="B54" s="1130">
        <v>0</v>
      </c>
      <c r="C54" s="1065">
        <v>0</v>
      </c>
      <c r="D54" s="1124">
        <v>0</v>
      </c>
      <c r="E54" s="1124">
        <v>0</v>
      </c>
      <c r="F54" s="1124">
        <v>0</v>
      </c>
    </row>
    <row r="55" spans="1:6">
      <c r="A55" s="804" t="s">
        <v>543</v>
      </c>
      <c r="B55" s="1130">
        <v>0</v>
      </c>
      <c r="C55" s="1065">
        <v>0</v>
      </c>
      <c r="D55" s="1124">
        <v>0</v>
      </c>
      <c r="E55" s="1124">
        <v>0</v>
      </c>
      <c r="F55" s="1124">
        <v>0</v>
      </c>
    </row>
    <row r="56" spans="1:6">
      <c r="A56" s="804" t="s">
        <v>544</v>
      </c>
      <c r="B56" s="1130">
        <v>2063689.2</v>
      </c>
      <c r="C56" s="1065">
        <v>3136352.23</v>
      </c>
      <c r="D56" s="1124">
        <v>2609555.86</v>
      </c>
      <c r="E56" s="1124">
        <v>3041976.1900000004</v>
      </c>
      <c r="F56" s="1124">
        <v>3759083.5200000005</v>
      </c>
    </row>
    <row r="57" spans="1:6">
      <c r="A57" s="804" t="s">
        <v>545</v>
      </c>
      <c r="B57" s="1130">
        <v>0</v>
      </c>
      <c r="C57" s="1065">
        <v>0</v>
      </c>
      <c r="D57" s="1124">
        <v>0</v>
      </c>
      <c r="E57" s="1124">
        <v>0</v>
      </c>
      <c r="F57" s="1124">
        <v>0</v>
      </c>
    </row>
    <row r="58" spans="1:6" ht="15.75" customHeight="1">
      <c r="A58" s="804" t="s">
        <v>528</v>
      </c>
      <c r="B58" s="1130">
        <v>0</v>
      </c>
      <c r="C58" s="1065">
        <v>10144.619999999999</v>
      </c>
      <c r="D58" s="1124">
        <v>669.38</v>
      </c>
      <c r="E58" s="1124">
        <v>304000</v>
      </c>
      <c r="F58" s="1124">
        <v>0</v>
      </c>
    </row>
    <row r="59" spans="1:6">
      <c r="A59" s="803" t="s">
        <v>4</v>
      </c>
      <c r="B59" s="1129">
        <v>113953358.88999999</v>
      </c>
      <c r="C59" s="1064">
        <v>237493345.35999998</v>
      </c>
      <c r="D59" s="1123">
        <v>127961095.64</v>
      </c>
      <c r="E59" s="1123">
        <v>126843638.15000001</v>
      </c>
      <c r="F59" s="1123">
        <v>104380162.98000002</v>
      </c>
    </row>
    <row r="60" spans="1:6">
      <c r="A60" s="804" t="s">
        <v>546</v>
      </c>
      <c r="B60" s="1130">
        <v>64709209.949999996</v>
      </c>
      <c r="C60" s="1065">
        <v>127896488.38999999</v>
      </c>
      <c r="D60" s="1124">
        <v>76461245.310000002</v>
      </c>
      <c r="E60" s="1124">
        <v>86744915.579999998</v>
      </c>
      <c r="F60" s="1124">
        <v>83583870.150000006</v>
      </c>
    </row>
    <row r="61" spans="1:6">
      <c r="A61" s="804" t="s">
        <v>547</v>
      </c>
      <c r="B61" s="1130">
        <v>14448900</v>
      </c>
      <c r="C61" s="1065">
        <v>68846000</v>
      </c>
      <c r="D61" s="1124">
        <v>24652300</v>
      </c>
      <c r="E61" s="1124">
        <v>17245000</v>
      </c>
      <c r="F61" s="1124">
        <v>2115200</v>
      </c>
    </row>
    <row r="62" spans="1:6">
      <c r="A62" s="804" t="s">
        <v>562</v>
      </c>
      <c r="B62" s="1130">
        <v>0</v>
      </c>
      <c r="C62" s="1065">
        <v>0</v>
      </c>
      <c r="D62" s="1124">
        <v>0</v>
      </c>
      <c r="E62" s="1124">
        <v>0</v>
      </c>
      <c r="F62" s="1124">
        <v>0</v>
      </c>
    </row>
    <row r="63" spans="1:6">
      <c r="A63" s="804" t="s">
        <v>548</v>
      </c>
      <c r="B63" s="1130">
        <v>34795248.939999998</v>
      </c>
      <c r="C63" s="1065">
        <v>40747183.470000006</v>
      </c>
      <c r="D63" s="1124">
        <v>26818343.619999997</v>
      </c>
      <c r="E63" s="1124">
        <v>22851113.57</v>
      </c>
      <c r="F63" s="1124">
        <v>18674509.84</v>
      </c>
    </row>
    <row r="64" spans="1:6">
      <c r="A64" s="804" t="s">
        <v>549</v>
      </c>
      <c r="B64" s="1130">
        <v>0</v>
      </c>
      <c r="C64" s="1065">
        <v>3673.5</v>
      </c>
      <c r="D64" s="1124">
        <v>29206.71</v>
      </c>
      <c r="E64" s="1124">
        <v>2609</v>
      </c>
      <c r="F64" s="1124">
        <v>6582.99</v>
      </c>
    </row>
    <row r="65" spans="1:6">
      <c r="A65" s="803" t="s">
        <v>291</v>
      </c>
      <c r="B65" s="1129">
        <v>6977584.7600000007</v>
      </c>
      <c r="C65" s="1064">
        <v>7872303.9500000002</v>
      </c>
      <c r="D65" s="1124">
        <v>7764035.1600000001</v>
      </c>
      <c r="E65" s="1124">
        <v>18157434.289999999</v>
      </c>
      <c r="F65" s="1124">
        <v>29744741.219999999</v>
      </c>
    </row>
    <row r="66" spans="1:6">
      <c r="A66" s="774" t="s">
        <v>292</v>
      </c>
      <c r="B66" s="1128">
        <v>0</v>
      </c>
      <c r="C66" s="1064">
        <v>0</v>
      </c>
      <c r="D66" s="1122">
        <v>0</v>
      </c>
      <c r="E66" s="1122">
        <v>0</v>
      </c>
      <c r="F66" s="1122">
        <v>0</v>
      </c>
    </row>
    <row r="67" spans="1:6">
      <c r="A67" s="804" t="s">
        <v>550</v>
      </c>
      <c r="B67" s="1130">
        <v>0</v>
      </c>
      <c r="C67" s="1065">
        <v>0</v>
      </c>
      <c r="D67" s="1124">
        <v>0</v>
      </c>
      <c r="E67" s="1124">
        <v>0</v>
      </c>
      <c r="F67" s="1124">
        <v>0</v>
      </c>
    </row>
    <row r="68" spans="1:6">
      <c r="A68" s="804" t="s">
        <v>528</v>
      </c>
      <c r="B68" s="1130">
        <v>0</v>
      </c>
      <c r="C68" s="1065">
        <v>0</v>
      </c>
      <c r="D68" s="1124">
        <v>0</v>
      </c>
      <c r="E68" s="1124">
        <v>0</v>
      </c>
      <c r="F68" s="1124">
        <v>0</v>
      </c>
    </row>
    <row r="69" spans="1:6">
      <c r="A69" s="774" t="s">
        <v>293</v>
      </c>
      <c r="B69" s="1128">
        <v>5861566.7000000011</v>
      </c>
      <c r="C69" s="1064">
        <v>11724872.02</v>
      </c>
      <c r="D69" s="1122">
        <v>7140123.8600000013</v>
      </c>
      <c r="E69" s="1122">
        <v>8245565.3000000007</v>
      </c>
      <c r="F69" s="1122">
        <v>7304169.3800000008</v>
      </c>
    </row>
    <row r="70" spans="1:6">
      <c r="A70" s="804" t="s">
        <v>551</v>
      </c>
      <c r="B70" s="1130">
        <v>5861566.7000000011</v>
      </c>
      <c r="C70" s="1065">
        <v>11724872.02</v>
      </c>
      <c r="D70" s="1124">
        <v>7140123.8600000013</v>
      </c>
      <c r="E70" s="1124">
        <v>8245565.3000000007</v>
      </c>
      <c r="F70" s="1124">
        <v>7304169.3800000008</v>
      </c>
    </row>
    <row r="71" spans="1:6">
      <c r="A71" s="774" t="s">
        <v>294</v>
      </c>
      <c r="B71" s="1128">
        <v>1424271</v>
      </c>
      <c r="C71" s="1064">
        <v>10071755</v>
      </c>
      <c r="D71" s="1122">
        <v>11432874</v>
      </c>
      <c r="E71" s="1122">
        <v>9047145</v>
      </c>
      <c r="F71" s="1122">
        <v>10029975</v>
      </c>
    </row>
    <row r="72" spans="1:6">
      <c r="A72" s="804" t="s">
        <v>552</v>
      </c>
      <c r="B72" s="1130">
        <v>0</v>
      </c>
      <c r="C72" s="1065">
        <v>0</v>
      </c>
      <c r="D72" s="1124">
        <v>0</v>
      </c>
      <c r="E72" s="1124">
        <v>0</v>
      </c>
      <c r="F72" s="1124">
        <v>0</v>
      </c>
    </row>
    <row r="73" spans="1:6">
      <c r="A73" s="804" t="s">
        <v>553</v>
      </c>
      <c r="B73" s="1130">
        <v>0</v>
      </c>
      <c r="C73" s="1065">
        <v>0</v>
      </c>
      <c r="D73" s="1124">
        <v>0</v>
      </c>
      <c r="E73" s="1124">
        <v>0</v>
      </c>
      <c r="F73" s="1124">
        <v>0</v>
      </c>
    </row>
    <row r="74" spans="1:6">
      <c r="A74" s="804" t="s">
        <v>301</v>
      </c>
      <c r="B74" s="1130">
        <v>1424271</v>
      </c>
      <c r="C74" s="1065">
        <v>10071755</v>
      </c>
      <c r="D74" s="1124">
        <v>11432874</v>
      </c>
      <c r="E74" s="1124">
        <v>9047145</v>
      </c>
      <c r="F74" s="1124">
        <v>10029975</v>
      </c>
    </row>
    <row r="75" spans="1:6">
      <c r="A75" s="804" t="s">
        <v>554</v>
      </c>
      <c r="B75" s="1130">
        <v>0</v>
      </c>
      <c r="C75" s="1065">
        <v>0</v>
      </c>
      <c r="D75" s="1124">
        <v>0</v>
      </c>
      <c r="E75" s="1124">
        <v>0</v>
      </c>
      <c r="F75" s="1124">
        <v>0</v>
      </c>
    </row>
    <row r="76" spans="1:6">
      <c r="A76" s="774" t="s">
        <v>302</v>
      </c>
      <c r="B76" s="1128">
        <v>761299.6</v>
      </c>
      <c r="C76" s="1064">
        <v>2150850.17</v>
      </c>
      <c r="D76" s="1122">
        <v>4481029.3499999996</v>
      </c>
      <c r="E76" s="1122">
        <v>12009158.610000001</v>
      </c>
      <c r="F76" s="1122">
        <v>4762463.6499999994</v>
      </c>
    </row>
    <row r="77" spans="1:6">
      <c r="A77" s="804" t="s">
        <v>555</v>
      </c>
      <c r="B77" s="1130">
        <v>0</v>
      </c>
      <c r="C77" s="1065">
        <v>0</v>
      </c>
      <c r="D77" s="1124">
        <v>0</v>
      </c>
      <c r="E77" s="1124">
        <v>0</v>
      </c>
      <c r="F77" s="1124">
        <v>0</v>
      </c>
    </row>
    <row r="78" spans="1:6">
      <c r="A78" s="804" t="s">
        <v>432</v>
      </c>
      <c r="B78" s="1130">
        <v>729404.54</v>
      </c>
      <c r="C78" s="1065">
        <v>2002931.69</v>
      </c>
      <c r="D78" s="1124">
        <v>4372789.37</v>
      </c>
      <c r="E78" s="1124">
        <v>11935448.830000002</v>
      </c>
      <c r="F78" s="1124">
        <v>4546149.38</v>
      </c>
    </row>
    <row r="79" spans="1:6">
      <c r="A79" s="390" t="s">
        <v>556</v>
      </c>
      <c r="B79" s="1130">
        <v>19768.349999999999</v>
      </c>
      <c r="C79" s="1065">
        <v>60755.5</v>
      </c>
      <c r="D79" s="1124">
        <v>60774.490000000005</v>
      </c>
      <c r="E79" s="1124">
        <v>36980.1</v>
      </c>
      <c r="F79" s="1124">
        <v>23739.680000000004</v>
      </c>
    </row>
    <row r="80" spans="1:6">
      <c r="A80" s="804" t="s">
        <v>557</v>
      </c>
      <c r="B80" s="1130">
        <v>0</v>
      </c>
      <c r="C80" s="1065">
        <v>0</v>
      </c>
      <c r="D80" s="1124">
        <v>0</v>
      </c>
      <c r="E80" s="1124">
        <v>0</v>
      </c>
      <c r="F80" s="1124">
        <v>0</v>
      </c>
    </row>
    <row r="81" spans="1:6">
      <c r="A81" s="804" t="s">
        <v>558</v>
      </c>
      <c r="B81" s="1130">
        <v>12126.710000000001</v>
      </c>
      <c r="C81" s="1065">
        <v>87162.979999999981</v>
      </c>
      <c r="D81" s="1124">
        <v>47465.49</v>
      </c>
      <c r="E81" s="1124">
        <v>36729.68</v>
      </c>
      <c r="F81" s="1124">
        <v>192574.59</v>
      </c>
    </row>
    <row r="82" spans="1:6">
      <c r="A82" s="805" t="s">
        <v>122</v>
      </c>
      <c r="B82" s="1131">
        <v>1438718610.1400001</v>
      </c>
      <c r="C82" s="1066">
        <v>2928836512.5300007</v>
      </c>
      <c r="D82" s="1081">
        <v>3031686705.8499999</v>
      </c>
      <c r="E82" s="1081">
        <v>3009780008.5700006</v>
      </c>
      <c r="F82" s="1081">
        <v>2871622345.46</v>
      </c>
    </row>
    <row r="83" spans="1:6">
      <c r="A83" s="233" t="s">
        <v>443</v>
      </c>
    </row>
    <row r="84" spans="1:6">
      <c r="A84" s="127" t="s">
        <v>1482</v>
      </c>
    </row>
    <row r="85" spans="1:6">
      <c r="A85" s="155" t="s">
        <v>1628</v>
      </c>
    </row>
    <row r="86" spans="1:6">
      <c r="A86" s="391" t="s">
        <v>559</v>
      </c>
    </row>
    <row r="88" spans="1:6">
      <c r="A88" s="127"/>
    </row>
  </sheetData>
  <pageMargins left="1.07" right="0.70866141732283472" top="0.74803149606299213" bottom="0.74803149606299213" header="0.31496062992125984" footer="0.31496062992125984"/>
  <pageSetup scale="58"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5"/>
  <sheetViews>
    <sheetView showGridLines="0" zoomScaleNormal="100" zoomScaleSheetLayoutView="100" workbookViewId="0">
      <pane xSplit="1" ySplit="7" topLeftCell="B55" activePane="bottomRight" state="frozen"/>
      <selection pane="topRight" activeCell="B1" sqref="B1"/>
      <selection pane="bottomLeft" activeCell="A9" sqref="A9"/>
      <selection pane="bottomRight" activeCell="O88" sqref="O88"/>
    </sheetView>
  </sheetViews>
  <sheetFormatPr defaultColWidth="11.42578125" defaultRowHeight="12.75"/>
  <cols>
    <col min="1" max="1" width="77" style="225" bestFit="1" customWidth="1"/>
    <col min="2" max="14" width="11" style="225" customWidth="1"/>
    <col min="15" max="15" width="14.7109375" style="225" bestFit="1" customWidth="1"/>
    <col min="16" max="16" width="11.42578125" style="225"/>
    <col min="17" max="17" width="45.28515625" style="225" customWidth="1"/>
    <col min="18" max="18" width="15.7109375" style="378" bestFit="1" customWidth="1"/>
    <col min="19" max="16384" width="11.42578125" style="225"/>
  </cols>
  <sheetData>
    <row r="1" spans="1:18" ht="14.25" customHeight="1">
      <c r="A1" s="364" t="s">
        <v>115</v>
      </c>
      <c r="B1" s="364"/>
      <c r="C1" s="364"/>
      <c r="D1" s="364"/>
      <c r="E1" s="364"/>
      <c r="F1" s="364"/>
      <c r="G1" s="364"/>
      <c r="H1" s="364"/>
      <c r="I1" s="364"/>
      <c r="J1" s="364"/>
      <c r="K1" s="364"/>
      <c r="L1" s="364"/>
      <c r="M1" s="364"/>
      <c r="N1" s="757">
        <v>68</v>
      </c>
    </row>
    <row r="2" spans="1:18" s="185" customFormat="1">
      <c r="A2" s="753"/>
      <c r="B2" s="753"/>
      <c r="C2" s="753"/>
      <c r="D2" s="753"/>
      <c r="E2" s="753"/>
      <c r="F2" s="753"/>
      <c r="G2" s="753"/>
      <c r="H2" s="753"/>
      <c r="I2" s="753"/>
      <c r="J2" s="753"/>
      <c r="K2" s="753"/>
      <c r="L2" s="753"/>
      <c r="M2" s="753"/>
      <c r="N2" s="753"/>
      <c r="R2" s="755"/>
    </row>
    <row r="4" spans="1:18">
      <c r="A4" s="226" t="s">
        <v>361</v>
      </c>
    </row>
    <row r="5" spans="1:18">
      <c r="A5" s="226" t="s">
        <v>1664</v>
      </c>
    </row>
    <row r="6" spans="1:18">
      <c r="A6" s="225" t="s">
        <v>181</v>
      </c>
    </row>
    <row r="7" spans="1:18">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8" ht="12.75" customHeight="1">
      <c r="A8" s="228" t="s">
        <v>182</v>
      </c>
      <c r="B8" s="1077">
        <v>70998756.820000008</v>
      </c>
      <c r="C8" s="1077">
        <v>68128081.840000004</v>
      </c>
      <c r="D8" s="1077">
        <v>78424543.439999998</v>
      </c>
      <c r="E8" s="1077">
        <v>148187891.34</v>
      </c>
      <c r="F8" s="1077">
        <v>86785766.590000004</v>
      </c>
      <c r="G8" s="1077">
        <v>84675684.049999997</v>
      </c>
      <c r="H8" s="1077">
        <v>84958106.930000007</v>
      </c>
      <c r="I8" s="1077">
        <v>72340300.390000015</v>
      </c>
      <c r="J8" s="1077">
        <v>89977220.769999981</v>
      </c>
      <c r="K8" s="1077">
        <v>98529233.179999992</v>
      </c>
      <c r="L8" s="1077">
        <v>86839525.74000001</v>
      </c>
      <c r="M8" s="1077">
        <v>84776227.100000009</v>
      </c>
      <c r="N8" s="1077">
        <v>1054621338.1900001</v>
      </c>
      <c r="O8" s="468"/>
      <c r="P8" s="455"/>
    </row>
    <row r="9" spans="1:18">
      <c r="A9" s="228" t="s">
        <v>297</v>
      </c>
      <c r="B9" s="1077">
        <v>21839927.010000002</v>
      </c>
      <c r="C9" s="1077">
        <v>21932667.27</v>
      </c>
      <c r="D9" s="1077">
        <v>30526948.610000003</v>
      </c>
      <c r="E9" s="1077">
        <v>26750444.710000001</v>
      </c>
      <c r="F9" s="1077">
        <v>33777231.229999997</v>
      </c>
      <c r="G9" s="1077">
        <v>35490921.18</v>
      </c>
      <c r="H9" s="1077">
        <v>31685755.100000005</v>
      </c>
      <c r="I9" s="1077">
        <v>24441637.400000002</v>
      </c>
      <c r="J9" s="1077">
        <v>34992022.149999999</v>
      </c>
      <c r="K9" s="1077">
        <v>23634489.509999998</v>
      </c>
      <c r="L9" s="1077">
        <v>28999249.670000002</v>
      </c>
      <c r="M9" s="1077">
        <v>30273408.789999999</v>
      </c>
      <c r="N9" s="1077">
        <v>344344702.63</v>
      </c>
      <c r="O9" s="421"/>
      <c r="P9" s="455"/>
    </row>
    <row r="10" spans="1:18">
      <c r="A10" s="229" t="s">
        <v>505</v>
      </c>
      <c r="B10" s="1079">
        <v>1835670.22</v>
      </c>
      <c r="C10" s="1079">
        <v>6185462.1500000004</v>
      </c>
      <c r="D10" s="1079">
        <v>14132580.75</v>
      </c>
      <c r="E10" s="1079">
        <v>6623436</v>
      </c>
      <c r="F10" s="1079">
        <v>2644165.3199999998</v>
      </c>
      <c r="G10" s="1079">
        <v>15670641.030000001</v>
      </c>
      <c r="H10" s="1079">
        <v>12860398.040000001</v>
      </c>
      <c r="I10" s="1079">
        <v>4468150.7</v>
      </c>
      <c r="J10" s="1079">
        <v>14217748.52</v>
      </c>
      <c r="K10" s="1079">
        <v>2327006.71</v>
      </c>
      <c r="L10" s="1079">
        <v>3166054.66</v>
      </c>
      <c r="M10" s="1079">
        <v>9746676.5800000001</v>
      </c>
      <c r="N10" s="1079">
        <v>93877990.679999992</v>
      </c>
      <c r="O10" s="421"/>
      <c r="P10" s="455"/>
    </row>
    <row r="11" spans="1:18">
      <c r="A11" s="229" t="s">
        <v>506</v>
      </c>
      <c r="B11" s="1079">
        <v>11174470.629999999</v>
      </c>
      <c r="C11" s="1079">
        <v>7235512.4399999995</v>
      </c>
      <c r="D11" s="1079">
        <v>7695917.6999999993</v>
      </c>
      <c r="E11" s="1079">
        <v>11012446</v>
      </c>
      <c r="F11" s="1079">
        <v>21992699.279999997</v>
      </c>
      <c r="G11" s="1079">
        <v>10513451.23</v>
      </c>
      <c r="H11" s="1079">
        <v>9096321.120000001</v>
      </c>
      <c r="I11" s="1079">
        <v>10245289.620000001</v>
      </c>
      <c r="J11" s="1079">
        <v>10866908.529999999</v>
      </c>
      <c r="K11" s="1079">
        <v>11206154.15</v>
      </c>
      <c r="L11" s="1079">
        <v>15070724.07</v>
      </c>
      <c r="M11" s="1079">
        <v>9788376.1199999992</v>
      </c>
      <c r="N11" s="1079">
        <v>135898270.89000002</v>
      </c>
      <c r="O11" s="421"/>
      <c r="P11" s="455"/>
    </row>
    <row r="12" spans="1:18">
      <c r="A12" s="229" t="s">
        <v>507</v>
      </c>
      <c r="B12" s="1079">
        <v>2125203.5300000003</v>
      </c>
      <c r="C12" s="1079">
        <v>1789337.07</v>
      </c>
      <c r="D12" s="1079">
        <v>1739126.01</v>
      </c>
      <c r="E12" s="1079">
        <v>1777593.44</v>
      </c>
      <c r="F12" s="1079">
        <v>1698743.01</v>
      </c>
      <c r="G12" s="1079">
        <v>1869759.28</v>
      </c>
      <c r="H12" s="1079">
        <v>2052166.85</v>
      </c>
      <c r="I12" s="1079">
        <v>1800722.3</v>
      </c>
      <c r="J12" s="1079">
        <v>1961088.04</v>
      </c>
      <c r="K12" s="1079">
        <v>1962957.49</v>
      </c>
      <c r="L12" s="1079">
        <v>2270514.0700000003</v>
      </c>
      <c r="M12" s="1079">
        <v>2150099.0700000003</v>
      </c>
      <c r="N12" s="1079">
        <v>23197310.16</v>
      </c>
      <c r="O12" s="421"/>
      <c r="P12" s="455"/>
    </row>
    <row r="13" spans="1:18">
      <c r="A13" s="229" t="s">
        <v>508</v>
      </c>
      <c r="B13" s="1079">
        <v>26666.66</v>
      </c>
      <c r="C13" s="1079">
        <v>0</v>
      </c>
      <c r="D13" s="1079">
        <v>0</v>
      </c>
      <c r="E13" s="1079">
        <v>0</v>
      </c>
      <c r="F13" s="1079">
        <v>0</v>
      </c>
      <c r="G13" s="1079">
        <v>0</v>
      </c>
      <c r="H13" s="1079">
        <v>26952.45</v>
      </c>
      <c r="I13" s="1079">
        <v>0</v>
      </c>
      <c r="J13" s="1079">
        <v>9999.91</v>
      </c>
      <c r="K13" s="1079">
        <v>88.97</v>
      </c>
      <c r="L13" s="1079">
        <v>200000</v>
      </c>
      <c r="M13" s="1079">
        <v>0</v>
      </c>
      <c r="N13" s="1079">
        <v>263707.99</v>
      </c>
      <c r="O13" s="421"/>
      <c r="P13" s="455"/>
    </row>
    <row r="14" spans="1:18">
      <c r="A14" s="229" t="s">
        <v>509</v>
      </c>
      <c r="B14" s="1079">
        <v>354925.14</v>
      </c>
      <c r="C14" s="1079">
        <v>298982.13</v>
      </c>
      <c r="D14" s="1079">
        <v>240946.30000000002</v>
      </c>
      <c r="E14" s="1079">
        <v>413118.58999999997</v>
      </c>
      <c r="F14" s="1079">
        <v>328903.38</v>
      </c>
      <c r="G14" s="1079">
        <v>292974.41000000003</v>
      </c>
      <c r="H14" s="1079">
        <v>353346.92</v>
      </c>
      <c r="I14" s="1079">
        <v>302313.42000000004</v>
      </c>
      <c r="J14" s="1079">
        <v>287361.70999999996</v>
      </c>
      <c r="K14" s="1079">
        <v>272310.87</v>
      </c>
      <c r="L14" s="1079">
        <v>267106.12</v>
      </c>
      <c r="M14" s="1079">
        <v>449986.66</v>
      </c>
      <c r="N14" s="1079">
        <v>3862275.6500000004</v>
      </c>
      <c r="O14" s="421"/>
      <c r="P14" s="455"/>
    </row>
    <row r="15" spans="1:18">
      <c r="A15" s="229" t="s">
        <v>510</v>
      </c>
      <c r="B15" s="1079">
        <v>111593.72</v>
      </c>
      <c r="C15" s="1079">
        <v>123257.01</v>
      </c>
      <c r="D15" s="1079">
        <v>142461</v>
      </c>
      <c r="E15" s="1079">
        <v>216692.75</v>
      </c>
      <c r="F15" s="1079">
        <v>158819.93</v>
      </c>
      <c r="G15" s="1079">
        <v>145632.31000000003</v>
      </c>
      <c r="H15" s="1079">
        <v>146268.70000000001</v>
      </c>
      <c r="I15" s="1079">
        <v>274167.36</v>
      </c>
      <c r="J15" s="1079">
        <v>186440.54</v>
      </c>
      <c r="K15" s="1079">
        <v>200225.03</v>
      </c>
      <c r="L15" s="1079">
        <v>109062.96</v>
      </c>
      <c r="M15" s="1079">
        <v>231516.71000000002</v>
      </c>
      <c r="N15" s="1079">
        <v>2046138.0199999998</v>
      </c>
      <c r="O15" s="421"/>
      <c r="P15" s="455"/>
    </row>
    <row r="16" spans="1:18">
      <c r="A16" s="229" t="s">
        <v>511</v>
      </c>
      <c r="B16" s="1079">
        <v>6211397.1100000003</v>
      </c>
      <c r="C16" s="1079">
        <v>6300116.4699999997</v>
      </c>
      <c r="D16" s="1079">
        <v>6575916.8500000006</v>
      </c>
      <c r="E16" s="1079">
        <v>6707157.9299999997</v>
      </c>
      <c r="F16" s="1079">
        <v>6953900.3099999996</v>
      </c>
      <c r="G16" s="1079">
        <v>6998462.9199999999</v>
      </c>
      <c r="H16" s="1079">
        <v>7150301.0200000005</v>
      </c>
      <c r="I16" s="1079">
        <v>7350994</v>
      </c>
      <c r="J16" s="1079">
        <v>7462474.9000000004</v>
      </c>
      <c r="K16" s="1079">
        <v>7665746.29</v>
      </c>
      <c r="L16" s="1079">
        <v>7915787.79</v>
      </c>
      <c r="M16" s="1079">
        <v>7906753.6500000004</v>
      </c>
      <c r="N16" s="1079">
        <v>85199009.24000001</v>
      </c>
      <c r="O16" s="421"/>
      <c r="P16" s="455"/>
    </row>
    <row r="17" spans="1:26">
      <c r="A17" s="228" t="s">
        <v>288</v>
      </c>
      <c r="B17" s="1077">
        <v>44080912.140000001</v>
      </c>
      <c r="C17" s="1077">
        <v>41641058.68</v>
      </c>
      <c r="D17" s="1077">
        <v>43137294.369999997</v>
      </c>
      <c r="E17" s="1077">
        <v>114710213.47</v>
      </c>
      <c r="F17" s="1077">
        <v>43228910.079999998</v>
      </c>
      <c r="G17" s="1077">
        <v>41942396.979999997</v>
      </c>
      <c r="H17" s="1077">
        <v>45670793.669999994</v>
      </c>
      <c r="I17" s="1077">
        <v>42227538.510000005</v>
      </c>
      <c r="J17" s="1077">
        <v>44338840.109999999</v>
      </c>
      <c r="K17" s="1077">
        <v>63780716.080000006</v>
      </c>
      <c r="L17" s="1077">
        <v>46105754.770000011</v>
      </c>
      <c r="M17" s="1077">
        <v>44480679.269999996</v>
      </c>
      <c r="N17" s="1077">
        <v>615345108.13</v>
      </c>
      <c r="O17" s="421"/>
      <c r="P17" s="455"/>
    </row>
    <row r="18" spans="1:26">
      <c r="A18" s="229" t="s">
        <v>512</v>
      </c>
      <c r="B18" s="1079">
        <v>43982905.859999999</v>
      </c>
      <c r="C18" s="1079">
        <v>41558013.710000001</v>
      </c>
      <c r="D18" s="1079">
        <v>43017272.710000001</v>
      </c>
      <c r="E18" s="1079">
        <v>114536305.78</v>
      </c>
      <c r="F18" s="1079">
        <v>43139747.079999998</v>
      </c>
      <c r="G18" s="1079">
        <v>41830790.729999997</v>
      </c>
      <c r="H18" s="1079">
        <v>45478952.269999996</v>
      </c>
      <c r="I18" s="1079">
        <v>42014971.640000001</v>
      </c>
      <c r="J18" s="1079">
        <v>44053984.740000002</v>
      </c>
      <c r="K18" s="1079">
        <v>63558441.390000001</v>
      </c>
      <c r="L18" s="1079">
        <v>45866468.590000004</v>
      </c>
      <c r="M18" s="1079">
        <v>44375622.879999995</v>
      </c>
      <c r="N18" s="1079">
        <v>613413477.38</v>
      </c>
      <c r="O18" s="421"/>
      <c r="P18" s="455"/>
    </row>
    <row r="19" spans="1:26">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21"/>
      <c r="P19" s="455"/>
    </row>
    <row r="20" spans="1:26">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21"/>
      <c r="P20" s="455"/>
    </row>
    <row r="21" spans="1:26">
      <c r="A21" s="229" t="s">
        <v>515</v>
      </c>
      <c r="B21" s="1079">
        <v>16898.080000000002</v>
      </c>
      <c r="C21" s="1079">
        <v>2275.56</v>
      </c>
      <c r="D21" s="1079">
        <v>38146.94</v>
      </c>
      <c r="E21" s="1079">
        <v>94473.7</v>
      </c>
      <c r="F21" s="1079">
        <v>12780.35</v>
      </c>
      <c r="G21" s="1079">
        <v>35222.92</v>
      </c>
      <c r="H21" s="1079">
        <v>95532.98</v>
      </c>
      <c r="I21" s="1079">
        <v>114929.84</v>
      </c>
      <c r="J21" s="1079">
        <v>183206.43</v>
      </c>
      <c r="K21" s="1079">
        <v>113165.5</v>
      </c>
      <c r="L21" s="1079">
        <v>137328.95000000001</v>
      </c>
      <c r="M21" s="1079">
        <v>7242.77</v>
      </c>
      <c r="N21" s="1079">
        <v>851204.02</v>
      </c>
      <c r="O21" s="421"/>
      <c r="P21" s="455"/>
    </row>
    <row r="22" spans="1:26">
      <c r="A22" s="229" t="s">
        <v>516</v>
      </c>
      <c r="B22" s="1079">
        <v>0</v>
      </c>
      <c r="C22" s="1079">
        <v>0</v>
      </c>
      <c r="D22" s="1079">
        <v>0</v>
      </c>
      <c r="E22" s="1079">
        <v>0</v>
      </c>
      <c r="F22" s="1079">
        <v>0</v>
      </c>
      <c r="G22" s="1079">
        <v>0</v>
      </c>
      <c r="H22" s="1079">
        <v>0</v>
      </c>
      <c r="I22" s="1079">
        <v>0</v>
      </c>
      <c r="J22" s="1079">
        <v>0</v>
      </c>
      <c r="K22" s="1079">
        <v>0</v>
      </c>
      <c r="L22" s="1079">
        <v>0</v>
      </c>
      <c r="M22" s="1079">
        <v>0</v>
      </c>
      <c r="N22" s="1079">
        <v>0</v>
      </c>
      <c r="O22" s="421"/>
      <c r="P22" s="455"/>
    </row>
    <row r="23" spans="1:26">
      <c r="A23" s="229" t="s">
        <v>517</v>
      </c>
      <c r="B23" s="1079">
        <v>0</v>
      </c>
      <c r="C23" s="1079">
        <v>0</v>
      </c>
      <c r="D23" s="1079">
        <v>0</v>
      </c>
      <c r="E23" s="1079">
        <v>0</v>
      </c>
      <c r="F23" s="1079">
        <v>0</v>
      </c>
      <c r="G23" s="1079">
        <v>0</v>
      </c>
      <c r="H23" s="1079">
        <v>0</v>
      </c>
      <c r="I23" s="1079">
        <v>0</v>
      </c>
      <c r="J23" s="1079">
        <v>0</v>
      </c>
      <c r="K23" s="1079">
        <v>0</v>
      </c>
      <c r="L23" s="1079">
        <v>0</v>
      </c>
      <c r="M23" s="1079">
        <v>0</v>
      </c>
      <c r="N23" s="1079">
        <v>0</v>
      </c>
      <c r="O23" s="421"/>
      <c r="P23" s="455"/>
    </row>
    <row r="24" spans="1:26">
      <c r="A24" s="229" t="s">
        <v>518</v>
      </c>
      <c r="B24" s="1079">
        <v>0</v>
      </c>
      <c r="C24" s="1079">
        <v>0</v>
      </c>
      <c r="D24" s="1079">
        <v>0</v>
      </c>
      <c r="E24" s="1079">
        <v>0</v>
      </c>
      <c r="F24" s="1079">
        <v>0</v>
      </c>
      <c r="G24" s="1079">
        <v>0</v>
      </c>
      <c r="H24" s="1079">
        <v>3904.9</v>
      </c>
      <c r="I24" s="1079">
        <v>0</v>
      </c>
      <c r="J24" s="1079">
        <v>0</v>
      </c>
      <c r="K24" s="1079">
        <v>8008.38</v>
      </c>
      <c r="L24" s="1079">
        <v>1479.59</v>
      </c>
      <c r="M24" s="1079">
        <v>0</v>
      </c>
      <c r="N24" s="1079">
        <v>13392.87</v>
      </c>
      <c r="O24" s="421"/>
      <c r="P24" s="455"/>
    </row>
    <row r="25" spans="1:26">
      <c r="A25" s="229" t="s">
        <v>519</v>
      </c>
      <c r="B25" s="1079">
        <v>0</v>
      </c>
      <c r="C25" s="1079">
        <v>0</v>
      </c>
      <c r="D25" s="1079">
        <v>0</v>
      </c>
      <c r="E25" s="1079">
        <v>0</v>
      </c>
      <c r="F25" s="1079">
        <v>0</v>
      </c>
      <c r="G25" s="1079">
        <v>0</v>
      </c>
      <c r="H25" s="1079">
        <v>1952.45</v>
      </c>
      <c r="I25" s="1079">
        <v>0</v>
      </c>
      <c r="J25" s="1079">
        <v>0</v>
      </c>
      <c r="K25" s="1079">
        <v>88.97</v>
      </c>
      <c r="L25" s="1079">
        <v>0</v>
      </c>
      <c r="M25" s="1079">
        <v>0</v>
      </c>
      <c r="N25" s="1079">
        <v>2041.42</v>
      </c>
      <c r="O25" s="421"/>
      <c r="P25" s="455"/>
    </row>
    <row r="26" spans="1:26">
      <c r="A26" s="229" t="s">
        <v>520</v>
      </c>
      <c r="B26" s="1079">
        <v>81108.2</v>
      </c>
      <c r="C26" s="1079">
        <v>80769.41</v>
      </c>
      <c r="D26" s="1079">
        <v>81874.720000000001</v>
      </c>
      <c r="E26" s="1079">
        <v>79433.990000000005</v>
      </c>
      <c r="F26" s="1079">
        <v>76382.649999999994</v>
      </c>
      <c r="G26" s="1079">
        <v>76383.33</v>
      </c>
      <c r="H26" s="1079">
        <v>90451.07</v>
      </c>
      <c r="I26" s="1079">
        <v>97637.03</v>
      </c>
      <c r="J26" s="1079">
        <v>101648.94</v>
      </c>
      <c r="K26" s="1079">
        <v>101011.84</v>
      </c>
      <c r="L26" s="1079">
        <v>100477.64</v>
      </c>
      <c r="M26" s="1079">
        <v>97813.62</v>
      </c>
      <c r="N26" s="1079">
        <v>1064992.44</v>
      </c>
      <c r="O26" s="421"/>
      <c r="P26" s="455"/>
    </row>
    <row r="27" spans="1:26">
      <c r="A27" s="228" t="s">
        <v>287</v>
      </c>
      <c r="B27" s="1077">
        <v>4423027.12</v>
      </c>
      <c r="C27" s="1077">
        <v>3698882.83</v>
      </c>
      <c r="D27" s="1077">
        <v>3820816.71</v>
      </c>
      <c r="E27" s="1077">
        <v>5601346.25</v>
      </c>
      <c r="F27" s="1077">
        <v>8651330.5099999998</v>
      </c>
      <c r="G27" s="1077">
        <v>5168990.87</v>
      </c>
      <c r="H27" s="1077">
        <v>4822330.29</v>
      </c>
      <c r="I27" s="1077">
        <v>4446125.9399999995</v>
      </c>
      <c r="J27" s="1077">
        <v>9231197.0999999996</v>
      </c>
      <c r="K27" s="1077">
        <v>9434380.5399999991</v>
      </c>
      <c r="L27" s="1077">
        <v>9725738.3800000008</v>
      </c>
      <c r="M27" s="1077">
        <v>8837855.9000000004</v>
      </c>
      <c r="N27" s="1077">
        <v>77862022.440000013</v>
      </c>
      <c r="O27" s="421"/>
      <c r="P27" s="455"/>
    </row>
    <row r="28" spans="1:26">
      <c r="A28" s="229" t="s">
        <v>521</v>
      </c>
      <c r="B28" s="1079">
        <v>126826.67</v>
      </c>
      <c r="C28" s="1079">
        <v>20222.22</v>
      </c>
      <c r="D28" s="1079">
        <v>20202</v>
      </c>
      <c r="E28" s="1079">
        <v>1156703.57</v>
      </c>
      <c r="F28" s="1079">
        <v>3505615.1500000004</v>
      </c>
      <c r="G28" s="1079">
        <v>45111.11</v>
      </c>
      <c r="H28" s="1079">
        <v>47589.119999999995</v>
      </c>
      <c r="I28" s="1079">
        <v>195800</v>
      </c>
      <c r="J28" s="1079">
        <v>3334129.68</v>
      </c>
      <c r="K28" s="1079">
        <v>45911.19</v>
      </c>
      <c r="L28" s="1079">
        <v>4049138.56</v>
      </c>
      <c r="M28" s="1079">
        <v>3588076.1999999997</v>
      </c>
      <c r="N28" s="1079">
        <v>16135325.470000001</v>
      </c>
      <c r="O28" s="421"/>
      <c r="P28" s="455"/>
    </row>
    <row r="29" spans="1:26">
      <c r="A29" s="229" t="s">
        <v>522</v>
      </c>
      <c r="B29" s="1079">
        <v>1790.05</v>
      </c>
      <c r="C29" s="1079">
        <v>1664.99</v>
      </c>
      <c r="D29" s="1079">
        <v>1570.11</v>
      </c>
      <c r="E29" s="1079">
        <v>1441.27</v>
      </c>
      <c r="F29" s="1079">
        <v>1208.73</v>
      </c>
      <c r="G29" s="1079">
        <v>1220.6099999999999</v>
      </c>
      <c r="H29" s="1079">
        <v>4988.5600000000004</v>
      </c>
      <c r="I29" s="1079">
        <v>0</v>
      </c>
      <c r="J29" s="1079">
        <v>48024.06</v>
      </c>
      <c r="K29" s="1079">
        <v>44420.12</v>
      </c>
      <c r="L29" s="1079">
        <v>37819.25</v>
      </c>
      <c r="M29" s="1079">
        <v>36617.58</v>
      </c>
      <c r="N29" s="1079">
        <v>180765.33000000002</v>
      </c>
      <c r="O29" s="421"/>
      <c r="P29" s="455"/>
    </row>
    <row r="30" spans="1:26">
      <c r="A30" s="229" t="s">
        <v>523</v>
      </c>
      <c r="B30" s="1079">
        <v>505426.79</v>
      </c>
      <c r="C30" s="1079">
        <v>502369.9</v>
      </c>
      <c r="D30" s="1079">
        <v>180609.72</v>
      </c>
      <c r="E30" s="1079">
        <v>587516.44999999995</v>
      </c>
      <c r="F30" s="1079">
        <v>747693.23</v>
      </c>
      <c r="G30" s="1079">
        <v>1943757.8599999999</v>
      </c>
      <c r="H30" s="1079">
        <v>826213.7</v>
      </c>
      <c r="I30" s="1079">
        <v>840575.84</v>
      </c>
      <c r="J30" s="1079">
        <v>837244.51</v>
      </c>
      <c r="K30" s="1079">
        <v>710902.53</v>
      </c>
      <c r="L30" s="1079">
        <v>530152.39999999991</v>
      </c>
      <c r="M30" s="1079">
        <v>769984.45</v>
      </c>
      <c r="N30" s="1079">
        <v>8982447.379999999</v>
      </c>
      <c r="O30" s="421"/>
      <c r="P30" s="392"/>
      <c r="Q30" s="258"/>
    </row>
    <row r="31" spans="1:26">
      <c r="A31" s="229" t="s">
        <v>524</v>
      </c>
      <c r="B31" s="1079">
        <v>448561.61</v>
      </c>
      <c r="C31" s="1079">
        <v>442200.06</v>
      </c>
      <c r="D31" s="1079">
        <v>435558.37</v>
      </c>
      <c r="E31" s="1079">
        <v>430625.95999999996</v>
      </c>
      <c r="F31" s="1079">
        <v>429471.5</v>
      </c>
      <c r="G31" s="1079">
        <v>433583.67</v>
      </c>
      <c r="H31" s="1079">
        <v>431500.65</v>
      </c>
      <c r="I31" s="1079">
        <v>431914.8</v>
      </c>
      <c r="J31" s="1079">
        <v>428952.95</v>
      </c>
      <c r="K31" s="1079">
        <v>441774.6</v>
      </c>
      <c r="L31" s="1079">
        <v>431481.24</v>
      </c>
      <c r="M31" s="1079">
        <v>433746.52</v>
      </c>
      <c r="N31" s="1079">
        <v>5219371.93</v>
      </c>
      <c r="O31" s="421"/>
      <c r="P31" s="421"/>
      <c r="Q31" s="421"/>
      <c r="S31" s="421"/>
      <c r="T31" s="421"/>
      <c r="U31" s="421"/>
      <c r="V31" s="421"/>
      <c r="W31" s="421"/>
      <c r="X31" s="421"/>
      <c r="Y31" s="421"/>
      <c r="Z31" s="421"/>
    </row>
    <row r="32" spans="1:26" ht="14.25" customHeight="1">
      <c r="A32" s="229" t="s">
        <v>525</v>
      </c>
      <c r="B32" s="1079">
        <v>0</v>
      </c>
      <c r="C32" s="1079">
        <v>0</v>
      </c>
      <c r="D32" s="1079">
        <v>0</v>
      </c>
      <c r="E32" s="1079">
        <v>0</v>
      </c>
      <c r="F32" s="1079">
        <v>0</v>
      </c>
      <c r="G32" s="1079">
        <v>0</v>
      </c>
      <c r="H32" s="1079">
        <v>0</v>
      </c>
      <c r="I32" s="1079">
        <v>0</v>
      </c>
      <c r="J32" s="1079">
        <v>0</v>
      </c>
      <c r="K32" s="1079">
        <v>0</v>
      </c>
      <c r="L32" s="1079">
        <v>0</v>
      </c>
      <c r="M32" s="1079">
        <v>0</v>
      </c>
      <c r="N32" s="1079">
        <v>0</v>
      </c>
      <c r="O32" s="421"/>
      <c r="P32" s="455"/>
    </row>
    <row r="33" spans="1:26" ht="14.25" customHeight="1">
      <c r="A33" s="229" t="s">
        <v>526</v>
      </c>
      <c r="B33" s="1079">
        <v>1075597.79</v>
      </c>
      <c r="C33" s="1079">
        <v>1485222.8699999999</v>
      </c>
      <c r="D33" s="1079">
        <v>1333796.1000000001</v>
      </c>
      <c r="E33" s="1079">
        <v>1354745.14</v>
      </c>
      <c r="F33" s="1079">
        <v>1983993.4</v>
      </c>
      <c r="G33" s="1079">
        <v>914863.25</v>
      </c>
      <c r="H33" s="1079">
        <v>1862278.1400000001</v>
      </c>
      <c r="I33" s="1079">
        <v>866053.29</v>
      </c>
      <c r="J33" s="1079">
        <v>2125117.41</v>
      </c>
      <c r="K33" s="1079">
        <v>6088053.4199999999</v>
      </c>
      <c r="L33" s="1079">
        <v>2911129</v>
      </c>
      <c r="M33" s="1079">
        <v>807249.32</v>
      </c>
      <c r="N33" s="1079">
        <v>22808099.130000003</v>
      </c>
      <c r="O33" s="115"/>
      <c r="P33" s="455"/>
    </row>
    <row r="34" spans="1:26" ht="14.2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21"/>
      <c r="P34" s="455"/>
    </row>
    <row r="35" spans="1:26">
      <c r="A35" s="229" t="s">
        <v>528</v>
      </c>
      <c r="B35" s="1079">
        <v>2264824.21</v>
      </c>
      <c r="C35" s="1079">
        <v>1247202.79</v>
      </c>
      <c r="D35" s="1079">
        <v>1849080.41</v>
      </c>
      <c r="E35" s="1079">
        <v>2070313.86</v>
      </c>
      <c r="F35" s="1079">
        <v>1983348.5</v>
      </c>
      <c r="G35" s="1079">
        <v>1830454.3699999999</v>
      </c>
      <c r="H35" s="1079">
        <v>1649760.12</v>
      </c>
      <c r="I35" s="1079">
        <v>2111782.0099999998</v>
      </c>
      <c r="J35" s="1079">
        <v>2457728.4899999998</v>
      </c>
      <c r="K35" s="1079">
        <v>2103318.6799999997</v>
      </c>
      <c r="L35" s="1079">
        <v>1766017.9300000002</v>
      </c>
      <c r="M35" s="1079">
        <v>3202181.83</v>
      </c>
      <c r="N35" s="1079">
        <v>24536013.199999996</v>
      </c>
      <c r="O35" s="421"/>
      <c r="P35" s="455"/>
    </row>
    <row r="36" spans="1:26">
      <c r="A36" s="228" t="s">
        <v>285</v>
      </c>
      <c r="B36" s="1077">
        <v>654890.55000000005</v>
      </c>
      <c r="C36" s="1077">
        <v>855473.05999999994</v>
      </c>
      <c r="D36" s="1077">
        <v>939483.75</v>
      </c>
      <c r="E36" s="1077">
        <v>1125886.9100000001</v>
      </c>
      <c r="F36" s="1077">
        <v>1128294.77</v>
      </c>
      <c r="G36" s="1077">
        <v>2073375.02</v>
      </c>
      <c r="H36" s="1077">
        <v>2779227.8699999996</v>
      </c>
      <c r="I36" s="1077">
        <v>1224998.54</v>
      </c>
      <c r="J36" s="1077">
        <v>1415161.4100000001</v>
      </c>
      <c r="K36" s="1077">
        <v>1679647.0499999998</v>
      </c>
      <c r="L36" s="1077">
        <v>2008782.92</v>
      </c>
      <c r="M36" s="1077">
        <v>1184283.1400000001</v>
      </c>
      <c r="N36" s="1077">
        <v>17069504.989999998</v>
      </c>
      <c r="O36" s="421"/>
      <c r="P36" s="455"/>
    </row>
    <row r="37" spans="1:26">
      <c r="A37" s="228" t="s">
        <v>184</v>
      </c>
      <c r="B37" s="1077">
        <v>30178699.02</v>
      </c>
      <c r="C37" s="1077">
        <v>33301698.479999997</v>
      </c>
      <c r="D37" s="1077">
        <v>49300688.389999993</v>
      </c>
      <c r="E37" s="1077">
        <v>60867767.789999992</v>
      </c>
      <c r="F37" s="1077">
        <v>30291008.089999996</v>
      </c>
      <c r="G37" s="1077">
        <v>24472261.630000003</v>
      </c>
      <c r="H37" s="1077">
        <v>35440884.709999993</v>
      </c>
      <c r="I37" s="1077">
        <v>27986034.189999998</v>
      </c>
      <c r="J37" s="1077">
        <v>51861963.639999993</v>
      </c>
      <c r="K37" s="1077">
        <v>44606874.519999996</v>
      </c>
      <c r="L37" s="1077">
        <v>20464332.080000002</v>
      </c>
      <c r="M37" s="1077">
        <v>28246636.57</v>
      </c>
      <c r="N37" s="1077">
        <v>437018849.1099999</v>
      </c>
      <c r="O37" s="421"/>
      <c r="P37" s="455"/>
    </row>
    <row r="38" spans="1:26">
      <c r="A38" s="229" t="s">
        <v>529</v>
      </c>
      <c r="B38" s="1079">
        <v>16597774.08</v>
      </c>
      <c r="C38" s="1079">
        <v>18296322.09</v>
      </c>
      <c r="D38" s="1079">
        <v>13846007.550000001</v>
      </c>
      <c r="E38" s="1079">
        <v>13697854.189999999</v>
      </c>
      <c r="F38" s="1079">
        <v>15927447.369999999</v>
      </c>
      <c r="G38" s="1079">
        <v>12886897.58</v>
      </c>
      <c r="H38" s="1079">
        <v>16195311.6</v>
      </c>
      <c r="I38" s="1079">
        <v>16447272.83</v>
      </c>
      <c r="J38" s="1079">
        <v>20872342.559999999</v>
      </c>
      <c r="K38" s="1079">
        <v>12160499.529999999</v>
      </c>
      <c r="L38" s="1079">
        <v>11201640.800000001</v>
      </c>
      <c r="M38" s="1079">
        <v>14761410.470000001</v>
      </c>
      <c r="N38" s="1079">
        <v>182890780.65000001</v>
      </c>
      <c r="O38" s="421"/>
      <c r="P38" s="392"/>
      <c r="Q38" s="258"/>
    </row>
    <row r="39" spans="1:26">
      <c r="A39" s="229" t="s">
        <v>530</v>
      </c>
      <c r="B39" s="1079">
        <v>4179466.1</v>
      </c>
      <c r="C39" s="1079">
        <v>1770527.06</v>
      </c>
      <c r="D39" s="1079">
        <v>1082251.72</v>
      </c>
      <c r="E39" s="1079">
        <v>32581175.539999999</v>
      </c>
      <c r="F39" s="1079">
        <v>2179423.25</v>
      </c>
      <c r="G39" s="1079">
        <v>1457133.2</v>
      </c>
      <c r="H39" s="1079">
        <v>4176318.66</v>
      </c>
      <c r="I39" s="1079">
        <v>1160066.1000000001</v>
      </c>
      <c r="J39" s="1079">
        <v>657777.91</v>
      </c>
      <c r="K39" s="1079">
        <v>21731155.079999998</v>
      </c>
      <c r="L39" s="1079">
        <v>1121274.8600000001</v>
      </c>
      <c r="M39" s="1079">
        <v>871042.09</v>
      </c>
      <c r="N39" s="1079">
        <v>72967611.570000008</v>
      </c>
      <c r="O39" s="421"/>
      <c r="P39" s="392"/>
      <c r="Q39" s="258"/>
    </row>
    <row r="40" spans="1:26">
      <c r="A40" s="229" t="s">
        <v>531</v>
      </c>
      <c r="B40" s="1079">
        <v>474875.88</v>
      </c>
      <c r="C40" s="1079">
        <v>5692694.8799999999</v>
      </c>
      <c r="D40" s="1079">
        <v>23713019.739999998</v>
      </c>
      <c r="E40" s="1079">
        <v>2745861.65</v>
      </c>
      <c r="F40" s="1079">
        <v>1444613.11</v>
      </c>
      <c r="G40" s="1079">
        <v>1377137.48</v>
      </c>
      <c r="H40" s="1079">
        <v>1980879.83</v>
      </c>
      <c r="I40" s="1079">
        <v>2757675.76</v>
      </c>
      <c r="J40" s="1079">
        <v>22502441.989999998</v>
      </c>
      <c r="K40" s="1079">
        <v>2165998.17</v>
      </c>
      <c r="L40" s="1079">
        <v>1088793.42</v>
      </c>
      <c r="M40" s="1079">
        <v>1154162.23</v>
      </c>
      <c r="N40" s="1079">
        <v>67098154.139999993</v>
      </c>
      <c r="O40" s="421"/>
      <c r="P40" s="392"/>
      <c r="Q40" s="258"/>
    </row>
    <row r="41" spans="1:26">
      <c r="A41" s="229" t="s">
        <v>532</v>
      </c>
      <c r="B41" s="1079">
        <v>1155869.68</v>
      </c>
      <c r="C41" s="1079">
        <v>1446983.25</v>
      </c>
      <c r="D41" s="1079">
        <v>3517502.62</v>
      </c>
      <c r="E41" s="1079">
        <v>1731231.93</v>
      </c>
      <c r="F41" s="1079">
        <v>1573673.6</v>
      </c>
      <c r="G41" s="1079">
        <v>1316111.6299999999</v>
      </c>
      <c r="H41" s="1079">
        <v>5237231.97</v>
      </c>
      <c r="I41" s="1079">
        <v>1103318.73</v>
      </c>
      <c r="J41" s="1079">
        <v>1710281.99</v>
      </c>
      <c r="K41" s="1079">
        <v>1019531.43</v>
      </c>
      <c r="L41" s="1079">
        <v>782248.52</v>
      </c>
      <c r="M41" s="1079">
        <v>5736153.2400000002</v>
      </c>
      <c r="N41" s="1079">
        <v>26330138.589999996</v>
      </c>
      <c r="O41" s="421"/>
      <c r="P41" s="421"/>
      <c r="Q41" s="421"/>
      <c r="S41" s="421"/>
      <c r="T41" s="421"/>
      <c r="U41" s="421"/>
      <c r="V41" s="421"/>
      <c r="W41" s="421"/>
      <c r="X41" s="421"/>
      <c r="Y41" s="421"/>
      <c r="Z41" s="421"/>
    </row>
    <row r="42" spans="1:26">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21"/>
      <c r="P42" s="455"/>
    </row>
    <row r="43" spans="1:26">
      <c r="A43" s="229" t="s">
        <v>730</v>
      </c>
      <c r="B43" s="1079">
        <v>4414010</v>
      </c>
      <c r="C43" s="1079">
        <v>3869600</v>
      </c>
      <c r="D43" s="1079">
        <v>4390000</v>
      </c>
      <c r="E43" s="1079">
        <v>3817350</v>
      </c>
      <c r="F43" s="1079">
        <v>3919780</v>
      </c>
      <c r="G43" s="1079">
        <v>4685670</v>
      </c>
      <c r="H43" s="1079">
        <v>4657012.45</v>
      </c>
      <c r="I43" s="1079">
        <v>4870420</v>
      </c>
      <c r="J43" s="1079">
        <v>3201808</v>
      </c>
      <c r="K43" s="1079">
        <v>4734138.97</v>
      </c>
      <c r="L43" s="1079">
        <v>3274480</v>
      </c>
      <c r="M43" s="1079">
        <v>4284970</v>
      </c>
      <c r="N43" s="1079">
        <v>50119239.420000002</v>
      </c>
      <c r="O43" s="421"/>
      <c r="P43" s="455"/>
    </row>
    <row r="44" spans="1:26">
      <c r="A44" s="229" t="s">
        <v>535</v>
      </c>
      <c r="B44" s="1079">
        <v>1466760</v>
      </c>
      <c r="C44" s="1079">
        <v>506200</v>
      </c>
      <c r="D44" s="1079">
        <v>301500</v>
      </c>
      <c r="E44" s="1079">
        <v>3687733</v>
      </c>
      <c r="F44" s="1079">
        <v>2765570</v>
      </c>
      <c r="G44" s="1079">
        <v>479000</v>
      </c>
      <c r="H44" s="1079">
        <v>492600</v>
      </c>
      <c r="I44" s="1079">
        <v>256400</v>
      </c>
      <c r="J44" s="1079">
        <v>126600</v>
      </c>
      <c r="K44" s="1079">
        <v>308619</v>
      </c>
      <c r="L44" s="1079">
        <v>112500</v>
      </c>
      <c r="M44" s="1079">
        <v>60500</v>
      </c>
      <c r="N44" s="1079">
        <v>10563982</v>
      </c>
      <c r="O44" s="421"/>
      <c r="P44" s="455"/>
    </row>
    <row r="45" spans="1:26">
      <c r="A45" s="229" t="s">
        <v>536</v>
      </c>
      <c r="B45" s="1079">
        <v>0</v>
      </c>
      <c r="C45" s="1079">
        <v>0</v>
      </c>
      <c r="D45" s="1079">
        <v>0</v>
      </c>
      <c r="E45" s="1079">
        <v>0</v>
      </c>
      <c r="F45" s="1079">
        <v>0</v>
      </c>
      <c r="G45" s="1079">
        <v>0</v>
      </c>
      <c r="H45" s="1079">
        <v>0</v>
      </c>
      <c r="I45" s="1079">
        <v>0</v>
      </c>
      <c r="J45" s="1079">
        <v>0</v>
      </c>
      <c r="K45" s="1079">
        <v>0</v>
      </c>
      <c r="L45" s="1079">
        <v>0</v>
      </c>
      <c r="M45" s="1079">
        <v>0</v>
      </c>
      <c r="N45" s="1079">
        <v>0</v>
      </c>
      <c r="O45" s="421"/>
      <c r="P45" s="455"/>
    </row>
    <row r="46" spans="1:26">
      <c r="A46" s="229" t="s">
        <v>537</v>
      </c>
      <c r="B46" s="1079">
        <v>1889943.28</v>
      </c>
      <c r="C46" s="1079">
        <v>1719371.2</v>
      </c>
      <c r="D46" s="1079">
        <v>2450406.7599999993</v>
      </c>
      <c r="E46" s="1079">
        <v>2606561.48</v>
      </c>
      <c r="F46" s="1079">
        <v>2480500.7599999998</v>
      </c>
      <c r="G46" s="1079">
        <v>2270311.7400000002</v>
      </c>
      <c r="H46" s="1079">
        <v>2701530.2</v>
      </c>
      <c r="I46" s="1079">
        <v>1390880.77</v>
      </c>
      <c r="J46" s="1079">
        <v>2790711.19</v>
      </c>
      <c r="K46" s="1079">
        <v>2486932.34</v>
      </c>
      <c r="L46" s="1079">
        <v>2883394.4799999995</v>
      </c>
      <c r="M46" s="1079">
        <v>1378398.5399999998</v>
      </c>
      <c r="N46" s="1079">
        <v>27048942.739999998</v>
      </c>
      <c r="O46" s="421"/>
      <c r="P46" s="455"/>
    </row>
    <row r="47" spans="1:26">
      <c r="A47" s="228" t="s">
        <v>299</v>
      </c>
      <c r="B47" s="1077">
        <v>90447975.060000002</v>
      </c>
      <c r="C47" s="1077">
        <v>84717927.780000001</v>
      </c>
      <c r="D47" s="1077">
        <v>78367857.930000007</v>
      </c>
      <c r="E47" s="1077">
        <v>81218422.730000004</v>
      </c>
      <c r="F47" s="1077">
        <v>85837780.689999998</v>
      </c>
      <c r="G47" s="1077">
        <v>81813757.489999995</v>
      </c>
      <c r="H47" s="1077">
        <v>89219887.170000002</v>
      </c>
      <c r="I47" s="1077">
        <v>75826755.170000002</v>
      </c>
      <c r="J47" s="1077">
        <v>90418715.310000002</v>
      </c>
      <c r="K47" s="1077">
        <v>85536694.260000005</v>
      </c>
      <c r="L47" s="1077">
        <v>94494695.110000014</v>
      </c>
      <c r="M47" s="1077">
        <v>72709054.140000001</v>
      </c>
      <c r="N47" s="1077">
        <v>1010609522.8399999</v>
      </c>
      <c r="O47" s="421"/>
      <c r="P47" s="455"/>
    </row>
    <row r="48" spans="1:26">
      <c r="A48" s="228" t="s">
        <v>300</v>
      </c>
      <c r="B48" s="1077">
        <v>56989206.350000001</v>
      </c>
      <c r="C48" s="1077">
        <v>50659490.910000004</v>
      </c>
      <c r="D48" s="1077">
        <v>49643343.350000001</v>
      </c>
      <c r="E48" s="1077">
        <v>47830170.259999998</v>
      </c>
      <c r="F48" s="1077">
        <v>40531768.159999996</v>
      </c>
      <c r="G48" s="1077">
        <v>43420741.289999999</v>
      </c>
      <c r="H48" s="1077">
        <v>50299979.760000005</v>
      </c>
      <c r="I48" s="1077">
        <v>42993030.770000003</v>
      </c>
      <c r="J48" s="1077">
        <v>51462183.909999996</v>
      </c>
      <c r="K48" s="1077">
        <v>43273603.060000002</v>
      </c>
      <c r="L48" s="1077">
        <v>58302347.109999999</v>
      </c>
      <c r="M48" s="1077">
        <v>39821593.329999998</v>
      </c>
      <c r="N48" s="1077">
        <v>575227458.25999999</v>
      </c>
      <c r="O48" s="421"/>
      <c r="P48" s="455"/>
    </row>
    <row r="49" spans="1:18">
      <c r="A49" s="229" t="s">
        <v>538</v>
      </c>
      <c r="B49" s="1079">
        <v>56989206.350000001</v>
      </c>
      <c r="C49" s="1079">
        <v>50659490.910000004</v>
      </c>
      <c r="D49" s="1079">
        <v>49643343.350000001</v>
      </c>
      <c r="E49" s="1079">
        <v>47830170.259999998</v>
      </c>
      <c r="F49" s="1079">
        <v>40531768.159999996</v>
      </c>
      <c r="G49" s="1079">
        <v>43420741.289999999</v>
      </c>
      <c r="H49" s="1079">
        <v>50299979.760000005</v>
      </c>
      <c r="I49" s="1079">
        <v>42993030.770000003</v>
      </c>
      <c r="J49" s="1079">
        <v>51462183.909999996</v>
      </c>
      <c r="K49" s="1079">
        <v>43273603.060000002</v>
      </c>
      <c r="L49" s="1079">
        <v>58302347.109999999</v>
      </c>
      <c r="M49" s="1079">
        <v>39821593.329999998</v>
      </c>
      <c r="N49" s="1079">
        <v>575227458.25999999</v>
      </c>
      <c r="O49" s="421"/>
      <c r="P49" s="455"/>
    </row>
    <row r="50" spans="1:18">
      <c r="A50" s="228" t="s">
        <v>290</v>
      </c>
      <c r="B50" s="1077">
        <v>850085.02</v>
      </c>
      <c r="C50" s="1077">
        <v>905273.51</v>
      </c>
      <c r="D50" s="1077">
        <v>865496.92</v>
      </c>
      <c r="E50" s="1077">
        <v>1143989.3600000001</v>
      </c>
      <c r="F50" s="1077">
        <v>1067294.1599999999</v>
      </c>
      <c r="G50" s="1077">
        <v>922453.92</v>
      </c>
      <c r="H50" s="1077">
        <v>1387229.93</v>
      </c>
      <c r="I50" s="1077">
        <v>1111674.46</v>
      </c>
      <c r="J50" s="1077">
        <v>1162082.6000000001</v>
      </c>
      <c r="K50" s="1077">
        <v>831262.04</v>
      </c>
      <c r="L50" s="1077">
        <v>1262573.03</v>
      </c>
      <c r="M50" s="1077">
        <v>992777.19</v>
      </c>
      <c r="N50" s="1077">
        <v>12502192.140000001</v>
      </c>
      <c r="O50" s="421"/>
      <c r="P50" s="455"/>
    </row>
    <row r="51" spans="1:18">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21"/>
      <c r="P51" s="455"/>
    </row>
    <row r="52" spans="1:18" s="226" customFormat="1" ht="1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314"/>
      <c r="R52" s="379"/>
    </row>
    <row r="53" spans="1:18" s="115" customFormat="1">
      <c r="A53" s="229" t="s">
        <v>541</v>
      </c>
      <c r="B53" s="1079">
        <v>0</v>
      </c>
      <c r="C53" s="1079">
        <v>0</v>
      </c>
      <c r="D53" s="1079">
        <v>0</v>
      </c>
      <c r="E53" s="1079">
        <v>0</v>
      </c>
      <c r="F53" s="1079">
        <v>0</v>
      </c>
      <c r="G53" s="1079">
        <v>0</v>
      </c>
      <c r="H53" s="1079">
        <v>0</v>
      </c>
      <c r="I53" s="1079">
        <v>0</v>
      </c>
      <c r="J53" s="1079">
        <v>0</v>
      </c>
      <c r="K53" s="1079">
        <v>0</v>
      </c>
      <c r="L53" s="1079">
        <v>0</v>
      </c>
      <c r="M53" s="1079">
        <v>0</v>
      </c>
      <c r="N53" s="1079">
        <v>0</v>
      </c>
      <c r="R53" s="174"/>
    </row>
    <row r="54" spans="1:18" s="115" customForma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288"/>
      <c r="R54" s="174"/>
    </row>
    <row r="55" spans="1:18" s="115" customFormat="1">
      <c r="A55" s="229" t="s">
        <v>543</v>
      </c>
      <c r="B55" s="1079">
        <v>0</v>
      </c>
      <c r="C55" s="1079">
        <v>0</v>
      </c>
      <c r="D55" s="1079">
        <v>0</v>
      </c>
      <c r="E55" s="1079">
        <v>0</v>
      </c>
      <c r="F55" s="1079">
        <v>0</v>
      </c>
      <c r="G55" s="1079">
        <v>0</v>
      </c>
      <c r="H55" s="1079">
        <v>0</v>
      </c>
      <c r="I55" s="1079">
        <v>0</v>
      </c>
      <c r="J55" s="1079">
        <v>0</v>
      </c>
      <c r="K55" s="1079">
        <v>0</v>
      </c>
      <c r="L55" s="1079">
        <v>0</v>
      </c>
      <c r="M55" s="1079">
        <v>0</v>
      </c>
      <c r="N55" s="1079">
        <v>0</v>
      </c>
      <c r="R55" s="174"/>
    </row>
    <row r="56" spans="1:18" s="115" customFormat="1">
      <c r="A56" s="229" t="s">
        <v>544</v>
      </c>
      <c r="B56" s="1079">
        <v>850085.02</v>
      </c>
      <c r="C56" s="1079">
        <v>905273.51</v>
      </c>
      <c r="D56" s="1079">
        <v>865496.92</v>
      </c>
      <c r="E56" s="1079">
        <v>1143989.3600000001</v>
      </c>
      <c r="F56" s="1079">
        <v>1067294.1599999999</v>
      </c>
      <c r="G56" s="1079">
        <v>922453.92</v>
      </c>
      <c r="H56" s="1079">
        <v>1387229.93</v>
      </c>
      <c r="I56" s="1079">
        <v>1111674.46</v>
      </c>
      <c r="J56" s="1079">
        <v>1162082.6000000001</v>
      </c>
      <c r="K56" s="1079">
        <v>831262.04</v>
      </c>
      <c r="L56" s="1079">
        <v>1262573.03</v>
      </c>
      <c r="M56" s="1079">
        <v>992777.19</v>
      </c>
      <c r="N56" s="1079">
        <v>12502192.140000001</v>
      </c>
      <c r="R56" s="174"/>
    </row>
    <row r="57" spans="1:18" s="115" customFormat="1">
      <c r="A57" s="229" t="s">
        <v>545</v>
      </c>
      <c r="B57" s="1079">
        <v>0</v>
      </c>
      <c r="C57" s="1079">
        <v>0</v>
      </c>
      <c r="D57" s="1079">
        <v>0</v>
      </c>
      <c r="E57" s="1079">
        <v>0</v>
      </c>
      <c r="F57" s="1079">
        <v>0</v>
      </c>
      <c r="G57" s="1079">
        <v>0</v>
      </c>
      <c r="H57" s="1079">
        <v>0</v>
      </c>
      <c r="I57" s="1079">
        <v>0</v>
      </c>
      <c r="J57" s="1079">
        <v>0</v>
      </c>
      <c r="K57" s="1079">
        <v>0</v>
      </c>
      <c r="L57" s="1079">
        <v>0</v>
      </c>
      <c r="M57" s="1079">
        <v>0</v>
      </c>
      <c r="N57" s="1079">
        <v>0</v>
      </c>
      <c r="R57" s="174"/>
    </row>
    <row r="58" spans="1:18" s="115" customFormat="1">
      <c r="A58" s="229" t="s">
        <v>528</v>
      </c>
      <c r="B58" s="1079">
        <v>0</v>
      </c>
      <c r="C58" s="1079">
        <v>0</v>
      </c>
      <c r="D58" s="1079">
        <v>0</v>
      </c>
      <c r="E58" s="1079">
        <v>0</v>
      </c>
      <c r="F58" s="1079">
        <v>0</v>
      </c>
      <c r="G58" s="1079">
        <v>0</v>
      </c>
      <c r="H58" s="1079">
        <v>0</v>
      </c>
      <c r="I58" s="1079">
        <v>0</v>
      </c>
      <c r="J58" s="1079">
        <v>0</v>
      </c>
      <c r="K58" s="1079">
        <v>0</v>
      </c>
      <c r="L58" s="1079">
        <v>0</v>
      </c>
      <c r="M58" s="1079">
        <v>0</v>
      </c>
      <c r="N58" s="1079">
        <v>0</v>
      </c>
      <c r="R58" s="174"/>
    </row>
    <row r="59" spans="1:18">
      <c r="A59" s="228" t="s">
        <v>4</v>
      </c>
      <c r="B59" s="1077">
        <v>31919745.279999997</v>
      </c>
      <c r="C59" s="1077">
        <v>32650974.940000001</v>
      </c>
      <c r="D59" s="1077">
        <v>26839545.899999999</v>
      </c>
      <c r="E59" s="1077">
        <v>31327563.349999998</v>
      </c>
      <c r="F59" s="1077">
        <v>43203735.210000001</v>
      </c>
      <c r="G59" s="1077">
        <v>36248934.960000001</v>
      </c>
      <c r="H59" s="1077">
        <v>36834729.75</v>
      </c>
      <c r="I59" s="1077">
        <v>30873717.370000001</v>
      </c>
      <c r="J59" s="1077">
        <v>36927033.079999998</v>
      </c>
      <c r="K59" s="1077">
        <v>40552790.210000008</v>
      </c>
      <c r="L59" s="1077">
        <v>34206371.82</v>
      </c>
      <c r="M59" s="1077">
        <v>31439231.789999999</v>
      </c>
      <c r="N59" s="1077">
        <v>413024373.65999997</v>
      </c>
    </row>
    <row r="60" spans="1:18">
      <c r="A60" s="229" t="s">
        <v>546</v>
      </c>
      <c r="B60" s="1079">
        <v>22785447.849999998</v>
      </c>
      <c r="C60" s="1079">
        <v>25952486.170000002</v>
      </c>
      <c r="D60" s="1079">
        <v>22875107.32</v>
      </c>
      <c r="E60" s="1079">
        <v>27634262.539999999</v>
      </c>
      <c r="F60" s="1079">
        <v>39431404</v>
      </c>
      <c r="G60" s="1079">
        <v>32535118.149999999</v>
      </c>
      <c r="H60" s="1079">
        <v>33155237.940000001</v>
      </c>
      <c r="I60" s="1079">
        <v>27293977.140000001</v>
      </c>
      <c r="J60" s="1079">
        <v>33275512.530000001</v>
      </c>
      <c r="K60" s="1079">
        <v>36467489.510000005</v>
      </c>
      <c r="L60" s="1079">
        <v>28383098.369999997</v>
      </c>
      <c r="M60" s="1079">
        <v>23929213.149999999</v>
      </c>
      <c r="N60" s="1079">
        <v>353718354.67000002</v>
      </c>
    </row>
    <row r="61" spans="1:18">
      <c r="A61" s="229" t="s">
        <v>547</v>
      </c>
      <c r="B61" s="1079">
        <v>6563050</v>
      </c>
      <c r="C61" s="1079">
        <v>4161100</v>
      </c>
      <c r="D61" s="1079">
        <v>1312300</v>
      </c>
      <c r="E61" s="1079">
        <v>1070550</v>
      </c>
      <c r="F61" s="1079">
        <v>1152000</v>
      </c>
      <c r="G61" s="1079">
        <v>1075850</v>
      </c>
      <c r="H61" s="1079">
        <v>1046300</v>
      </c>
      <c r="I61" s="1079">
        <v>951800</v>
      </c>
      <c r="J61" s="1079">
        <v>1043600</v>
      </c>
      <c r="K61" s="1079">
        <v>1402400</v>
      </c>
      <c r="L61" s="1079">
        <v>3201300</v>
      </c>
      <c r="M61" s="1079">
        <v>4872950</v>
      </c>
      <c r="N61" s="1079">
        <v>27853200</v>
      </c>
    </row>
    <row r="62" spans="1:18">
      <c r="A62" s="229" t="s">
        <v>562</v>
      </c>
      <c r="B62" s="1079">
        <v>0</v>
      </c>
      <c r="C62" s="1079">
        <v>0</v>
      </c>
      <c r="D62" s="1079">
        <v>0</v>
      </c>
      <c r="E62" s="1079">
        <v>0</v>
      </c>
      <c r="F62" s="1079">
        <v>0</v>
      </c>
      <c r="G62" s="1079">
        <v>0</v>
      </c>
      <c r="H62" s="1079">
        <v>0</v>
      </c>
      <c r="I62" s="1079">
        <v>0</v>
      </c>
      <c r="J62" s="1079">
        <v>0</v>
      </c>
      <c r="K62" s="1079">
        <v>0</v>
      </c>
      <c r="L62" s="1079">
        <v>0</v>
      </c>
      <c r="M62" s="1079">
        <v>0</v>
      </c>
      <c r="N62" s="1079">
        <v>0</v>
      </c>
    </row>
    <row r="63" spans="1:18">
      <c r="A63" s="229" t="s">
        <v>548</v>
      </c>
      <c r="B63" s="1079">
        <v>2571247.4300000002</v>
      </c>
      <c r="C63" s="1079">
        <v>2537369.73</v>
      </c>
      <c r="D63" s="1079">
        <v>2652138.58</v>
      </c>
      <c r="E63" s="1079">
        <v>2622750.81</v>
      </c>
      <c r="F63" s="1079">
        <v>2617914.21</v>
      </c>
      <c r="G63" s="1079">
        <v>2637966.81</v>
      </c>
      <c r="H63" s="1079">
        <v>2622927.81</v>
      </c>
      <c r="I63" s="1079">
        <v>2627940.23</v>
      </c>
      <c r="J63" s="1079">
        <v>2607890.5500000003</v>
      </c>
      <c r="K63" s="1079">
        <v>2682900.7000000002</v>
      </c>
      <c r="L63" s="1079">
        <v>2621948.4500000002</v>
      </c>
      <c r="M63" s="1079">
        <v>2637068.64</v>
      </c>
      <c r="N63" s="1079">
        <v>31440063.950000003</v>
      </c>
    </row>
    <row r="64" spans="1:18">
      <c r="A64" s="229" t="s">
        <v>549</v>
      </c>
      <c r="B64" s="1079">
        <v>0</v>
      </c>
      <c r="C64" s="1079">
        <v>19.04</v>
      </c>
      <c r="D64" s="1079">
        <v>0</v>
      </c>
      <c r="E64" s="1079">
        <v>0</v>
      </c>
      <c r="F64" s="1079">
        <v>2417</v>
      </c>
      <c r="G64" s="1079">
        <v>0</v>
      </c>
      <c r="H64" s="1079">
        <v>10264</v>
      </c>
      <c r="I64" s="1079">
        <v>0</v>
      </c>
      <c r="J64" s="1079">
        <v>30</v>
      </c>
      <c r="K64" s="1079">
        <v>0</v>
      </c>
      <c r="L64" s="1079">
        <v>25</v>
      </c>
      <c r="M64" s="1079">
        <v>0</v>
      </c>
      <c r="N64" s="1079">
        <v>12755.04</v>
      </c>
    </row>
    <row r="65" spans="1:14">
      <c r="A65" s="228" t="s">
        <v>291</v>
      </c>
      <c r="B65" s="1077">
        <v>688938.40999999992</v>
      </c>
      <c r="C65" s="1079">
        <v>502188.42000000004</v>
      </c>
      <c r="D65" s="1079">
        <v>1019471.76</v>
      </c>
      <c r="E65" s="1079">
        <v>916699.76</v>
      </c>
      <c r="F65" s="1079">
        <v>1034983.1599999999</v>
      </c>
      <c r="G65" s="1079">
        <v>1221627.32</v>
      </c>
      <c r="H65" s="1079">
        <v>697947.72999999986</v>
      </c>
      <c r="I65" s="1079">
        <v>848332.57</v>
      </c>
      <c r="J65" s="1079">
        <v>867415.72</v>
      </c>
      <c r="K65" s="1079">
        <v>879038.95</v>
      </c>
      <c r="L65" s="1079">
        <v>723403.15</v>
      </c>
      <c r="M65" s="1079">
        <v>455451.82999999996</v>
      </c>
      <c r="N65" s="1079">
        <v>9855498.7799999993</v>
      </c>
    </row>
    <row r="66" spans="1:14">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4">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4">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4">
      <c r="A69" s="228" t="s">
        <v>293</v>
      </c>
      <c r="B69" s="1077">
        <v>1787139.1400000001</v>
      </c>
      <c r="C69" s="1077">
        <v>2333772.0099999998</v>
      </c>
      <c r="D69" s="1077">
        <v>2155729.0999999996</v>
      </c>
      <c r="E69" s="1077">
        <v>2469931.0499999998</v>
      </c>
      <c r="F69" s="1077">
        <v>3938118.84</v>
      </c>
      <c r="G69" s="1077">
        <v>2843672.8600000003</v>
      </c>
      <c r="H69" s="1077">
        <v>2885047.16</v>
      </c>
      <c r="I69" s="1077">
        <v>2528206.1999999997</v>
      </c>
      <c r="J69" s="1077">
        <v>2789559.3600000003</v>
      </c>
      <c r="K69" s="1077">
        <v>3309035.11</v>
      </c>
      <c r="L69" s="1077">
        <v>2476086.96</v>
      </c>
      <c r="M69" s="1077">
        <v>1982578.9000000001</v>
      </c>
      <c r="N69" s="1077">
        <v>31498876.689999998</v>
      </c>
    </row>
    <row r="70" spans="1:14">
      <c r="A70" s="229" t="s">
        <v>551</v>
      </c>
      <c r="B70" s="1079">
        <v>1787139.1400000001</v>
      </c>
      <c r="C70" s="1079">
        <v>2333772.0099999998</v>
      </c>
      <c r="D70" s="1079">
        <v>2155729.0999999996</v>
      </c>
      <c r="E70" s="1079">
        <v>2469931.0499999998</v>
      </c>
      <c r="F70" s="1079">
        <v>3938118.84</v>
      </c>
      <c r="G70" s="1079">
        <v>2843672.8600000003</v>
      </c>
      <c r="H70" s="1079">
        <v>2885047.16</v>
      </c>
      <c r="I70" s="1079">
        <v>2528206.1999999997</v>
      </c>
      <c r="J70" s="1079">
        <v>2789559.3600000003</v>
      </c>
      <c r="K70" s="1079">
        <v>3309035.11</v>
      </c>
      <c r="L70" s="1079">
        <v>2476086.96</v>
      </c>
      <c r="M70" s="1079">
        <v>1982578.9000000001</v>
      </c>
      <c r="N70" s="1079">
        <v>31498876.689999998</v>
      </c>
    </row>
    <row r="71" spans="1:14">
      <c r="A71" s="228" t="s">
        <v>294</v>
      </c>
      <c r="B71" s="1077">
        <v>167367</v>
      </c>
      <c r="C71" s="1077">
        <v>86750</v>
      </c>
      <c r="D71" s="1077">
        <v>137617</v>
      </c>
      <c r="E71" s="1077">
        <v>196511</v>
      </c>
      <c r="F71" s="1077">
        <v>155330</v>
      </c>
      <c r="G71" s="1077">
        <v>166375</v>
      </c>
      <c r="H71" s="1077">
        <v>180981</v>
      </c>
      <c r="I71" s="1077">
        <v>148460</v>
      </c>
      <c r="J71" s="1077">
        <v>147202</v>
      </c>
      <c r="K71" s="1077">
        <v>157200</v>
      </c>
      <c r="L71" s="1077">
        <v>102481</v>
      </c>
      <c r="M71" s="1077">
        <v>35666</v>
      </c>
      <c r="N71" s="1077">
        <v>1681940</v>
      </c>
    </row>
    <row r="72" spans="1:14">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4">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4">
      <c r="A74" s="229" t="s">
        <v>301</v>
      </c>
      <c r="B74" s="1079">
        <v>167367</v>
      </c>
      <c r="C74" s="1079">
        <v>86750</v>
      </c>
      <c r="D74" s="1079">
        <v>137617</v>
      </c>
      <c r="E74" s="1079">
        <v>196511</v>
      </c>
      <c r="F74" s="1079">
        <v>155330</v>
      </c>
      <c r="G74" s="1079">
        <v>166375</v>
      </c>
      <c r="H74" s="1079">
        <v>180981</v>
      </c>
      <c r="I74" s="1079">
        <v>148460</v>
      </c>
      <c r="J74" s="1079">
        <v>147202</v>
      </c>
      <c r="K74" s="1079">
        <v>157200</v>
      </c>
      <c r="L74" s="1079">
        <v>102481</v>
      </c>
      <c r="M74" s="1079">
        <v>35666</v>
      </c>
      <c r="N74" s="1079">
        <v>1681940</v>
      </c>
    </row>
    <row r="75" spans="1:14">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4">
      <c r="A76" s="228" t="s">
        <v>302</v>
      </c>
      <c r="B76" s="1077">
        <v>36633.120000000003</v>
      </c>
      <c r="C76" s="1077">
        <v>235.34</v>
      </c>
      <c r="D76" s="1077">
        <v>2435.89</v>
      </c>
      <c r="E76" s="1077">
        <v>486.24</v>
      </c>
      <c r="F76" s="1077">
        <v>71533.19</v>
      </c>
      <c r="G76" s="1077">
        <v>488.01</v>
      </c>
      <c r="H76" s="1077">
        <v>1253.04</v>
      </c>
      <c r="I76" s="1077">
        <v>164550.39000000001</v>
      </c>
      <c r="J76" s="1077">
        <v>466.59</v>
      </c>
      <c r="K76" s="1077">
        <v>151587.87</v>
      </c>
      <c r="L76" s="1077">
        <v>119124.55</v>
      </c>
      <c r="M76" s="1077">
        <v>72243.680000000008</v>
      </c>
      <c r="N76" s="1077">
        <v>621037.91</v>
      </c>
    </row>
    <row r="77" spans="1:14">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4">
      <c r="A78" s="229" t="s">
        <v>432</v>
      </c>
      <c r="B78" s="1079">
        <v>36106</v>
      </c>
      <c r="C78" s="1079">
        <v>0</v>
      </c>
      <c r="D78" s="1079">
        <v>0</v>
      </c>
      <c r="E78" s="1079">
        <v>0</v>
      </c>
      <c r="F78" s="1079">
        <v>68425</v>
      </c>
      <c r="G78" s="1079">
        <v>0</v>
      </c>
      <c r="H78" s="1079">
        <v>0</v>
      </c>
      <c r="I78" s="1079">
        <v>164220</v>
      </c>
      <c r="J78" s="1079">
        <v>0</v>
      </c>
      <c r="K78" s="1079">
        <v>150535</v>
      </c>
      <c r="L78" s="1079">
        <v>119000</v>
      </c>
      <c r="M78" s="1079">
        <v>71160</v>
      </c>
      <c r="N78" s="1079">
        <v>609446</v>
      </c>
    </row>
    <row r="79" spans="1:14">
      <c r="A79" s="231" t="s">
        <v>556</v>
      </c>
      <c r="B79" s="1079">
        <v>527.12</v>
      </c>
      <c r="C79" s="1079">
        <v>235.34</v>
      </c>
      <c r="D79" s="1079">
        <v>2435.89</v>
      </c>
      <c r="E79" s="1079">
        <v>486.24</v>
      </c>
      <c r="F79" s="1079">
        <v>1852.52</v>
      </c>
      <c r="G79" s="1079">
        <v>488.01</v>
      </c>
      <c r="H79" s="1079">
        <v>1253.04</v>
      </c>
      <c r="I79" s="1079">
        <v>76.510000000000005</v>
      </c>
      <c r="J79" s="1079">
        <v>416.59</v>
      </c>
      <c r="K79" s="1079">
        <v>1052.8699999999999</v>
      </c>
      <c r="L79" s="1079">
        <v>124.54999999999998</v>
      </c>
      <c r="M79" s="1079">
        <v>48.99</v>
      </c>
      <c r="N79" s="1079">
        <v>8997.67</v>
      </c>
    </row>
    <row r="80" spans="1:14">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0</v>
      </c>
      <c r="C81" s="1079">
        <v>0</v>
      </c>
      <c r="D81" s="1079">
        <v>0</v>
      </c>
      <c r="E81" s="1079">
        <v>0</v>
      </c>
      <c r="F81" s="1079">
        <v>1255.67</v>
      </c>
      <c r="G81" s="1079">
        <v>0</v>
      </c>
      <c r="H81" s="1079">
        <v>0</v>
      </c>
      <c r="I81" s="1079">
        <v>253.88</v>
      </c>
      <c r="J81" s="1079">
        <v>50</v>
      </c>
      <c r="K81" s="1079">
        <v>0</v>
      </c>
      <c r="L81" s="1079">
        <v>0</v>
      </c>
      <c r="M81" s="1079">
        <v>1034.69</v>
      </c>
      <c r="N81" s="1079">
        <v>2594.2400000000002</v>
      </c>
    </row>
    <row r="82" spans="1:14">
      <c r="A82" s="232" t="s">
        <v>122</v>
      </c>
      <c r="B82" s="1121">
        <v>193616570.16</v>
      </c>
      <c r="C82" s="1121">
        <v>188568465.44999999</v>
      </c>
      <c r="D82" s="1121">
        <v>208388871.74999997</v>
      </c>
      <c r="E82" s="1121">
        <v>292941010.15000004</v>
      </c>
      <c r="F82" s="1121">
        <v>207079537.40000001</v>
      </c>
      <c r="G82" s="1121">
        <v>193972239.04000002</v>
      </c>
      <c r="H82" s="1121">
        <v>212686160.00999999</v>
      </c>
      <c r="I82" s="1121">
        <v>178994306.33999997</v>
      </c>
      <c r="J82" s="1121">
        <v>235195127.66999999</v>
      </c>
      <c r="K82" s="1121">
        <v>232290624.94</v>
      </c>
      <c r="L82" s="1121">
        <v>204496245.44000003</v>
      </c>
      <c r="M82" s="1121">
        <v>187822406.39000002</v>
      </c>
      <c r="N82" s="1121">
        <v>2536051564.7399998</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K86"/>
  <sheetViews>
    <sheetView showGridLines="0" zoomScaleNormal="100" workbookViewId="0">
      <pane xSplit="1" ySplit="7" topLeftCell="B78" activePane="bottomRight" state="frozen"/>
      <selection pane="topRight" activeCell="B1" sqref="B1"/>
      <selection pane="bottomLeft" activeCell="A13" sqref="A13"/>
      <selection pane="bottomRight" activeCell="A84" sqref="A84"/>
    </sheetView>
  </sheetViews>
  <sheetFormatPr defaultColWidth="9.140625" defaultRowHeight="12.75"/>
  <cols>
    <col min="1" max="1" width="68" style="109" bestFit="1" customWidth="1"/>
    <col min="2" max="11" width="11" style="109" customWidth="1"/>
    <col min="12" max="16384" width="9.140625" style="109"/>
  </cols>
  <sheetData>
    <row r="1" spans="1:11">
      <c r="A1" s="364" t="s">
        <v>115</v>
      </c>
      <c r="B1" s="364"/>
      <c r="C1" s="364"/>
      <c r="D1" s="364"/>
      <c r="E1" s="364"/>
      <c r="F1" s="364"/>
      <c r="G1" s="364"/>
      <c r="H1" s="757"/>
      <c r="I1" s="757"/>
      <c r="J1" s="757"/>
      <c r="K1" s="757">
        <v>69</v>
      </c>
    </row>
    <row r="2" spans="1:11">
      <c r="A2" s="185"/>
    </row>
    <row r="3" spans="1:11">
      <c r="A3" s="225"/>
      <c r="B3" s="225"/>
      <c r="C3" s="225"/>
      <c r="D3" s="225"/>
    </row>
    <row r="4" spans="1:11">
      <c r="A4" s="226" t="s">
        <v>362</v>
      </c>
    </row>
    <row r="5" spans="1:11">
      <c r="A5" s="226" t="s">
        <v>1665</v>
      </c>
    </row>
    <row r="6" spans="1:11">
      <c r="A6" s="225" t="s">
        <v>181</v>
      </c>
    </row>
    <row r="7" spans="1:11">
      <c r="A7" s="364" t="s">
        <v>581</v>
      </c>
      <c r="B7" s="364">
        <v>2015</v>
      </c>
      <c r="C7" s="364">
        <v>2016</v>
      </c>
      <c r="D7" s="364">
        <v>2017</v>
      </c>
      <c r="E7" s="364">
        <v>2018</v>
      </c>
      <c r="F7" s="364">
        <v>2019</v>
      </c>
      <c r="G7" s="364">
        <v>2020</v>
      </c>
      <c r="H7" s="227">
        <v>2021</v>
      </c>
      <c r="I7" s="227">
        <v>2022</v>
      </c>
      <c r="J7" s="227">
        <v>2023</v>
      </c>
      <c r="K7" s="227">
        <v>2024</v>
      </c>
    </row>
    <row r="8" spans="1:11">
      <c r="A8" s="228" t="s">
        <v>182</v>
      </c>
      <c r="B8" s="1077">
        <v>285083729.37</v>
      </c>
      <c r="C8" s="1077">
        <v>326197259.31</v>
      </c>
      <c r="D8" s="1077">
        <v>463489997.39000005</v>
      </c>
      <c r="E8" s="1077">
        <v>504808720.16999996</v>
      </c>
      <c r="F8" s="1077">
        <v>656597984.25</v>
      </c>
      <c r="G8" s="1077">
        <v>555857795.30999994</v>
      </c>
      <c r="H8" s="1122">
        <v>1037466853.4400002</v>
      </c>
      <c r="I8" s="1077">
        <v>943665375.73000002</v>
      </c>
      <c r="J8" s="1077">
        <v>976280715.18000007</v>
      </c>
      <c r="K8" s="1077">
        <v>1054621338.1900001</v>
      </c>
    </row>
    <row r="9" spans="1:11">
      <c r="A9" s="228" t="s">
        <v>297</v>
      </c>
      <c r="B9" s="1077">
        <v>88045200.970000014</v>
      </c>
      <c r="C9" s="1077">
        <v>89243802.530000001</v>
      </c>
      <c r="D9" s="1077">
        <v>103402444.65000001</v>
      </c>
      <c r="E9" s="1077">
        <v>124367137.47</v>
      </c>
      <c r="F9" s="1077">
        <v>168318044.59</v>
      </c>
      <c r="G9" s="1077">
        <v>134679389.21999997</v>
      </c>
      <c r="H9" s="1123">
        <v>212256258.20000005</v>
      </c>
      <c r="I9" s="1077">
        <v>251459306.03</v>
      </c>
      <c r="J9" s="1077">
        <v>302470943.44</v>
      </c>
      <c r="K9" s="1077">
        <v>344344702.63</v>
      </c>
    </row>
    <row r="10" spans="1:11">
      <c r="A10" s="229" t="s">
        <v>505</v>
      </c>
      <c r="B10" s="1079">
        <v>37283147.210000001</v>
      </c>
      <c r="C10" s="1079">
        <v>32644909.640000001</v>
      </c>
      <c r="D10" s="1079">
        <v>33008483.840000004</v>
      </c>
      <c r="E10" s="1079">
        <v>44993595.820000008</v>
      </c>
      <c r="F10" s="1079">
        <v>73064600.329999998</v>
      </c>
      <c r="G10" s="1079">
        <v>40670461.369999997</v>
      </c>
      <c r="H10" s="1124">
        <v>85196033.129999995</v>
      </c>
      <c r="I10" s="1079">
        <v>100722929.06</v>
      </c>
      <c r="J10" s="1079">
        <v>109547762.91</v>
      </c>
      <c r="K10" s="1079">
        <v>93877990.679999992</v>
      </c>
    </row>
    <row r="11" spans="1:11">
      <c r="A11" s="229" t="s">
        <v>506</v>
      </c>
      <c r="B11" s="1079">
        <v>23226578.700000003</v>
      </c>
      <c r="C11" s="1079">
        <v>26314771.440000001</v>
      </c>
      <c r="D11" s="1079">
        <v>34356394.68</v>
      </c>
      <c r="E11" s="1079">
        <v>40732700.899999991</v>
      </c>
      <c r="F11" s="1079">
        <v>49838403.539999999</v>
      </c>
      <c r="G11" s="1079">
        <v>48696790.140000001</v>
      </c>
      <c r="H11" s="1124">
        <v>74470132.629999995</v>
      </c>
      <c r="I11" s="1079">
        <v>88007003.320000008</v>
      </c>
      <c r="J11" s="1079">
        <v>102939988.84999999</v>
      </c>
      <c r="K11" s="1079">
        <v>135898270.89000002</v>
      </c>
    </row>
    <row r="12" spans="1:11">
      <c r="A12" s="229" t="s">
        <v>507</v>
      </c>
      <c r="B12" s="1079">
        <v>8468183.870000001</v>
      </c>
      <c r="C12" s="1079">
        <v>9578486.870000001</v>
      </c>
      <c r="D12" s="1079">
        <v>13481650.810000001</v>
      </c>
      <c r="E12" s="1079">
        <v>14860887.669999998</v>
      </c>
      <c r="F12" s="1079">
        <v>15598551.27</v>
      </c>
      <c r="G12" s="1079">
        <v>13359533.470000001</v>
      </c>
      <c r="H12" s="1124">
        <v>18029383.77</v>
      </c>
      <c r="I12" s="1079">
        <v>21876017.16</v>
      </c>
      <c r="J12" s="1079">
        <v>20887879.199999999</v>
      </c>
      <c r="K12" s="1079">
        <v>23197310.16</v>
      </c>
    </row>
    <row r="13" spans="1:11">
      <c r="A13" s="229" t="s">
        <v>508</v>
      </c>
      <c r="B13" s="1079">
        <v>223686.93000000002</v>
      </c>
      <c r="C13" s="1079">
        <v>419316.88</v>
      </c>
      <c r="D13" s="1079">
        <v>167307.34</v>
      </c>
      <c r="E13" s="1079">
        <v>27326.639999999999</v>
      </c>
      <c r="F13" s="1079">
        <v>24501.489999999998</v>
      </c>
      <c r="G13" s="1079">
        <v>218311.11</v>
      </c>
      <c r="H13" s="1124">
        <v>35584.270000000004</v>
      </c>
      <c r="I13" s="1079">
        <v>179826.22</v>
      </c>
      <c r="J13" s="1079">
        <v>272332.24</v>
      </c>
      <c r="K13" s="1079">
        <v>263707.99</v>
      </c>
    </row>
    <row r="14" spans="1:11">
      <c r="A14" s="229" t="s">
        <v>509</v>
      </c>
      <c r="B14" s="1079">
        <v>1283345.5200000003</v>
      </c>
      <c r="C14" s="1079">
        <v>1596102.0900000003</v>
      </c>
      <c r="D14" s="1079">
        <v>2710209.82</v>
      </c>
      <c r="E14" s="1079">
        <v>2720965.9899999998</v>
      </c>
      <c r="F14" s="1079">
        <v>3222231.98</v>
      </c>
      <c r="G14" s="1079">
        <v>2193250.86</v>
      </c>
      <c r="H14" s="1124">
        <v>3315301.96</v>
      </c>
      <c r="I14" s="1079">
        <v>3103581.2</v>
      </c>
      <c r="J14" s="1079">
        <v>3425657.3700000006</v>
      </c>
      <c r="K14" s="1079">
        <v>3862275.6500000004</v>
      </c>
    </row>
    <row r="15" spans="1:11">
      <c r="A15" s="229" t="s">
        <v>510</v>
      </c>
      <c r="B15" s="1079">
        <v>1173139.01</v>
      </c>
      <c r="C15" s="1079">
        <v>1302573.3500000001</v>
      </c>
      <c r="D15" s="1079">
        <v>1345860.55</v>
      </c>
      <c r="E15" s="1079">
        <v>1093768.81</v>
      </c>
      <c r="F15" s="1079">
        <v>1157778.5999999999</v>
      </c>
      <c r="G15" s="1079">
        <v>1463921.5699999998</v>
      </c>
      <c r="H15" s="1124">
        <v>680846.52</v>
      </c>
      <c r="I15" s="1079">
        <v>1440021.21</v>
      </c>
      <c r="J15" s="1079">
        <v>1393330.03</v>
      </c>
      <c r="K15" s="1079">
        <v>2046138.0199999998</v>
      </c>
    </row>
    <row r="16" spans="1:11">
      <c r="A16" s="229" t="s">
        <v>511</v>
      </c>
      <c r="B16" s="1079">
        <v>16387119.73</v>
      </c>
      <c r="C16" s="1079">
        <v>17387642.260000002</v>
      </c>
      <c r="D16" s="1079">
        <v>18332537.609999999</v>
      </c>
      <c r="E16" s="1079">
        <v>19937891.640000001</v>
      </c>
      <c r="F16" s="1079">
        <v>25411977.379999995</v>
      </c>
      <c r="G16" s="1079">
        <v>28077120.700000003</v>
      </c>
      <c r="H16" s="1124">
        <v>30528975.920000002</v>
      </c>
      <c r="I16" s="1079">
        <v>36129927.859999999</v>
      </c>
      <c r="J16" s="1079">
        <v>64003992.840000004</v>
      </c>
      <c r="K16" s="1079">
        <v>85199009.24000001</v>
      </c>
    </row>
    <row r="17" spans="1:11">
      <c r="A17" s="228" t="s">
        <v>288</v>
      </c>
      <c r="B17" s="1077">
        <v>177931084.13999999</v>
      </c>
      <c r="C17" s="1077">
        <v>213042071.71999997</v>
      </c>
      <c r="D17" s="1077">
        <v>324975965.46000004</v>
      </c>
      <c r="E17" s="1077">
        <v>315402892.82999998</v>
      </c>
      <c r="F17" s="1077">
        <v>381147599.51999998</v>
      </c>
      <c r="G17" s="1077">
        <v>351869833.13</v>
      </c>
      <c r="H17" s="1123">
        <v>682089895.97000015</v>
      </c>
      <c r="I17" s="1077">
        <v>612304595.82999992</v>
      </c>
      <c r="J17" s="1077">
        <v>597611874.98000002</v>
      </c>
      <c r="K17" s="1077">
        <v>615345108.13</v>
      </c>
    </row>
    <row r="18" spans="1:11">
      <c r="A18" s="229" t="s">
        <v>512</v>
      </c>
      <c r="B18" s="1079">
        <v>176988257.74999997</v>
      </c>
      <c r="C18" s="1079">
        <v>211115742.22</v>
      </c>
      <c r="D18" s="1079">
        <v>324159412.88</v>
      </c>
      <c r="E18" s="1079">
        <v>314611323.02999997</v>
      </c>
      <c r="F18" s="1079">
        <v>380524896.91000003</v>
      </c>
      <c r="G18" s="1079">
        <v>350959630.66999996</v>
      </c>
      <c r="H18" s="1124">
        <v>680274579.3900001</v>
      </c>
      <c r="I18" s="1079">
        <v>611122546.29999995</v>
      </c>
      <c r="J18" s="1079">
        <v>596336678.78999996</v>
      </c>
      <c r="K18" s="1079">
        <v>613413477.38</v>
      </c>
    </row>
    <row r="19" spans="1:11">
      <c r="A19" s="229" t="s">
        <v>513</v>
      </c>
      <c r="B19" s="1079">
        <v>0</v>
      </c>
      <c r="C19" s="1079">
        <v>0</v>
      </c>
      <c r="D19" s="1079">
        <v>0</v>
      </c>
      <c r="E19" s="1079">
        <v>0</v>
      </c>
      <c r="F19" s="1079">
        <v>0</v>
      </c>
      <c r="G19" s="1079">
        <v>0</v>
      </c>
      <c r="H19" s="1124">
        <v>0</v>
      </c>
      <c r="I19" s="1079">
        <v>0</v>
      </c>
      <c r="J19" s="1079">
        <v>0</v>
      </c>
      <c r="K19" s="1079">
        <v>0</v>
      </c>
    </row>
    <row r="20" spans="1:11">
      <c r="A20" s="229" t="s">
        <v>514</v>
      </c>
      <c r="B20" s="1079">
        <v>0</v>
      </c>
      <c r="C20" s="1079">
        <v>0</v>
      </c>
      <c r="D20" s="1079">
        <v>0</v>
      </c>
      <c r="E20" s="1079">
        <v>0</v>
      </c>
      <c r="F20" s="1079">
        <v>0</v>
      </c>
      <c r="G20" s="1079">
        <v>0</v>
      </c>
      <c r="H20" s="1124">
        <v>0</v>
      </c>
      <c r="I20" s="1079">
        <v>0</v>
      </c>
      <c r="J20" s="1079">
        <v>0</v>
      </c>
      <c r="K20" s="1079">
        <v>0</v>
      </c>
    </row>
    <row r="21" spans="1:11">
      <c r="A21" s="229" t="s">
        <v>515</v>
      </c>
      <c r="B21" s="1079">
        <v>61226.18</v>
      </c>
      <c r="C21" s="1079">
        <v>48044.850000000006</v>
      </c>
      <c r="D21" s="1079">
        <v>169463.41</v>
      </c>
      <c r="E21" s="1079">
        <v>441424.47</v>
      </c>
      <c r="F21" s="1079">
        <v>333643.51</v>
      </c>
      <c r="G21" s="1079">
        <v>389062.22000000003</v>
      </c>
      <c r="H21" s="1124">
        <v>670656.67000000016</v>
      </c>
      <c r="I21" s="1079">
        <v>665752.77</v>
      </c>
      <c r="J21" s="1079">
        <v>543622.78</v>
      </c>
      <c r="K21" s="1079">
        <v>851204.02</v>
      </c>
    </row>
    <row r="22" spans="1:11">
      <c r="A22" s="229" t="s">
        <v>516</v>
      </c>
      <c r="B22" s="1079">
        <v>0</v>
      </c>
      <c r="C22" s="1079">
        <v>0</v>
      </c>
      <c r="D22" s="1079">
        <v>0</v>
      </c>
      <c r="E22" s="1079">
        <v>0</v>
      </c>
      <c r="F22" s="1079">
        <v>0</v>
      </c>
      <c r="G22" s="1079">
        <v>0</v>
      </c>
      <c r="H22" s="1124">
        <v>0</v>
      </c>
      <c r="I22" s="1079">
        <v>0</v>
      </c>
      <c r="J22" s="1079">
        <v>0</v>
      </c>
      <c r="K22" s="1079">
        <v>0</v>
      </c>
    </row>
    <row r="23" spans="1:11">
      <c r="A23" s="229" t="s">
        <v>517</v>
      </c>
      <c r="B23" s="1079">
        <v>0</v>
      </c>
      <c r="C23" s="1079">
        <v>0</v>
      </c>
      <c r="D23" s="1079">
        <v>0</v>
      </c>
      <c r="E23" s="1079">
        <v>0</v>
      </c>
      <c r="F23" s="1079">
        <v>0</v>
      </c>
      <c r="G23" s="1079">
        <v>0</v>
      </c>
      <c r="H23" s="1124">
        <v>0</v>
      </c>
      <c r="I23" s="1079">
        <v>0</v>
      </c>
      <c r="J23" s="1079">
        <v>0</v>
      </c>
      <c r="K23" s="1079">
        <v>0</v>
      </c>
    </row>
    <row r="24" spans="1:11">
      <c r="A24" s="229" t="s">
        <v>518</v>
      </c>
      <c r="B24" s="1079">
        <v>225540.11000000002</v>
      </c>
      <c r="C24" s="1079">
        <v>201481.87999999998</v>
      </c>
      <c r="D24" s="1079">
        <v>135793.44</v>
      </c>
      <c r="E24" s="1079">
        <v>65295.09</v>
      </c>
      <c r="F24" s="1079">
        <v>1669.68</v>
      </c>
      <c r="G24" s="1079">
        <v>174498.05</v>
      </c>
      <c r="H24" s="1124">
        <v>667789.86</v>
      </c>
      <c r="I24" s="1079">
        <v>335.44</v>
      </c>
      <c r="J24" s="1079">
        <v>39718.189999999995</v>
      </c>
      <c r="K24" s="1079">
        <v>13392.87</v>
      </c>
    </row>
    <row r="25" spans="1:11">
      <c r="A25" s="229" t="s">
        <v>519</v>
      </c>
      <c r="B25" s="1079">
        <v>231217.62000000002</v>
      </c>
      <c r="C25" s="1079">
        <v>1258906.8799999999</v>
      </c>
      <c r="D25" s="1079">
        <v>135793.44</v>
      </c>
      <c r="E25" s="1079">
        <v>0</v>
      </c>
      <c r="F25" s="1079">
        <v>834.84</v>
      </c>
      <c r="G25" s="1079">
        <v>100.99</v>
      </c>
      <c r="H25" s="1124">
        <v>0.48</v>
      </c>
      <c r="I25" s="1079">
        <v>167.72</v>
      </c>
      <c r="J25" s="1079">
        <v>238.88</v>
      </c>
      <c r="K25" s="1079">
        <v>2041.42</v>
      </c>
    </row>
    <row r="26" spans="1:11">
      <c r="A26" s="229" t="s">
        <v>520</v>
      </c>
      <c r="B26" s="1079">
        <v>424842.48000000004</v>
      </c>
      <c r="C26" s="1079">
        <v>417895.89000000007</v>
      </c>
      <c r="D26" s="1079">
        <v>375502.29</v>
      </c>
      <c r="E26" s="1079">
        <v>284850.24</v>
      </c>
      <c r="F26" s="1079">
        <v>286554.57999999996</v>
      </c>
      <c r="G26" s="1079">
        <v>346541.2</v>
      </c>
      <c r="H26" s="1124">
        <v>476869.56999999995</v>
      </c>
      <c r="I26" s="1079">
        <v>515793.60000000003</v>
      </c>
      <c r="J26" s="1079">
        <v>691616.33999999985</v>
      </c>
      <c r="K26" s="1079">
        <v>1064992.44</v>
      </c>
    </row>
    <row r="27" spans="1:11">
      <c r="A27" s="228" t="s">
        <v>287</v>
      </c>
      <c r="B27" s="1077">
        <v>16484121.109999999</v>
      </c>
      <c r="C27" s="1077">
        <v>19076982.93</v>
      </c>
      <c r="D27" s="1077">
        <v>23379864.719999999</v>
      </c>
      <c r="E27" s="1077">
        <v>43617593.750000007</v>
      </c>
      <c r="F27" s="1077">
        <v>48341733.290000007</v>
      </c>
      <c r="G27" s="1077">
        <v>57907379.609999999</v>
      </c>
      <c r="H27" s="1123">
        <v>130468996.37</v>
      </c>
      <c r="I27" s="1077">
        <v>63574076.820000015</v>
      </c>
      <c r="J27" s="1077">
        <v>62920962.699999988</v>
      </c>
      <c r="K27" s="1077">
        <v>77862022.440000013</v>
      </c>
    </row>
    <row r="28" spans="1:11">
      <c r="A28" s="229" t="s">
        <v>521</v>
      </c>
      <c r="B28" s="1079">
        <v>2393862.4499999997</v>
      </c>
      <c r="C28" s="1079">
        <v>3129789.98</v>
      </c>
      <c r="D28" s="1079">
        <v>4279099.9899999993</v>
      </c>
      <c r="E28" s="1079">
        <v>11780923.949999999</v>
      </c>
      <c r="F28" s="1079">
        <v>13279388.41</v>
      </c>
      <c r="G28" s="1079">
        <v>21921283.48</v>
      </c>
      <c r="H28" s="1124">
        <v>8279221.0699999994</v>
      </c>
      <c r="I28" s="1079">
        <v>20680283.119999994</v>
      </c>
      <c r="J28" s="1079">
        <v>17100744.890000001</v>
      </c>
      <c r="K28" s="1079">
        <v>16135325.470000001</v>
      </c>
    </row>
    <row r="29" spans="1:11">
      <c r="A29" s="229" t="s">
        <v>522</v>
      </c>
      <c r="B29" s="1079">
        <v>819560.24</v>
      </c>
      <c r="C29" s="1079">
        <v>604254.03999999992</v>
      </c>
      <c r="D29" s="1079">
        <v>1000018.2000000002</v>
      </c>
      <c r="E29" s="1079">
        <v>663889.17000000004</v>
      </c>
      <c r="F29" s="1079">
        <v>482849.44</v>
      </c>
      <c r="G29" s="1079">
        <v>304982.81</v>
      </c>
      <c r="H29" s="1124">
        <v>269896.75</v>
      </c>
      <c r="I29" s="1079">
        <v>170963.23</v>
      </c>
      <c r="J29" s="1079">
        <v>181714.84000000003</v>
      </c>
      <c r="K29" s="1079">
        <v>180765.33000000002</v>
      </c>
    </row>
    <row r="30" spans="1:11">
      <c r="A30" s="229" t="s">
        <v>523</v>
      </c>
      <c r="B30" s="1079">
        <v>622977.24</v>
      </c>
      <c r="C30" s="1079">
        <v>888814.34000000008</v>
      </c>
      <c r="D30" s="1079">
        <v>280712.94</v>
      </c>
      <c r="E30" s="1079">
        <v>29346.629999999997</v>
      </c>
      <c r="F30" s="1079">
        <v>359728.63999999996</v>
      </c>
      <c r="G30" s="1079">
        <v>564045</v>
      </c>
      <c r="H30" s="1124">
        <v>870290.77999999991</v>
      </c>
      <c r="I30" s="1079">
        <v>1893092.5</v>
      </c>
      <c r="J30" s="1079">
        <v>3280623.51</v>
      </c>
      <c r="K30" s="1079">
        <v>8982447.379999999</v>
      </c>
    </row>
    <row r="31" spans="1:11">
      <c r="A31" s="229" t="s">
        <v>524</v>
      </c>
      <c r="B31" s="1079">
        <v>4725813.13</v>
      </c>
      <c r="C31" s="1079">
        <v>4692522.72</v>
      </c>
      <c r="D31" s="1079">
        <v>4878839.55</v>
      </c>
      <c r="E31" s="1079">
        <v>5018836.5299999993</v>
      </c>
      <c r="F31" s="1079">
        <v>7043172.2400000002</v>
      </c>
      <c r="G31" s="1079">
        <v>3960174.59</v>
      </c>
      <c r="H31" s="1124">
        <v>5160471.12</v>
      </c>
      <c r="I31" s="1079">
        <v>5404026.1999999993</v>
      </c>
      <c r="J31" s="1079">
        <v>5384791.4099999992</v>
      </c>
      <c r="K31" s="1079">
        <v>5219371.93</v>
      </c>
    </row>
    <row r="32" spans="1:11">
      <c r="A32" s="229" t="s">
        <v>525</v>
      </c>
      <c r="B32" s="1079">
        <v>29119</v>
      </c>
      <c r="C32" s="1079">
        <v>7479</v>
      </c>
      <c r="D32" s="1079">
        <v>0</v>
      </c>
      <c r="E32" s="1079">
        <v>0</v>
      </c>
      <c r="F32" s="1079">
        <v>0</v>
      </c>
      <c r="G32" s="1079">
        <v>103167</v>
      </c>
      <c r="H32" s="1124">
        <v>0</v>
      </c>
      <c r="I32" s="1079">
        <v>0</v>
      </c>
      <c r="J32" s="1079">
        <v>0</v>
      </c>
      <c r="K32" s="1079">
        <v>0</v>
      </c>
    </row>
    <row r="33" spans="1:11">
      <c r="A33" s="229" t="s">
        <v>526</v>
      </c>
      <c r="B33" s="1079">
        <v>3201178.33</v>
      </c>
      <c r="C33" s="1079">
        <v>4270544.4000000004</v>
      </c>
      <c r="D33" s="1079">
        <v>7423180.6900000004</v>
      </c>
      <c r="E33" s="1079">
        <v>20318687.490000006</v>
      </c>
      <c r="F33" s="1079">
        <v>20174705.559999999</v>
      </c>
      <c r="G33" s="1079">
        <v>13191953.189999999</v>
      </c>
      <c r="H33" s="1124">
        <v>23446532.77</v>
      </c>
      <c r="I33" s="1079">
        <v>21617436.59</v>
      </c>
      <c r="J33" s="1079">
        <v>18423266.52</v>
      </c>
      <c r="K33" s="1079">
        <v>22808099.130000003</v>
      </c>
    </row>
    <row r="34" spans="1:11">
      <c r="A34" s="229" t="s">
        <v>527</v>
      </c>
      <c r="B34" s="1079">
        <v>3086640.5</v>
      </c>
      <c r="C34" s="1079">
        <v>3250408.84</v>
      </c>
      <c r="D34" s="1079">
        <v>3814434.1100000003</v>
      </c>
      <c r="E34" s="1079">
        <v>1858634.75</v>
      </c>
      <c r="F34" s="1079">
        <v>2572412.27</v>
      </c>
      <c r="G34" s="1079">
        <v>1618548.69</v>
      </c>
      <c r="H34" s="1124">
        <v>4316760.8400000008</v>
      </c>
      <c r="I34" s="1079">
        <v>6208551.5600000015</v>
      </c>
      <c r="J34" s="1079">
        <v>0</v>
      </c>
      <c r="K34" s="1079">
        <v>0</v>
      </c>
    </row>
    <row r="35" spans="1:11">
      <c r="A35" s="229" t="s">
        <v>528</v>
      </c>
      <c r="B35" s="1079">
        <v>1604970.2200000002</v>
      </c>
      <c r="C35" s="1079">
        <v>2233169.61</v>
      </c>
      <c r="D35" s="1079">
        <v>1703579.2400000002</v>
      </c>
      <c r="E35" s="1079">
        <v>3947275.23</v>
      </c>
      <c r="F35" s="1079">
        <v>4429476.7300000004</v>
      </c>
      <c r="G35" s="1079">
        <v>16243224.85</v>
      </c>
      <c r="H35" s="1124">
        <v>88125823.040000007</v>
      </c>
      <c r="I35" s="1079">
        <v>7599723.6199999992</v>
      </c>
      <c r="J35" s="1079">
        <v>18549821.530000001</v>
      </c>
      <c r="K35" s="1079">
        <v>24536013.199999996</v>
      </c>
    </row>
    <row r="36" spans="1:11">
      <c r="A36" s="228" t="s">
        <v>285</v>
      </c>
      <c r="B36" s="1077">
        <v>2623323.15</v>
      </c>
      <c r="C36" s="1077">
        <v>4834402.13</v>
      </c>
      <c r="D36" s="1077">
        <v>11731722.559999999</v>
      </c>
      <c r="E36" s="1077">
        <v>21421096.120000001</v>
      </c>
      <c r="F36" s="1077">
        <v>58790606.849999994</v>
      </c>
      <c r="G36" s="1077">
        <v>11401193.350000003</v>
      </c>
      <c r="H36" s="1123">
        <v>12651702.9</v>
      </c>
      <c r="I36" s="1077">
        <v>16327397.049999999</v>
      </c>
      <c r="J36" s="1077">
        <v>13276934.059999999</v>
      </c>
      <c r="K36" s="1077">
        <v>17069504.989999998</v>
      </c>
    </row>
    <row r="37" spans="1:11">
      <c r="A37" s="228" t="s">
        <v>184</v>
      </c>
      <c r="B37" s="1077">
        <v>129801574.03000002</v>
      </c>
      <c r="C37" s="1077">
        <v>139816693.03</v>
      </c>
      <c r="D37" s="1077">
        <v>166740990.46999997</v>
      </c>
      <c r="E37" s="1077">
        <v>160633249.53000003</v>
      </c>
      <c r="F37" s="1077">
        <v>205702242.86000001</v>
      </c>
      <c r="G37" s="1077">
        <v>190233504.28</v>
      </c>
      <c r="H37" s="1123">
        <v>396243052.99000001</v>
      </c>
      <c r="I37" s="1077">
        <v>363270964.24000001</v>
      </c>
      <c r="J37" s="1077">
        <v>358598941.51999998</v>
      </c>
      <c r="K37" s="1077">
        <v>437018849.1099999</v>
      </c>
    </row>
    <row r="38" spans="1:11">
      <c r="A38" s="229" t="s">
        <v>529</v>
      </c>
      <c r="B38" s="1079">
        <v>57029934.56000001</v>
      </c>
      <c r="C38" s="1079">
        <v>56322812.539999999</v>
      </c>
      <c r="D38" s="1079">
        <v>66231635.149999991</v>
      </c>
      <c r="E38" s="1079">
        <v>59306400.189999998</v>
      </c>
      <c r="F38" s="1079">
        <v>85497868.550000012</v>
      </c>
      <c r="G38" s="1079">
        <v>70733586.569999993</v>
      </c>
      <c r="H38" s="1124">
        <v>196120503</v>
      </c>
      <c r="I38" s="1079">
        <v>165483558.33000001</v>
      </c>
      <c r="J38" s="1079">
        <v>157451218.35999998</v>
      </c>
      <c r="K38" s="1079">
        <v>182890780.65000001</v>
      </c>
    </row>
    <row r="39" spans="1:11">
      <c r="A39" s="229" t="s">
        <v>530</v>
      </c>
      <c r="B39" s="1079">
        <v>26711682.030000001</v>
      </c>
      <c r="C39" s="1079">
        <v>37166954.990000002</v>
      </c>
      <c r="D39" s="1079">
        <v>31357500.559999995</v>
      </c>
      <c r="E39" s="1079">
        <v>34893075.050000004</v>
      </c>
      <c r="F39" s="1079">
        <v>31106565.840000004</v>
      </c>
      <c r="G39" s="1079">
        <v>31020027.18</v>
      </c>
      <c r="H39" s="1124">
        <v>56802519.830000006</v>
      </c>
      <c r="I39" s="1079">
        <v>48763151.889999993</v>
      </c>
      <c r="J39" s="1079">
        <v>57801212.299999997</v>
      </c>
      <c r="K39" s="1079">
        <v>72967611.570000008</v>
      </c>
    </row>
    <row r="40" spans="1:11">
      <c r="A40" s="229" t="s">
        <v>531</v>
      </c>
      <c r="B40" s="1079">
        <v>18284950.609999999</v>
      </c>
      <c r="C40" s="1079">
        <v>20381408.41</v>
      </c>
      <c r="D40" s="1079">
        <v>22844207.970000003</v>
      </c>
      <c r="E40" s="1079">
        <v>25434044.18</v>
      </c>
      <c r="F40" s="1079">
        <v>31535148.899999999</v>
      </c>
      <c r="G40" s="1079">
        <v>31445334.409999996</v>
      </c>
      <c r="H40" s="1124">
        <v>42413921.649999999</v>
      </c>
      <c r="I40" s="1079">
        <v>49770264.599999987</v>
      </c>
      <c r="J40" s="1079">
        <v>62613254.279999994</v>
      </c>
      <c r="K40" s="1079">
        <v>67098154.139999993</v>
      </c>
    </row>
    <row r="41" spans="1:11">
      <c r="A41" s="229" t="s">
        <v>532</v>
      </c>
      <c r="B41" s="1079">
        <v>5399582.3700000001</v>
      </c>
      <c r="C41" s="1079">
        <v>5066372.709999999</v>
      </c>
      <c r="D41" s="1079">
        <v>9915121.3300000001</v>
      </c>
      <c r="E41" s="1079">
        <v>8776681.0899999999</v>
      </c>
      <c r="F41" s="1079">
        <v>14475253.17</v>
      </c>
      <c r="G41" s="1079">
        <v>15456093.209999999</v>
      </c>
      <c r="H41" s="1124">
        <v>27773490.779999997</v>
      </c>
      <c r="I41" s="1079">
        <v>21158792.219999999</v>
      </c>
      <c r="J41" s="1079">
        <v>13242512.08</v>
      </c>
      <c r="K41" s="1079">
        <v>26330138.589999996</v>
      </c>
    </row>
    <row r="42" spans="1:11">
      <c r="A42" s="229" t="s">
        <v>533</v>
      </c>
      <c r="B42" s="1079">
        <v>0</v>
      </c>
      <c r="C42" s="1079">
        <v>0</v>
      </c>
      <c r="D42" s="1079">
        <v>0</v>
      </c>
      <c r="E42" s="1079">
        <v>0</v>
      </c>
      <c r="F42" s="1079">
        <v>0</v>
      </c>
      <c r="G42" s="1079">
        <v>0</v>
      </c>
      <c r="H42" s="1124">
        <v>0</v>
      </c>
      <c r="I42" s="1079">
        <v>0</v>
      </c>
      <c r="J42" s="1079">
        <v>0</v>
      </c>
      <c r="K42" s="1079">
        <v>0</v>
      </c>
    </row>
    <row r="43" spans="1:11">
      <c r="A43" s="229" t="s">
        <v>534</v>
      </c>
      <c r="B43" s="1079">
        <v>10368769.040000001</v>
      </c>
      <c r="C43" s="1079">
        <v>10743150.779999999</v>
      </c>
      <c r="D43" s="1079">
        <v>10980481.960000001</v>
      </c>
      <c r="E43" s="1079">
        <v>14595607.350000001</v>
      </c>
      <c r="F43" s="1079">
        <v>19106858.989999998</v>
      </c>
      <c r="G43" s="1079">
        <v>22741989.740000002</v>
      </c>
      <c r="H43" s="1124">
        <v>32630648.98</v>
      </c>
      <c r="I43" s="1079">
        <v>34648806.399999999</v>
      </c>
      <c r="J43" s="1079">
        <v>36716305.32</v>
      </c>
      <c r="K43" s="1079">
        <v>50119239.420000002</v>
      </c>
    </row>
    <row r="44" spans="1:11">
      <c r="A44" s="229" t="s">
        <v>535</v>
      </c>
      <c r="B44" s="1079">
        <v>5976363</v>
      </c>
      <c r="C44" s="1079">
        <v>2434948</v>
      </c>
      <c r="D44" s="1079">
        <v>11272574</v>
      </c>
      <c r="E44" s="1079">
        <v>2220152</v>
      </c>
      <c r="F44" s="1079">
        <v>3051565</v>
      </c>
      <c r="G44" s="1079">
        <v>9957037.0999999996</v>
      </c>
      <c r="H44" s="1124">
        <v>20633334.600000001</v>
      </c>
      <c r="I44" s="1079">
        <v>17281823.990000002</v>
      </c>
      <c r="J44" s="1079">
        <v>5941804.8699999992</v>
      </c>
      <c r="K44" s="1079">
        <v>10563982</v>
      </c>
    </row>
    <row r="45" spans="1:11">
      <c r="A45" s="229" t="s">
        <v>536</v>
      </c>
      <c r="B45" s="1079">
        <v>0</v>
      </c>
      <c r="C45" s="1079">
        <v>0</v>
      </c>
      <c r="D45" s="1079">
        <v>0</v>
      </c>
      <c r="E45" s="1079">
        <v>0</v>
      </c>
      <c r="F45" s="1079">
        <v>0</v>
      </c>
      <c r="G45" s="1079">
        <v>0</v>
      </c>
      <c r="H45" s="1124">
        <v>0</v>
      </c>
      <c r="I45" s="1079">
        <v>0</v>
      </c>
      <c r="J45" s="1079">
        <v>0</v>
      </c>
      <c r="K45" s="1079">
        <v>0</v>
      </c>
    </row>
    <row r="46" spans="1:11">
      <c r="A46" s="229" t="s">
        <v>537</v>
      </c>
      <c r="B46" s="1079">
        <v>6030292.4199999981</v>
      </c>
      <c r="C46" s="1079">
        <v>7701045.6000000006</v>
      </c>
      <c r="D46" s="1079">
        <v>14139469.500000002</v>
      </c>
      <c r="E46" s="1079">
        <v>15407289.670000006</v>
      </c>
      <c r="F46" s="1079">
        <v>20928982.409999996</v>
      </c>
      <c r="G46" s="1079">
        <v>8879436.0700000003</v>
      </c>
      <c r="H46" s="1124">
        <v>19868634.149999999</v>
      </c>
      <c r="I46" s="1079">
        <v>26164566.810000002</v>
      </c>
      <c r="J46" s="1079">
        <v>24832634.310000002</v>
      </c>
      <c r="K46" s="1079">
        <v>27048942.739999998</v>
      </c>
    </row>
    <row r="47" spans="1:11">
      <c r="A47" s="228" t="s">
        <v>299</v>
      </c>
      <c r="B47" s="1077">
        <v>180747613.03</v>
      </c>
      <c r="C47" s="1077">
        <v>175817295.47</v>
      </c>
      <c r="D47" s="1077">
        <v>217147135.75999999</v>
      </c>
      <c r="E47" s="1077">
        <v>284714615.47999996</v>
      </c>
      <c r="F47" s="1077">
        <v>333325642.64999998</v>
      </c>
      <c r="G47" s="1077">
        <v>390474903.83999997</v>
      </c>
      <c r="H47" s="1122">
        <v>498212297.0800001</v>
      </c>
      <c r="I47" s="1077">
        <v>682309533.36000013</v>
      </c>
      <c r="J47" s="1077">
        <v>893748748.69999981</v>
      </c>
      <c r="K47" s="1077">
        <v>1010609522.8399999</v>
      </c>
    </row>
    <row r="48" spans="1:11">
      <c r="A48" s="228" t="s">
        <v>300</v>
      </c>
      <c r="B48" s="1077">
        <v>135984883.23999998</v>
      </c>
      <c r="C48" s="1077">
        <v>129600618.62000002</v>
      </c>
      <c r="D48" s="1077">
        <v>163150244.93000001</v>
      </c>
      <c r="E48" s="1077">
        <v>226427299.82999998</v>
      </c>
      <c r="F48" s="1077">
        <v>246723458.18000001</v>
      </c>
      <c r="G48" s="1077">
        <v>257777352.80000001</v>
      </c>
      <c r="H48" s="1123">
        <v>281784199.55000001</v>
      </c>
      <c r="I48" s="1077">
        <v>393271978.30999994</v>
      </c>
      <c r="J48" s="1077">
        <v>499653248.29999995</v>
      </c>
      <c r="K48" s="1077">
        <v>575227458.25999999</v>
      </c>
    </row>
    <row r="49" spans="1:11">
      <c r="A49" s="229" t="s">
        <v>538</v>
      </c>
      <c r="B49" s="1079">
        <v>135984883.23999998</v>
      </c>
      <c r="C49" s="1079">
        <v>129600618.62000002</v>
      </c>
      <c r="D49" s="1079">
        <v>163150244.93000001</v>
      </c>
      <c r="E49" s="1079">
        <v>226427299.82999998</v>
      </c>
      <c r="F49" s="1079">
        <v>246723458.18000001</v>
      </c>
      <c r="G49" s="1079">
        <v>257777352.80000001</v>
      </c>
      <c r="H49" s="1124">
        <v>281784199.55000001</v>
      </c>
      <c r="I49" s="1079">
        <v>393271978.30999994</v>
      </c>
      <c r="J49" s="1079">
        <v>499653248.29999995</v>
      </c>
      <c r="K49" s="1079">
        <v>575227458.25999999</v>
      </c>
    </row>
    <row r="50" spans="1:11">
      <c r="A50" s="228" t="s">
        <v>290</v>
      </c>
      <c r="B50" s="1077">
        <v>3214842.8</v>
      </c>
      <c r="C50" s="1077">
        <v>3483600.3299999996</v>
      </c>
      <c r="D50" s="1077">
        <v>4726817.51</v>
      </c>
      <c r="E50" s="1077">
        <v>4558830.4300000006</v>
      </c>
      <c r="F50" s="1077">
        <v>5765051.9100000001</v>
      </c>
      <c r="G50" s="1077">
        <v>6384735.9099999992</v>
      </c>
      <c r="H50" s="1123">
        <v>5975723.669999999</v>
      </c>
      <c r="I50" s="1077">
        <v>7737178.5099999998</v>
      </c>
      <c r="J50" s="1077">
        <v>9410826.8599999994</v>
      </c>
      <c r="K50" s="1077">
        <v>12502192.140000001</v>
      </c>
    </row>
    <row r="51" spans="1:11">
      <c r="A51" s="229" t="s">
        <v>539</v>
      </c>
      <c r="B51" s="1079">
        <v>0</v>
      </c>
      <c r="C51" s="1079">
        <v>0</v>
      </c>
      <c r="D51" s="1079">
        <v>0</v>
      </c>
      <c r="E51" s="1079">
        <v>0</v>
      </c>
      <c r="F51" s="1079">
        <v>0</v>
      </c>
      <c r="G51" s="1079">
        <v>0</v>
      </c>
      <c r="H51" s="1124">
        <v>0</v>
      </c>
      <c r="I51" s="1079">
        <v>0</v>
      </c>
      <c r="J51" s="1079">
        <v>0</v>
      </c>
      <c r="K51" s="1079">
        <v>0</v>
      </c>
    </row>
    <row r="52" spans="1:11">
      <c r="A52" s="229" t="s">
        <v>540</v>
      </c>
      <c r="B52" s="1079">
        <v>0</v>
      </c>
      <c r="C52" s="1079">
        <v>0</v>
      </c>
      <c r="D52" s="1079">
        <v>0</v>
      </c>
      <c r="E52" s="1079">
        <v>0</v>
      </c>
      <c r="F52" s="1079">
        <v>0</v>
      </c>
      <c r="G52" s="1079">
        <v>0</v>
      </c>
      <c r="H52" s="1124">
        <v>0</v>
      </c>
      <c r="I52" s="1079">
        <v>0</v>
      </c>
      <c r="J52" s="1079">
        <v>0</v>
      </c>
      <c r="K52" s="1079">
        <v>0</v>
      </c>
    </row>
    <row r="53" spans="1:11">
      <c r="A53" s="229" t="s">
        <v>541</v>
      </c>
      <c r="B53" s="1079">
        <v>0</v>
      </c>
      <c r="C53" s="1079">
        <v>0</v>
      </c>
      <c r="D53" s="1079">
        <v>0</v>
      </c>
      <c r="E53" s="1079">
        <v>0</v>
      </c>
      <c r="F53" s="1079">
        <v>0</v>
      </c>
      <c r="G53" s="1079">
        <v>0</v>
      </c>
      <c r="H53" s="1124">
        <v>0</v>
      </c>
      <c r="I53" s="1079">
        <v>0</v>
      </c>
      <c r="J53" s="1079">
        <v>0</v>
      </c>
      <c r="K53" s="1079">
        <v>0</v>
      </c>
    </row>
    <row r="54" spans="1:11">
      <c r="A54" s="229" t="s">
        <v>542</v>
      </c>
      <c r="B54" s="1079">
        <v>0</v>
      </c>
      <c r="C54" s="1079">
        <v>0</v>
      </c>
      <c r="D54" s="1079">
        <v>0</v>
      </c>
      <c r="E54" s="1079">
        <v>0</v>
      </c>
      <c r="F54" s="1079">
        <v>0</v>
      </c>
      <c r="G54" s="1079">
        <v>0</v>
      </c>
      <c r="H54" s="1124">
        <v>0</v>
      </c>
      <c r="I54" s="1079">
        <v>0</v>
      </c>
      <c r="J54" s="1079">
        <v>0</v>
      </c>
      <c r="K54" s="1079">
        <v>0</v>
      </c>
    </row>
    <row r="55" spans="1:11">
      <c r="A55" s="229" t="s">
        <v>543</v>
      </c>
      <c r="B55" s="1079">
        <v>0</v>
      </c>
      <c r="C55" s="1079">
        <v>0</v>
      </c>
      <c r="D55" s="1079">
        <v>0</v>
      </c>
      <c r="E55" s="1079">
        <v>0</v>
      </c>
      <c r="F55" s="1079">
        <v>0</v>
      </c>
      <c r="G55" s="1079">
        <v>0</v>
      </c>
      <c r="H55" s="1124">
        <v>0</v>
      </c>
      <c r="I55" s="1079">
        <v>0</v>
      </c>
      <c r="J55" s="1079">
        <v>0</v>
      </c>
      <c r="K55" s="1079">
        <v>0</v>
      </c>
    </row>
    <row r="56" spans="1:11">
      <c r="A56" s="229" t="s">
        <v>544</v>
      </c>
      <c r="B56" s="1079">
        <v>3214842.8</v>
      </c>
      <c r="C56" s="1079">
        <v>3483600.3299999996</v>
      </c>
      <c r="D56" s="1079">
        <v>4726817.51</v>
      </c>
      <c r="E56" s="1079">
        <v>4558830.4300000006</v>
      </c>
      <c r="F56" s="1079">
        <v>5765051.9100000001</v>
      </c>
      <c r="G56" s="1079">
        <v>6384735.9099999992</v>
      </c>
      <c r="H56" s="1124">
        <v>5975723.669999999</v>
      </c>
      <c r="I56" s="1079">
        <v>7737178.5099999998</v>
      </c>
      <c r="J56" s="1079">
        <v>9410826.8599999994</v>
      </c>
      <c r="K56" s="1079">
        <v>12502192.140000001</v>
      </c>
    </row>
    <row r="57" spans="1:11">
      <c r="A57" s="229" t="s">
        <v>545</v>
      </c>
      <c r="B57" s="1079">
        <v>0</v>
      </c>
      <c r="C57" s="1079">
        <v>0</v>
      </c>
      <c r="D57" s="1079">
        <v>0</v>
      </c>
      <c r="E57" s="1079">
        <v>0</v>
      </c>
      <c r="F57" s="1079">
        <v>0</v>
      </c>
      <c r="G57" s="1079">
        <v>0</v>
      </c>
      <c r="H57" s="1124">
        <v>0</v>
      </c>
      <c r="I57" s="1079">
        <v>0</v>
      </c>
      <c r="J57" s="1079">
        <v>0</v>
      </c>
      <c r="K57" s="1079">
        <v>0</v>
      </c>
    </row>
    <row r="58" spans="1:11">
      <c r="A58" s="229" t="s">
        <v>528</v>
      </c>
      <c r="B58" s="1079">
        <v>0</v>
      </c>
      <c r="C58" s="1079">
        <v>0</v>
      </c>
      <c r="D58" s="1079">
        <v>0</v>
      </c>
      <c r="E58" s="1079">
        <v>0</v>
      </c>
      <c r="F58" s="1079">
        <v>0</v>
      </c>
      <c r="G58" s="1079">
        <v>0</v>
      </c>
      <c r="H58" s="1124">
        <v>0</v>
      </c>
      <c r="I58" s="1079">
        <v>0</v>
      </c>
      <c r="J58" s="1079">
        <v>0</v>
      </c>
      <c r="K58" s="1079">
        <v>0</v>
      </c>
    </row>
    <row r="59" spans="1:11">
      <c r="A59" s="228" t="s">
        <v>4</v>
      </c>
      <c r="B59" s="1077">
        <v>40448325.019999996</v>
      </c>
      <c r="C59" s="1077">
        <v>41204321.789999999</v>
      </c>
      <c r="D59" s="1077">
        <v>42167983.640000001</v>
      </c>
      <c r="E59" s="1077">
        <v>44131477.209999993</v>
      </c>
      <c r="F59" s="1077">
        <v>70403567.609999999</v>
      </c>
      <c r="G59" s="1077">
        <v>120237665.69</v>
      </c>
      <c r="H59" s="1123">
        <v>208090500.95000002</v>
      </c>
      <c r="I59" s="1077">
        <v>275125034.13999999</v>
      </c>
      <c r="J59" s="1077">
        <v>375476368.01999998</v>
      </c>
      <c r="K59" s="1077">
        <v>413024373.65999997</v>
      </c>
    </row>
    <row r="60" spans="1:11">
      <c r="A60" s="229" t="s">
        <v>546</v>
      </c>
      <c r="B60" s="1079">
        <v>18442545.809999999</v>
      </c>
      <c r="C60" s="1079">
        <v>18440255.039999999</v>
      </c>
      <c r="D60" s="1079">
        <v>16888847.629999999</v>
      </c>
      <c r="E60" s="1079">
        <v>16706418.379999999</v>
      </c>
      <c r="F60" s="1079">
        <v>40626023.290000007</v>
      </c>
      <c r="G60" s="1079">
        <v>95549052.519999996</v>
      </c>
      <c r="H60" s="1124">
        <v>173383364.92000002</v>
      </c>
      <c r="I60" s="1079">
        <v>233897995.54000002</v>
      </c>
      <c r="J60" s="1079">
        <v>325846099.95000005</v>
      </c>
      <c r="K60" s="1079">
        <v>353718354.67000002</v>
      </c>
    </row>
    <row r="61" spans="1:11">
      <c r="A61" s="229" t="s">
        <v>547</v>
      </c>
      <c r="B61" s="1079">
        <v>2337300</v>
      </c>
      <c r="C61" s="1079">
        <v>2803200</v>
      </c>
      <c r="D61" s="1079">
        <v>3328800</v>
      </c>
      <c r="E61" s="1079">
        <v>3939400</v>
      </c>
      <c r="F61" s="1079">
        <v>5499710</v>
      </c>
      <c r="G61" s="1079">
        <v>6313200</v>
      </c>
      <c r="H61" s="1124">
        <v>9399050</v>
      </c>
      <c r="I61" s="1079">
        <v>12809400</v>
      </c>
      <c r="J61" s="1079">
        <v>19203850</v>
      </c>
      <c r="K61" s="1079">
        <v>27853200</v>
      </c>
    </row>
    <row r="62" spans="1:11">
      <c r="A62" s="229" t="s">
        <v>562</v>
      </c>
      <c r="B62" s="1079">
        <v>0</v>
      </c>
      <c r="C62" s="1079">
        <v>0</v>
      </c>
      <c r="D62" s="1079">
        <v>0</v>
      </c>
      <c r="E62" s="1079">
        <v>0</v>
      </c>
      <c r="F62" s="1079">
        <v>0</v>
      </c>
      <c r="G62" s="1079">
        <v>0</v>
      </c>
      <c r="H62" s="1124">
        <v>0</v>
      </c>
      <c r="I62" s="1079">
        <v>0</v>
      </c>
      <c r="J62" s="1079">
        <v>0</v>
      </c>
      <c r="K62" s="1079">
        <v>0</v>
      </c>
    </row>
    <row r="63" spans="1:11">
      <c r="A63" s="229" t="s">
        <v>548</v>
      </c>
      <c r="B63" s="1079">
        <v>19658535.210000001</v>
      </c>
      <c r="C63" s="1079">
        <v>19950932.849999998</v>
      </c>
      <c r="D63" s="1079">
        <v>21938480.010000002</v>
      </c>
      <c r="E63" s="1079">
        <v>23474891.829999998</v>
      </c>
      <c r="F63" s="1079">
        <v>24272691.209999997</v>
      </c>
      <c r="G63" s="1079">
        <v>18372512.260000002</v>
      </c>
      <c r="H63" s="1124">
        <v>25292082.149999999</v>
      </c>
      <c r="I63" s="1079">
        <v>28408052.230000004</v>
      </c>
      <c r="J63" s="1079">
        <v>30423108.730000004</v>
      </c>
      <c r="K63" s="1079">
        <v>31440063.950000003</v>
      </c>
    </row>
    <row r="64" spans="1:11">
      <c r="A64" s="229" t="s">
        <v>549</v>
      </c>
      <c r="B64" s="1079">
        <v>9944</v>
      </c>
      <c r="C64" s="1079">
        <v>9933.9</v>
      </c>
      <c r="D64" s="1079">
        <v>11856</v>
      </c>
      <c r="E64" s="1079">
        <v>10767</v>
      </c>
      <c r="F64" s="1079">
        <v>5143.1099999999997</v>
      </c>
      <c r="G64" s="1079">
        <v>2900.91</v>
      </c>
      <c r="H64" s="1124">
        <v>16003.88</v>
      </c>
      <c r="I64" s="1079">
        <v>9586.369999999999</v>
      </c>
      <c r="J64" s="1079">
        <v>3309.34</v>
      </c>
      <c r="K64" s="1079">
        <v>12755.04</v>
      </c>
    </row>
    <row r="65" spans="1:11">
      <c r="A65" s="228" t="s">
        <v>291</v>
      </c>
      <c r="B65" s="1077">
        <v>1099561.9700000002</v>
      </c>
      <c r="C65" s="1077">
        <v>1528754.73</v>
      </c>
      <c r="D65" s="1077">
        <v>7102089.6799999988</v>
      </c>
      <c r="E65" s="1077">
        <v>9597008.0099999998</v>
      </c>
      <c r="F65" s="1077">
        <v>10433564.949999999</v>
      </c>
      <c r="G65" s="1077">
        <v>6075149.4399999995</v>
      </c>
      <c r="H65" s="1077">
        <v>2361872.9099999992</v>
      </c>
      <c r="I65" s="1079">
        <v>6175342.4000000004</v>
      </c>
      <c r="J65" s="1079">
        <v>9208305.5199999996</v>
      </c>
      <c r="K65" s="1079">
        <v>9855498.7799999993</v>
      </c>
    </row>
    <row r="66" spans="1:11">
      <c r="A66" s="228" t="s">
        <v>292</v>
      </c>
      <c r="B66" s="1077">
        <v>0</v>
      </c>
      <c r="C66" s="1077">
        <v>0</v>
      </c>
      <c r="D66" s="1077">
        <v>0</v>
      </c>
      <c r="E66" s="1077">
        <v>0</v>
      </c>
      <c r="F66" s="1077">
        <v>0</v>
      </c>
      <c r="G66" s="1077">
        <v>0</v>
      </c>
      <c r="H66" s="1077">
        <v>0</v>
      </c>
      <c r="I66" s="1077">
        <v>0</v>
      </c>
      <c r="J66" s="1077">
        <v>0</v>
      </c>
      <c r="K66" s="1077">
        <v>0</v>
      </c>
    </row>
    <row r="67" spans="1:11">
      <c r="A67" s="229" t="s">
        <v>550</v>
      </c>
      <c r="B67" s="1079">
        <v>0</v>
      </c>
      <c r="C67" s="1079">
        <v>0</v>
      </c>
      <c r="D67" s="1079">
        <v>0</v>
      </c>
      <c r="E67" s="1079">
        <v>0</v>
      </c>
      <c r="F67" s="1079">
        <v>0</v>
      </c>
      <c r="G67" s="1079">
        <v>0</v>
      </c>
      <c r="H67" s="1124">
        <v>0</v>
      </c>
      <c r="I67" s="1079">
        <v>0</v>
      </c>
      <c r="J67" s="1079">
        <v>0</v>
      </c>
      <c r="K67" s="1079">
        <v>0</v>
      </c>
    </row>
    <row r="68" spans="1:11">
      <c r="A68" s="229" t="s">
        <v>528</v>
      </c>
      <c r="B68" s="1079">
        <v>0</v>
      </c>
      <c r="C68" s="1079">
        <v>0</v>
      </c>
      <c r="D68" s="1079">
        <v>0</v>
      </c>
      <c r="E68" s="1079">
        <v>0</v>
      </c>
      <c r="F68" s="1079">
        <v>0</v>
      </c>
      <c r="G68" s="1079">
        <v>0</v>
      </c>
      <c r="H68" s="1124">
        <v>0</v>
      </c>
      <c r="I68" s="1079">
        <v>0</v>
      </c>
      <c r="J68" s="1079">
        <v>0</v>
      </c>
      <c r="K68" s="1079">
        <v>0</v>
      </c>
    </row>
    <row r="69" spans="1:11">
      <c r="A69" s="228" t="s">
        <v>293</v>
      </c>
      <c r="B69" s="1077">
        <v>1113541.44</v>
      </c>
      <c r="C69" s="1077">
        <v>1013402.29</v>
      </c>
      <c r="D69" s="1077">
        <v>1079710.4300000002</v>
      </c>
      <c r="E69" s="1077">
        <v>981510.12999999989</v>
      </c>
      <c r="F69" s="1077">
        <v>3289341.68</v>
      </c>
      <c r="G69" s="1077">
        <v>7986852.8399999999</v>
      </c>
      <c r="H69" s="1122">
        <v>14539218.750000002</v>
      </c>
      <c r="I69" s="1077">
        <v>21407984.220000003</v>
      </c>
      <c r="J69" s="1077">
        <v>29645990.139999997</v>
      </c>
      <c r="K69" s="1077">
        <v>31498876.689999998</v>
      </c>
    </row>
    <row r="70" spans="1:11">
      <c r="A70" s="229" t="s">
        <v>551</v>
      </c>
      <c r="B70" s="1079">
        <v>1113541.44</v>
      </c>
      <c r="C70" s="1079">
        <v>1013402.29</v>
      </c>
      <c r="D70" s="1079">
        <v>1079710.4300000002</v>
      </c>
      <c r="E70" s="1079">
        <v>981510.12999999989</v>
      </c>
      <c r="F70" s="1079">
        <v>3289341.68</v>
      </c>
      <c r="G70" s="1079">
        <v>7986852.8399999999</v>
      </c>
      <c r="H70" s="1124">
        <v>14539218.750000002</v>
      </c>
      <c r="I70" s="1079">
        <v>21407984.220000003</v>
      </c>
      <c r="J70" s="1079">
        <v>29645990.139999997</v>
      </c>
      <c r="K70" s="1079">
        <v>31498876.689999998</v>
      </c>
    </row>
    <row r="71" spans="1:11">
      <c r="A71" s="228" t="s">
        <v>294</v>
      </c>
      <c r="B71" s="1077">
        <v>1000993</v>
      </c>
      <c r="C71" s="1077">
        <v>1129315</v>
      </c>
      <c r="D71" s="1077">
        <v>1617031.5</v>
      </c>
      <c r="E71" s="1077">
        <v>1688686</v>
      </c>
      <c r="F71" s="1077">
        <v>1385203</v>
      </c>
      <c r="G71" s="1077">
        <v>419217</v>
      </c>
      <c r="H71" s="1122">
        <v>1720248</v>
      </c>
      <c r="I71" s="1077">
        <v>1967600</v>
      </c>
      <c r="J71" s="1077">
        <v>1640088</v>
      </c>
      <c r="K71" s="1077">
        <v>1681940</v>
      </c>
    </row>
    <row r="72" spans="1:11">
      <c r="A72" s="229" t="s">
        <v>552</v>
      </c>
      <c r="B72" s="1079">
        <v>0</v>
      </c>
      <c r="C72" s="1079">
        <v>0</v>
      </c>
      <c r="D72" s="1079">
        <v>0</v>
      </c>
      <c r="E72" s="1079">
        <v>0</v>
      </c>
      <c r="F72" s="1079">
        <v>0</v>
      </c>
      <c r="G72" s="1079">
        <v>0</v>
      </c>
      <c r="H72" s="1124">
        <v>0</v>
      </c>
      <c r="I72" s="1079">
        <v>0</v>
      </c>
      <c r="J72" s="1079">
        <v>0</v>
      </c>
      <c r="K72" s="1079">
        <v>0</v>
      </c>
    </row>
    <row r="73" spans="1:11">
      <c r="A73" s="229" t="s">
        <v>553</v>
      </c>
      <c r="B73" s="1079">
        <v>0</v>
      </c>
      <c r="C73" s="1079">
        <v>0</v>
      </c>
      <c r="D73" s="1079">
        <v>0</v>
      </c>
      <c r="E73" s="1079">
        <v>0</v>
      </c>
      <c r="F73" s="1079">
        <v>0</v>
      </c>
      <c r="G73" s="1079">
        <v>0</v>
      </c>
      <c r="H73" s="1124">
        <v>0</v>
      </c>
      <c r="I73" s="1079">
        <v>0</v>
      </c>
      <c r="J73" s="1079">
        <v>0</v>
      </c>
      <c r="K73" s="1079">
        <v>0</v>
      </c>
    </row>
    <row r="74" spans="1:11">
      <c r="A74" s="229" t="s">
        <v>301</v>
      </c>
      <c r="B74" s="1079">
        <v>1000993</v>
      </c>
      <c r="C74" s="1079">
        <v>1129315</v>
      </c>
      <c r="D74" s="1079">
        <v>1617031.5</v>
      </c>
      <c r="E74" s="1079">
        <v>1688686</v>
      </c>
      <c r="F74" s="1079">
        <v>1385203</v>
      </c>
      <c r="G74" s="1079">
        <v>419217</v>
      </c>
      <c r="H74" s="1124">
        <v>1720248</v>
      </c>
      <c r="I74" s="1079">
        <v>1967600</v>
      </c>
      <c r="J74" s="1079">
        <v>1640088</v>
      </c>
      <c r="K74" s="1079">
        <v>1681940</v>
      </c>
    </row>
    <row r="75" spans="1:11">
      <c r="A75" s="229" t="s">
        <v>554</v>
      </c>
      <c r="B75" s="1079">
        <v>0</v>
      </c>
      <c r="C75" s="1079">
        <v>0</v>
      </c>
      <c r="D75" s="1079">
        <v>0</v>
      </c>
      <c r="E75" s="1079">
        <v>0</v>
      </c>
      <c r="F75" s="1079">
        <v>0</v>
      </c>
      <c r="G75" s="1079">
        <v>0</v>
      </c>
      <c r="H75" s="1124">
        <v>0</v>
      </c>
      <c r="I75" s="1079">
        <v>0</v>
      </c>
      <c r="J75" s="1079">
        <v>0</v>
      </c>
      <c r="K75" s="1079">
        <v>0</v>
      </c>
    </row>
    <row r="76" spans="1:11">
      <c r="A76" s="228" t="s">
        <v>302</v>
      </c>
      <c r="B76" s="1077">
        <v>1088869.67</v>
      </c>
      <c r="C76" s="1077">
        <v>591954.09</v>
      </c>
      <c r="D76" s="1077">
        <v>1244791.1099999999</v>
      </c>
      <c r="E76" s="1077">
        <v>684418.74</v>
      </c>
      <c r="F76" s="1077">
        <v>521495.26999999996</v>
      </c>
      <c r="G76" s="1077">
        <v>351857.17</v>
      </c>
      <c r="H76" s="1122">
        <v>1360333.94</v>
      </c>
      <c r="I76" s="1077">
        <v>1273931.6000000003</v>
      </c>
      <c r="J76" s="1077">
        <v>4709832.5999999996</v>
      </c>
      <c r="K76" s="1077">
        <v>621037.91</v>
      </c>
    </row>
    <row r="77" spans="1:11">
      <c r="A77" s="229" t="s">
        <v>555</v>
      </c>
      <c r="B77" s="1079">
        <v>0</v>
      </c>
      <c r="C77" s="1079">
        <v>0</v>
      </c>
      <c r="D77" s="1079">
        <v>0</v>
      </c>
      <c r="E77" s="1079">
        <v>0</v>
      </c>
      <c r="F77" s="1079">
        <v>0</v>
      </c>
      <c r="G77" s="1079">
        <v>0</v>
      </c>
      <c r="H77" s="1124">
        <v>0</v>
      </c>
      <c r="I77" s="1079">
        <v>0</v>
      </c>
      <c r="J77" s="1079">
        <v>0</v>
      </c>
      <c r="K77" s="1079">
        <v>0</v>
      </c>
    </row>
    <row r="78" spans="1:11">
      <c r="A78" s="229" t="s">
        <v>432</v>
      </c>
      <c r="B78" s="1079">
        <v>1072864</v>
      </c>
      <c r="C78" s="1079">
        <v>562222</v>
      </c>
      <c r="D78" s="1079">
        <v>1196656</v>
      </c>
      <c r="E78" s="1079">
        <v>651418</v>
      </c>
      <c r="F78" s="1079">
        <v>466375.5</v>
      </c>
      <c r="G78" s="1079">
        <v>314638</v>
      </c>
      <c r="H78" s="1124">
        <v>1312047.78</v>
      </c>
      <c r="I78" s="1079">
        <v>928547.94</v>
      </c>
      <c r="J78" s="1079">
        <v>4671729.03</v>
      </c>
      <c r="K78" s="1079">
        <v>609446</v>
      </c>
    </row>
    <row r="79" spans="1:11">
      <c r="A79" s="231" t="s">
        <v>556</v>
      </c>
      <c r="B79" s="1079">
        <v>13892.78</v>
      </c>
      <c r="C79" s="1079">
        <v>28218.890000000003</v>
      </c>
      <c r="D79" s="1079">
        <v>22928.480000000003</v>
      </c>
      <c r="E79" s="1079">
        <v>30837.739999999998</v>
      </c>
      <c r="F79" s="1079">
        <v>52421.79</v>
      </c>
      <c r="G79" s="1079">
        <v>36807.26</v>
      </c>
      <c r="H79" s="1124">
        <v>32804.99</v>
      </c>
      <c r="I79" s="1079">
        <v>343860.78999999992</v>
      </c>
      <c r="J79" s="1079">
        <v>7187.9199999999992</v>
      </c>
      <c r="K79" s="1079">
        <v>8997.67</v>
      </c>
    </row>
    <row r="80" spans="1:11">
      <c r="A80" s="229" t="s">
        <v>557</v>
      </c>
      <c r="B80" s="1079">
        <v>0</v>
      </c>
      <c r="C80" s="1079">
        <v>0</v>
      </c>
      <c r="D80" s="1079">
        <v>0</v>
      </c>
      <c r="E80" s="1079">
        <v>0</v>
      </c>
      <c r="F80" s="1079">
        <v>0</v>
      </c>
      <c r="G80" s="1079">
        <v>0</v>
      </c>
      <c r="H80" s="1124">
        <v>0</v>
      </c>
      <c r="I80" s="1079">
        <v>0</v>
      </c>
      <c r="J80" s="1079">
        <v>0</v>
      </c>
      <c r="K80" s="1079">
        <v>0</v>
      </c>
    </row>
    <row r="81" spans="1:11">
      <c r="A81" s="229" t="s">
        <v>558</v>
      </c>
      <c r="B81" s="1079">
        <v>2112.89</v>
      </c>
      <c r="C81" s="1079">
        <v>1513.2</v>
      </c>
      <c r="D81" s="1079">
        <v>25206.63</v>
      </c>
      <c r="E81" s="1079">
        <v>2163</v>
      </c>
      <c r="F81" s="1079">
        <v>2697.98</v>
      </c>
      <c r="G81" s="1079">
        <v>411.90999999999997</v>
      </c>
      <c r="H81" s="1124">
        <v>15481.17</v>
      </c>
      <c r="I81" s="1079">
        <v>1522.8700000000001</v>
      </c>
      <c r="J81" s="1079">
        <v>30915.65</v>
      </c>
      <c r="K81" s="1079">
        <v>2594.2400000000002</v>
      </c>
    </row>
    <row r="82" spans="1:11">
      <c r="A82" s="370" t="s">
        <v>122</v>
      </c>
      <c r="B82" s="1081">
        <v>598836320.54000008</v>
      </c>
      <c r="C82" s="1081">
        <v>644565919.19000006</v>
      </c>
      <c r="D82" s="1081">
        <v>851319656.65999997</v>
      </c>
      <c r="E82" s="1081">
        <v>953511200.05000007</v>
      </c>
      <c r="F82" s="1081">
        <v>1200821909.71</v>
      </c>
      <c r="G82" s="1081">
        <v>1145324130.4399998</v>
      </c>
      <c r="H82" s="1081">
        <v>1949542004.2000005</v>
      </c>
      <c r="I82" s="1121">
        <v>2013895389.1500001</v>
      </c>
      <c r="J82" s="1121">
        <v>2264624316.1399999</v>
      </c>
      <c r="K82" s="1121">
        <v>2536051564.7399998</v>
      </c>
    </row>
    <row r="83" spans="1:11">
      <c r="A83" s="233" t="s">
        <v>443</v>
      </c>
    </row>
    <row r="84" spans="1:11">
      <c r="A84" s="155" t="s">
        <v>1628</v>
      </c>
      <c r="H84"/>
    </row>
    <row r="85" spans="1:11">
      <c r="A85" s="391" t="s">
        <v>559</v>
      </c>
      <c r="H85"/>
    </row>
    <row r="86" spans="1:11">
      <c r="H86"/>
    </row>
  </sheetData>
  <pageMargins left="0.94488188976377963" right="0.51181102362204722" top="0.74803149606299213" bottom="0.74803149606299213" header="0.31496062992125984" footer="0.31496062992125984"/>
  <pageSetup scale="65"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5"/>
  <sheetViews>
    <sheetView showGridLines="0" zoomScaleNormal="100" workbookViewId="0">
      <pane xSplit="1" ySplit="7" topLeftCell="B58" activePane="bottomRight" state="frozen"/>
      <selection pane="topRight" activeCell="B1" sqref="B1"/>
      <selection pane="bottomLeft" activeCell="A11" sqref="A11"/>
      <selection pane="bottomRight" activeCell="E90" sqref="E90"/>
    </sheetView>
  </sheetViews>
  <sheetFormatPr defaultColWidth="11.42578125" defaultRowHeight="12.75"/>
  <cols>
    <col min="1" max="1" width="70.5703125" style="225" customWidth="1"/>
    <col min="2" max="14" width="11.140625" style="225" customWidth="1"/>
    <col min="15" max="15" width="11.42578125" style="225"/>
    <col min="16" max="16" width="22.140625" style="225" customWidth="1"/>
    <col min="17" max="17" width="14.85546875" style="378" customWidth="1"/>
    <col min="18" max="16384" width="11.42578125" style="225"/>
  </cols>
  <sheetData>
    <row r="1" spans="1:17" ht="12.75" customHeight="1">
      <c r="A1" s="516" t="s">
        <v>115</v>
      </c>
      <c r="B1" s="469"/>
      <c r="C1" s="469"/>
      <c r="D1" s="469"/>
      <c r="E1" s="469"/>
      <c r="F1" s="469"/>
      <c r="G1" s="469"/>
      <c r="H1" s="469"/>
      <c r="I1" s="469"/>
      <c r="J1" s="469"/>
      <c r="K1" s="469"/>
      <c r="L1" s="469"/>
      <c r="M1" s="469"/>
      <c r="N1" s="169">
        <v>70</v>
      </c>
    </row>
    <row r="2" spans="1:17" s="185" customFormat="1" ht="12.75" customHeight="1">
      <c r="A2" s="761"/>
      <c r="B2" s="760"/>
      <c r="C2" s="760"/>
      <c r="D2" s="760"/>
      <c r="E2" s="760"/>
      <c r="F2" s="760"/>
      <c r="G2" s="760"/>
      <c r="H2" s="760"/>
      <c r="I2" s="760"/>
      <c r="J2" s="760"/>
      <c r="K2" s="760"/>
      <c r="L2" s="760"/>
      <c r="M2" s="760"/>
      <c r="N2" s="760"/>
      <c r="Q2" s="755"/>
    </row>
    <row r="4" spans="1:17">
      <c r="A4" s="226" t="s">
        <v>363</v>
      </c>
    </row>
    <row r="5" spans="1:17">
      <c r="A5" s="171" t="s">
        <v>1666</v>
      </c>
      <c r="B5" s="308"/>
      <c r="C5" s="308"/>
      <c r="D5" s="308"/>
      <c r="E5" s="308"/>
    </row>
    <row r="6" spans="1:17">
      <c r="A6" s="225" t="s">
        <v>181</v>
      </c>
    </row>
    <row r="7" spans="1:17">
      <c r="A7" s="364" t="s">
        <v>581</v>
      </c>
      <c r="B7" s="729"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7">
      <c r="A8" s="228" t="s">
        <v>182</v>
      </c>
      <c r="B8" s="1077">
        <v>42984039.210000001</v>
      </c>
      <c r="C8" s="1077">
        <v>36948012.770000003</v>
      </c>
      <c r="D8" s="1077">
        <v>53117787.479999997</v>
      </c>
      <c r="E8" s="1077">
        <v>57224824.780000001</v>
      </c>
      <c r="F8" s="1077">
        <v>32504133.879999999</v>
      </c>
      <c r="G8" s="1077">
        <v>37917676.07</v>
      </c>
      <c r="H8" s="1077">
        <v>36359386.120000005</v>
      </c>
      <c r="I8" s="1077">
        <v>63497649.07</v>
      </c>
      <c r="J8" s="1077">
        <v>39793011.850000001</v>
      </c>
      <c r="K8" s="1077">
        <v>35117711.649999999</v>
      </c>
      <c r="L8" s="1077">
        <v>33891250.910000004</v>
      </c>
      <c r="M8" s="1077">
        <v>37443455.949999996</v>
      </c>
      <c r="N8" s="1077">
        <v>506798939.74000007</v>
      </c>
      <c r="O8" s="422"/>
      <c r="P8" s="455"/>
    </row>
    <row r="9" spans="1:17">
      <c r="A9" s="228" t="s">
        <v>297</v>
      </c>
      <c r="B9" s="1077">
        <v>27666821.23</v>
      </c>
      <c r="C9" s="1077">
        <v>27745765.469999999</v>
      </c>
      <c r="D9" s="1077">
        <v>41655971.5</v>
      </c>
      <c r="E9" s="1077">
        <v>25915438.029999994</v>
      </c>
      <c r="F9" s="1077">
        <v>19536888.750000004</v>
      </c>
      <c r="G9" s="1077">
        <v>25246179.479999997</v>
      </c>
      <c r="H9" s="1077">
        <v>22883676.530000001</v>
      </c>
      <c r="I9" s="1077">
        <v>21752100.740000002</v>
      </c>
      <c r="J9" s="1077">
        <v>25914184.170000002</v>
      </c>
      <c r="K9" s="1077">
        <v>22960768.949999999</v>
      </c>
      <c r="L9" s="1077">
        <v>22019854.870000001</v>
      </c>
      <c r="M9" s="1077">
        <v>25303836.899999999</v>
      </c>
      <c r="N9" s="1077">
        <v>308601486.62</v>
      </c>
      <c r="O9" s="275"/>
      <c r="P9" s="455"/>
    </row>
    <row r="10" spans="1:17">
      <c r="A10" s="229" t="s">
        <v>505</v>
      </c>
      <c r="B10" s="1079">
        <v>9802330.2400000002</v>
      </c>
      <c r="C10" s="1079">
        <v>5044082.38</v>
      </c>
      <c r="D10" s="1079">
        <v>12862893.710000001</v>
      </c>
      <c r="E10" s="1079">
        <v>7932257.3999999994</v>
      </c>
      <c r="F10" s="1079">
        <v>1298347.01</v>
      </c>
      <c r="G10" s="1079">
        <v>5616302.6600000001</v>
      </c>
      <c r="H10" s="1079">
        <v>4064175.06</v>
      </c>
      <c r="I10" s="1079">
        <v>1749472.14</v>
      </c>
      <c r="J10" s="1079">
        <v>4711406.03</v>
      </c>
      <c r="K10" s="1079">
        <v>2060954.1</v>
      </c>
      <c r="L10" s="1079">
        <v>1008254.33</v>
      </c>
      <c r="M10" s="1079">
        <v>4032128.57</v>
      </c>
      <c r="N10" s="1079">
        <v>60182603.63000001</v>
      </c>
      <c r="O10" s="175"/>
      <c r="P10" s="455"/>
    </row>
    <row r="11" spans="1:17">
      <c r="A11" s="229" t="s">
        <v>506</v>
      </c>
      <c r="B11" s="1079">
        <v>8722541.2899999991</v>
      </c>
      <c r="C11" s="1079">
        <v>14006302.460000001</v>
      </c>
      <c r="D11" s="1079">
        <v>19920100.170000002</v>
      </c>
      <c r="E11" s="1079">
        <v>8463482.2699999996</v>
      </c>
      <c r="F11" s="1079">
        <v>8560294.3000000007</v>
      </c>
      <c r="G11" s="1079">
        <v>10469074.390000001</v>
      </c>
      <c r="H11" s="1079">
        <v>9115666.4299999997</v>
      </c>
      <c r="I11" s="1079">
        <v>10339804.32</v>
      </c>
      <c r="J11" s="1079">
        <v>11291304.789999999</v>
      </c>
      <c r="K11" s="1079">
        <v>10756605.779999999</v>
      </c>
      <c r="L11" s="1079">
        <v>10782991.33</v>
      </c>
      <c r="M11" s="1079">
        <v>11239932.66</v>
      </c>
      <c r="N11" s="1079">
        <v>133668100.18999998</v>
      </c>
      <c r="O11" s="175"/>
      <c r="P11" s="455"/>
    </row>
    <row r="12" spans="1:17">
      <c r="A12" s="229" t="s">
        <v>507</v>
      </c>
      <c r="B12" s="1079">
        <v>1107465.03</v>
      </c>
      <c r="C12" s="1079">
        <v>498636.07</v>
      </c>
      <c r="D12" s="1079">
        <v>618031.14</v>
      </c>
      <c r="E12" s="1079">
        <v>1217275.6199999999</v>
      </c>
      <c r="F12" s="1079">
        <v>965433.15</v>
      </c>
      <c r="G12" s="1079">
        <v>600154.27</v>
      </c>
      <c r="H12" s="1079">
        <v>825211.05999999994</v>
      </c>
      <c r="I12" s="1079">
        <v>635020.97</v>
      </c>
      <c r="J12" s="1079">
        <v>630276.15999999992</v>
      </c>
      <c r="K12" s="1079">
        <v>860237.01</v>
      </c>
      <c r="L12" s="1079">
        <v>630788.66</v>
      </c>
      <c r="M12" s="1079">
        <v>574407.97</v>
      </c>
      <c r="N12" s="1079">
        <v>9162937.1100000013</v>
      </c>
      <c r="O12" s="470"/>
      <c r="P12" s="455"/>
    </row>
    <row r="13" spans="1:17">
      <c r="A13" s="229" t="s">
        <v>508</v>
      </c>
      <c r="B13" s="1079">
        <v>0</v>
      </c>
      <c r="C13" s="1079">
        <v>0</v>
      </c>
      <c r="D13" s="1079">
        <v>0</v>
      </c>
      <c r="E13" s="1079">
        <v>1025.32</v>
      </c>
      <c r="F13" s="1079">
        <v>0</v>
      </c>
      <c r="G13" s="1079">
        <v>316.56</v>
      </c>
      <c r="H13" s="1079">
        <v>0</v>
      </c>
      <c r="I13" s="1079">
        <v>0</v>
      </c>
      <c r="J13" s="1079">
        <v>0</v>
      </c>
      <c r="K13" s="1079">
        <v>0</v>
      </c>
      <c r="L13" s="1079">
        <v>48205.65</v>
      </c>
      <c r="M13" s="1079">
        <v>0</v>
      </c>
      <c r="N13" s="1079">
        <v>49547.53</v>
      </c>
      <c r="O13" s="175"/>
      <c r="P13" s="455"/>
    </row>
    <row r="14" spans="1:17">
      <c r="A14" s="229" t="s">
        <v>509</v>
      </c>
      <c r="B14" s="1079">
        <v>278251.88</v>
      </c>
      <c r="C14" s="1079">
        <v>198038.46</v>
      </c>
      <c r="D14" s="1079">
        <v>189686.21000000002</v>
      </c>
      <c r="E14" s="1079">
        <v>188276.90000000002</v>
      </c>
      <c r="F14" s="1079">
        <v>360280.48</v>
      </c>
      <c r="G14" s="1079">
        <v>189378.41</v>
      </c>
      <c r="H14" s="1079">
        <v>210530.2</v>
      </c>
      <c r="I14" s="1079">
        <v>194256.56</v>
      </c>
      <c r="J14" s="1079">
        <v>183596.96</v>
      </c>
      <c r="K14" s="1079">
        <v>188101.62</v>
      </c>
      <c r="L14" s="1079">
        <v>235807.33999999997</v>
      </c>
      <c r="M14" s="1079">
        <v>215473.83</v>
      </c>
      <c r="N14" s="1079">
        <v>2631678.85</v>
      </c>
      <c r="O14" s="175"/>
      <c r="P14" s="455"/>
    </row>
    <row r="15" spans="1:17">
      <c r="A15" s="229" t="s">
        <v>510</v>
      </c>
      <c r="B15" s="1079">
        <v>45086.27</v>
      </c>
      <c r="C15" s="1079">
        <v>152786.68</v>
      </c>
      <c r="D15" s="1079">
        <v>33667.43</v>
      </c>
      <c r="E15" s="1079">
        <v>34662.080000000002</v>
      </c>
      <c r="F15" s="1079">
        <v>157619.79999999999</v>
      </c>
      <c r="G15" s="1079">
        <v>38060.93</v>
      </c>
      <c r="H15" s="1079">
        <v>41619.53</v>
      </c>
      <c r="I15" s="1079">
        <v>159207.4</v>
      </c>
      <c r="J15" s="1079">
        <v>242534.69</v>
      </c>
      <c r="K15" s="1079">
        <v>28418.74</v>
      </c>
      <c r="L15" s="1079">
        <v>156520.65</v>
      </c>
      <c r="M15" s="1079">
        <v>35141.65</v>
      </c>
      <c r="N15" s="1079">
        <v>1125325.8499999999</v>
      </c>
      <c r="O15" s="175"/>
      <c r="P15" s="455"/>
    </row>
    <row r="16" spans="1:17">
      <c r="A16" s="229" t="s">
        <v>511</v>
      </c>
      <c r="B16" s="1079">
        <v>7711146.5199999996</v>
      </c>
      <c r="C16" s="1079">
        <v>7845919.4199999999</v>
      </c>
      <c r="D16" s="1079">
        <v>8031592.8399999999</v>
      </c>
      <c r="E16" s="1079">
        <v>8078458.4399999995</v>
      </c>
      <c r="F16" s="1079">
        <v>8194914.0100000007</v>
      </c>
      <c r="G16" s="1079">
        <v>8332892.2599999998</v>
      </c>
      <c r="H16" s="1079">
        <v>8626474.25</v>
      </c>
      <c r="I16" s="1079">
        <v>8674339.3499999996</v>
      </c>
      <c r="J16" s="1079">
        <v>8855065.540000001</v>
      </c>
      <c r="K16" s="1079">
        <v>9066451.7000000011</v>
      </c>
      <c r="L16" s="1079">
        <v>9157286.9100000001</v>
      </c>
      <c r="M16" s="1079">
        <v>9206752.2199999988</v>
      </c>
      <c r="N16" s="1079">
        <v>101781293.45999999</v>
      </c>
      <c r="O16" s="422"/>
      <c r="P16" s="455"/>
    </row>
    <row r="17" spans="1:17">
      <c r="A17" s="228" t="s">
        <v>288</v>
      </c>
      <c r="B17" s="1077">
        <v>7771481.8399999989</v>
      </c>
      <c r="C17" s="1077">
        <v>6005018.9999999991</v>
      </c>
      <c r="D17" s="1077">
        <v>6631702.7999999998</v>
      </c>
      <c r="E17" s="1077">
        <v>24889619.080000002</v>
      </c>
      <c r="F17" s="1077">
        <v>6798065.9900000002</v>
      </c>
      <c r="G17" s="1077">
        <v>7145356.2300000004</v>
      </c>
      <c r="H17" s="1077">
        <v>7791310.3200000003</v>
      </c>
      <c r="I17" s="1077">
        <v>7180985.4500000002</v>
      </c>
      <c r="J17" s="1077">
        <v>7709239.3799999999</v>
      </c>
      <c r="K17" s="1077">
        <v>6821441.9700000007</v>
      </c>
      <c r="L17" s="1077">
        <v>7423729.4700000007</v>
      </c>
      <c r="M17" s="1077">
        <v>6651067.2399999993</v>
      </c>
      <c r="N17" s="1077">
        <v>102819018.77000003</v>
      </c>
      <c r="O17" s="422"/>
      <c r="P17" s="455"/>
    </row>
    <row r="18" spans="1:17">
      <c r="A18" s="229" t="s">
        <v>512</v>
      </c>
      <c r="B18" s="1079">
        <v>7656868.7799999993</v>
      </c>
      <c r="C18" s="1079">
        <v>5889946.7799999993</v>
      </c>
      <c r="D18" s="1079">
        <v>6517765.75</v>
      </c>
      <c r="E18" s="1079">
        <v>24769825.030000001</v>
      </c>
      <c r="F18" s="1079">
        <v>6681363.5899999999</v>
      </c>
      <c r="G18" s="1079">
        <v>7027803.7300000004</v>
      </c>
      <c r="H18" s="1079">
        <v>7662852.9400000004</v>
      </c>
      <c r="I18" s="1079">
        <v>7072026.9800000004</v>
      </c>
      <c r="J18" s="1079">
        <v>7601903.9299999997</v>
      </c>
      <c r="K18" s="1079">
        <v>6715345.7200000007</v>
      </c>
      <c r="L18" s="1079">
        <v>7316299.4800000004</v>
      </c>
      <c r="M18" s="1079">
        <v>6491326.1999999993</v>
      </c>
      <c r="N18" s="1079">
        <v>101403328.91000003</v>
      </c>
      <c r="O18" s="422"/>
      <c r="P18" s="455"/>
    </row>
    <row r="19" spans="1:17">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22"/>
      <c r="P19" s="455"/>
    </row>
    <row r="20" spans="1:17">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22"/>
      <c r="P20" s="455"/>
    </row>
    <row r="21" spans="1:17">
      <c r="A21" s="229" t="s">
        <v>515</v>
      </c>
      <c r="B21" s="1079">
        <v>0</v>
      </c>
      <c r="C21" s="1079">
        <v>0</v>
      </c>
      <c r="D21" s="1079">
        <v>0</v>
      </c>
      <c r="E21" s="1079">
        <v>0</v>
      </c>
      <c r="F21" s="1079">
        <v>0</v>
      </c>
      <c r="G21" s="1079">
        <v>0</v>
      </c>
      <c r="H21" s="1079">
        <v>0</v>
      </c>
      <c r="I21" s="1079">
        <v>0</v>
      </c>
      <c r="J21" s="1079">
        <v>0</v>
      </c>
      <c r="K21" s="1079">
        <v>0</v>
      </c>
      <c r="L21" s="1079">
        <v>0</v>
      </c>
      <c r="M21" s="1079">
        <v>0</v>
      </c>
      <c r="N21" s="1079">
        <v>0</v>
      </c>
      <c r="O21" s="422"/>
      <c r="P21" s="455"/>
    </row>
    <row r="22" spans="1:17">
      <c r="A22" s="229" t="s">
        <v>516</v>
      </c>
      <c r="B22" s="1079">
        <v>0</v>
      </c>
      <c r="C22" s="1079">
        <v>0</v>
      </c>
      <c r="D22" s="1079">
        <v>0</v>
      </c>
      <c r="E22" s="1079">
        <v>0</v>
      </c>
      <c r="F22" s="1079">
        <v>0</v>
      </c>
      <c r="G22" s="1079">
        <v>0</v>
      </c>
      <c r="H22" s="1079">
        <v>0</v>
      </c>
      <c r="I22" s="1079">
        <v>0</v>
      </c>
      <c r="J22" s="1079">
        <v>0</v>
      </c>
      <c r="K22" s="1079">
        <v>0</v>
      </c>
      <c r="L22" s="1079">
        <v>0</v>
      </c>
      <c r="M22" s="1079">
        <v>0</v>
      </c>
      <c r="N22" s="1079">
        <v>0</v>
      </c>
      <c r="O22" s="471"/>
      <c r="P22" s="455"/>
    </row>
    <row r="23" spans="1:17">
      <c r="A23" s="229" t="s">
        <v>517</v>
      </c>
      <c r="B23" s="1079">
        <v>0</v>
      </c>
      <c r="C23" s="1079">
        <v>0</v>
      </c>
      <c r="D23" s="1079">
        <v>0</v>
      </c>
      <c r="E23" s="1079">
        <v>0</v>
      </c>
      <c r="F23" s="1079">
        <v>0</v>
      </c>
      <c r="G23" s="1079">
        <v>0</v>
      </c>
      <c r="H23" s="1079">
        <v>0</v>
      </c>
      <c r="I23" s="1079">
        <v>0</v>
      </c>
      <c r="J23" s="1079">
        <v>0</v>
      </c>
      <c r="K23" s="1079">
        <v>0</v>
      </c>
      <c r="L23" s="1079">
        <v>0</v>
      </c>
      <c r="M23" s="1079">
        <v>0</v>
      </c>
      <c r="N23" s="1079">
        <v>0</v>
      </c>
      <c r="O23" s="471"/>
      <c r="P23" s="455"/>
    </row>
    <row r="24" spans="1:17">
      <c r="A24" s="229" t="s">
        <v>518</v>
      </c>
      <c r="B24" s="1079">
        <v>0</v>
      </c>
      <c r="C24" s="1079">
        <v>380</v>
      </c>
      <c r="D24" s="1079">
        <v>0</v>
      </c>
      <c r="E24" s="1079">
        <v>2050.64</v>
      </c>
      <c r="F24" s="1079">
        <v>0</v>
      </c>
      <c r="G24" s="1079">
        <v>633.12</v>
      </c>
      <c r="H24" s="1079">
        <v>7276.17</v>
      </c>
      <c r="I24" s="1079">
        <v>0</v>
      </c>
      <c r="J24" s="1079">
        <v>0</v>
      </c>
      <c r="K24" s="1079">
        <v>0</v>
      </c>
      <c r="L24" s="1079">
        <v>380</v>
      </c>
      <c r="M24" s="1079">
        <v>0</v>
      </c>
      <c r="N24" s="1079">
        <v>10719.93</v>
      </c>
      <c r="O24" s="471"/>
      <c r="P24" s="455"/>
    </row>
    <row r="25" spans="1:17">
      <c r="A25" s="229" t="s">
        <v>519</v>
      </c>
      <c r="B25" s="1079">
        <v>0</v>
      </c>
      <c r="C25" s="1079">
        <v>0</v>
      </c>
      <c r="D25" s="1079">
        <v>0</v>
      </c>
      <c r="E25" s="1079">
        <v>1025.32</v>
      </c>
      <c r="F25" s="1079">
        <v>0</v>
      </c>
      <c r="G25" s="1079">
        <v>316.56</v>
      </c>
      <c r="H25" s="1079">
        <v>0</v>
      </c>
      <c r="I25" s="1079">
        <v>0</v>
      </c>
      <c r="J25" s="1079">
        <v>0</v>
      </c>
      <c r="K25" s="1079">
        <v>0</v>
      </c>
      <c r="L25" s="1079">
        <v>0</v>
      </c>
      <c r="M25" s="1079">
        <v>53995</v>
      </c>
      <c r="N25" s="1079">
        <v>55336.88</v>
      </c>
      <c r="O25" s="471"/>
      <c r="P25" s="455"/>
    </row>
    <row r="26" spans="1:17">
      <c r="A26" s="229" t="s">
        <v>520</v>
      </c>
      <c r="B26" s="1079">
        <v>114613.06</v>
      </c>
      <c r="C26" s="1079">
        <v>114692.22</v>
      </c>
      <c r="D26" s="1079">
        <v>113937.05</v>
      </c>
      <c r="E26" s="1079">
        <v>116718.09000000001</v>
      </c>
      <c r="F26" s="1079">
        <v>116702.39999999999</v>
      </c>
      <c r="G26" s="1079">
        <v>116602.82</v>
      </c>
      <c r="H26" s="1079">
        <v>121181.20999999999</v>
      </c>
      <c r="I26" s="1079">
        <v>108958.47</v>
      </c>
      <c r="J26" s="1079">
        <v>107335.45</v>
      </c>
      <c r="K26" s="1079">
        <v>106096.25</v>
      </c>
      <c r="L26" s="1079">
        <v>107049.99</v>
      </c>
      <c r="M26" s="1079">
        <v>105746.04</v>
      </c>
      <c r="N26" s="1079">
        <v>1349633.05</v>
      </c>
      <c r="O26" s="471"/>
      <c r="P26" s="455"/>
    </row>
    <row r="27" spans="1:17">
      <c r="A27" s="228" t="s">
        <v>287</v>
      </c>
      <c r="B27" s="1077">
        <v>6524372</v>
      </c>
      <c r="C27" s="1077">
        <v>2328643.2400000002</v>
      </c>
      <c r="D27" s="1077">
        <v>3622252.46</v>
      </c>
      <c r="E27" s="1077">
        <v>5238853.28</v>
      </c>
      <c r="F27" s="1077">
        <v>5229363.51</v>
      </c>
      <c r="G27" s="1077">
        <v>4931340.09</v>
      </c>
      <c r="H27" s="1077">
        <v>4010139.0500000007</v>
      </c>
      <c r="I27" s="1077">
        <v>33449846.109999999</v>
      </c>
      <c r="J27" s="1077">
        <v>4671777.8599999994</v>
      </c>
      <c r="K27" s="1077">
        <v>4231332.68</v>
      </c>
      <c r="L27" s="1077">
        <v>2849043.8600000003</v>
      </c>
      <c r="M27" s="1077">
        <v>4091263.85</v>
      </c>
      <c r="N27" s="1077">
        <v>81178227.989999995</v>
      </c>
      <c r="O27" s="422"/>
      <c r="P27" s="455"/>
    </row>
    <row r="28" spans="1:17" s="226" customFormat="1">
      <c r="A28" s="229" t="s">
        <v>521</v>
      </c>
      <c r="B28" s="1079">
        <v>2527553.66</v>
      </c>
      <c r="C28" s="1079">
        <v>553955.56999999995</v>
      </c>
      <c r="D28" s="1079">
        <v>1890249.9300000002</v>
      </c>
      <c r="E28" s="1079">
        <v>597992.00999999989</v>
      </c>
      <c r="F28" s="1079">
        <v>443333.4</v>
      </c>
      <c r="G28" s="1079">
        <v>646492.12</v>
      </c>
      <c r="H28" s="1079">
        <v>837386.08000000007</v>
      </c>
      <c r="I28" s="1079">
        <v>1287202.0900000001</v>
      </c>
      <c r="J28" s="1079">
        <v>951230.22</v>
      </c>
      <c r="K28" s="1079">
        <v>656927.43999999994</v>
      </c>
      <c r="L28" s="1079">
        <v>597244.69999999995</v>
      </c>
      <c r="M28" s="1079">
        <v>1133435.44</v>
      </c>
      <c r="N28" s="1079">
        <v>12123002.66</v>
      </c>
      <c r="O28" s="422"/>
      <c r="P28" s="455"/>
      <c r="Q28" s="379"/>
    </row>
    <row r="29" spans="1:17">
      <c r="A29" s="229" t="s">
        <v>522</v>
      </c>
      <c r="B29" s="1079">
        <v>59136.89</v>
      </c>
      <c r="C29" s="1079">
        <v>0</v>
      </c>
      <c r="D29" s="1079">
        <v>0</v>
      </c>
      <c r="E29" s="1079">
        <v>2050.64</v>
      </c>
      <c r="F29" s="1079">
        <v>242836.57</v>
      </c>
      <c r="G29" s="1079">
        <v>633.12</v>
      </c>
      <c r="H29" s="1079">
        <v>0</v>
      </c>
      <c r="I29" s="1079">
        <v>177276.37</v>
      </c>
      <c r="J29" s="1079">
        <v>182110.66</v>
      </c>
      <c r="K29" s="1079">
        <v>343156.49</v>
      </c>
      <c r="L29" s="1079">
        <v>220351.87</v>
      </c>
      <c r="M29" s="1079">
        <v>227925.5</v>
      </c>
      <c r="N29" s="1079">
        <v>1455478.1099999999</v>
      </c>
      <c r="O29" s="422"/>
      <c r="P29" s="455"/>
    </row>
    <row r="30" spans="1:17">
      <c r="A30" s="229" t="s">
        <v>523</v>
      </c>
      <c r="B30" s="1079">
        <v>176473.05</v>
      </c>
      <c r="C30" s="1079">
        <v>239022.26</v>
      </c>
      <c r="D30" s="1079">
        <v>20500.169999999998</v>
      </c>
      <c r="E30" s="1079">
        <v>75793.560000000012</v>
      </c>
      <c r="F30" s="1079">
        <v>211927.58</v>
      </c>
      <c r="G30" s="1079">
        <v>220580.65000000002</v>
      </c>
      <c r="H30" s="1079">
        <v>146229.32</v>
      </c>
      <c r="I30" s="1079">
        <v>29169631.260000002</v>
      </c>
      <c r="J30" s="1079">
        <v>81762.66</v>
      </c>
      <c r="K30" s="1079">
        <v>28194.720000000001</v>
      </c>
      <c r="L30" s="1079">
        <v>44504.94</v>
      </c>
      <c r="M30" s="1079">
        <v>62246.82</v>
      </c>
      <c r="N30" s="1079">
        <v>30476866.990000002</v>
      </c>
      <c r="O30" s="422"/>
      <c r="P30" s="455"/>
    </row>
    <row r="31" spans="1:17">
      <c r="A31" s="229" t="s">
        <v>524</v>
      </c>
      <c r="B31" s="1079">
        <v>332830.78000000003</v>
      </c>
      <c r="C31" s="1079">
        <v>334340.41000000003</v>
      </c>
      <c r="D31" s="1079">
        <v>333330.48</v>
      </c>
      <c r="E31" s="1079">
        <v>333069.03000000003</v>
      </c>
      <c r="F31" s="1079">
        <v>329901.23</v>
      </c>
      <c r="G31" s="1079">
        <v>333049.04000000004</v>
      </c>
      <c r="H31" s="1079">
        <v>330327.21000000002</v>
      </c>
      <c r="I31" s="1079">
        <v>330346.33</v>
      </c>
      <c r="J31" s="1079">
        <v>324621.21000000002</v>
      </c>
      <c r="K31" s="1079">
        <v>335272.81</v>
      </c>
      <c r="L31" s="1079">
        <v>329995.81</v>
      </c>
      <c r="M31" s="1079">
        <v>329986.21000000002</v>
      </c>
      <c r="N31" s="1079">
        <v>3977070.5500000003</v>
      </c>
      <c r="O31" s="422"/>
      <c r="P31" s="455"/>
    </row>
    <row r="32" spans="1:17">
      <c r="A32" s="229" t="s">
        <v>525</v>
      </c>
      <c r="B32" s="1079">
        <v>0</v>
      </c>
      <c r="C32" s="1079">
        <v>0</v>
      </c>
      <c r="D32" s="1079">
        <v>0</v>
      </c>
      <c r="E32" s="1079">
        <v>0</v>
      </c>
      <c r="F32" s="1079">
        <v>0</v>
      </c>
      <c r="G32" s="1079">
        <v>0</v>
      </c>
      <c r="H32" s="1079">
        <v>0</v>
      </c>
      <c r="I32" s="1079">
        <v>0</v>
      </c>
      <c r="J32" s="1079">
        <v>0</v>
      </c>
      <c r="K32" s="1079">
        <v>0</v>
      </c>
      <c r="L32" s="1079">
        <v>0</v>
      </c>
      <c r="M32" s="1079">
        <v>0</v>
      </c>
      <c r="N32" s="1079">
        <v>0</v>
      </c>
      <c r="O32" s="422"/>
      <c r="P32" s="455"/>
    </row>
    <row r="33" spans="1:26">
      <c r="A33" s="229" t="s">
        <v>526</v>
      </c>
      <c r="B33" s="1079">
        <v>2272176.6800000002</v>
      </c>
      <c r="C33" s="1079">
        <v>212692.06</v>
      </c>
      <c r="D33" s="1079">
        <v>197736.17</v>
      </c>
      <c r="E33" s="1079">
        <v>2800754.55</v>
      </c>
      <c r="F33" s="1079">
        <v>2826388.19</v>
      </c>
      <c r="G33" s="1079">
        <v>2531329.36</v>
      </c>
      <c r="H33" s="1079">
        <v>1384367.79</v>
      </c>
      <c r="I33" s="1079">
        <v>927280.5</v>
      </c>
      <c r="J33" s="1079">
        <v>1709559.05</v>
      </c>
      <c r="K33" s="1079">
        <v>1121667.97</v>
      </c>
      <c r="L33" s="1079">
        <v>445128.21</v>
      </c>
      <c r="M33" s="1079">
        <v>963077.69</v>
      </c>
      <c r="N33" s="1079">
        <v>17392158.220000003</v>
      </c>
      <c r="O33" s="422"/>
      <c r="P33" s="455"/>
    </row>
    <row r="34" spans="1:26">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22"/>
      <c r="P34" s="455"/>
    </row>
    <row r="35" spans="1:26" s="226" customFormat="1">
      <c r="A35" s="229" t="s">
        <v>528</v>
      </c>
      <c r="B35" s="1079">
        <v>1156200.94</v>
      </c>
      <c r="C35" s="1079">
        <v>988632.94</v>
      </c>
      <c r="D35" s="1079">
        <v>1180435.71</v>
      </c>
      <c r="E35" s="1079">
        <v>1429193.49</v>
      </c>
      <c r="F35" s="1079">
        <v>1174976.54</v>
      </c>
      <c r="G35" s="1079">
        <v>1199255.8</v>
      </c>
      <c r="H35" s="1079">
        <v>1311828.6500000001</v>
      </c>
      <c r="I35" s="1079">
        <v>1558109.5599999998</v>
      </c>
      <c r="J35" s="1079">
        <v>1422494.06</v>
      </c>
      <c r="K35" s="1079">
        <v>1746113.2499999998</v>
      </c>
      <c r="L35" s="1079">
        <v>1211818.33</v>
      </c>
      <c r="M35" s="1079">
        <v>1374592.19</v>
      </c>
      <c r="N35" s="1079">
        <v>15753651.460000001</v>
      </c>
      <c r="O35" s="472"/>
      <c r="P35" s="457"/>
      <c r="Q35" s="379"/>
    </row>
    <row r="36" spans="1:26">
      <c r="A36" s="228" t="s">
        <v>285</v>
      </c>
      <c r="B36" s="1077">
        <v>1021364.1399999999</v>
      </c>
      <c r="C36" s="1077">
        <v>868585.06</v>
      </c>
      <c r="D36" s="1077">
        <v>1207860.72</v>
      </c>
      <c r="E36" s="1077">
        <v>1180914.3899999999</v>
      </c>
      <c r="F36" s="1077">
        <v>939815.62999999989</v>
      </c>
      <c r="G36" s="1077">
        <v>594800.27</v>
      </c>
      <c r="H36" s="1077">
        <v>1674260.2200000002</v>
      </c>
      <c r="I36" s="1077">
        <v>1114716.77</v>
      </c>
      <c r="J36" s="1077">
        <v>1497810.44</v>
      </c>
      <c r="K36" s="1077">
        <v>1104168.05</v>
      </c>
      <c r="L36" s="1077">
        <v>1598622.71</v>
      </c>
      <c r="M36" s="1077">
        <v>1397287.96</v>
      </c>
      <c r="N36" s="1077">
        <v>14200206.359999999</v>
      </c>
      <c r="O36" s="422"/>
      <c r="P36" s="455"/>
    </row>
    <row r="37" spans="1:26">
      <c r="A37" s="228" t="s">
        <v>184</v>
      </c>
      <c r="B37" s="1077">
        <v>36021438.590000004</v>
      </c>
      <c r="C37" s="1077">
        <v>6274067.6499999994</v>
      </c>
      <c r="D37" s="1077">
        <v>10456675.84</v>
      </c>
      <c r="E37" s="1077">
        <v>12776414.75</v>
      </c>
      <c r="F37" s="1077">
        <v>6230632.7699999986</v>
      </c>
      <c r="G37" s="1077">
        <v>8123486.6900000004</v>
      </c>
      <c r="H37" s="1077">
        <v>7363651.6500000004</v>
      </c>
      <c r="I37" s="1077">
        <v>8235443.4299999997</v>
      </c>
      <c r="J37" s="1077">
        <v>12655025.220000001</v>
      </c>
      <c r="K37" s="1077">
        <v>12793071.02</v>
      </c>
      <c r="L37" s="1077">
        <v>8825009.7300000004</v>
      </c>
      <c r="M37" s="1077">
        <v>10690799.399999999</v>
      </c>
      <c r="N37" s="1077">
        <v>140445716.74000001</v>
      </c>
      <c r="O37" s="422"/>
      <c r="P37" s="455"/>
    </row>
    <row r="38" spans="1:26">
      <c r="A38" s="229" t="s">
        <v>529</v>
      </c>
      <c r="B38" s="1079">
        <v>33391042.73</v>
      </c>
      <c r="C38" s="1079">
        <v>2084262.59</v>
      </c>
      <c r="D38" s="1079">
        <v>4349739.8499999996</v>
      </c>
      <c r="E38" s="1079">
        <v>5639830.25</v>
      </c>
      <c r="F38" s="1079">
        <v>2753306.17</v>
      </c>
      <c r="G38" s="1079">
        <v>4860035.4000000004</v>
      </c>
      <c r="H38" s="1079">
        <v>4133752.81</v>
      </c>
      <c r="I38" s="1079">
        <v>5923271.8799999999</v>
      </c>
      <c r="J38" s="1079">
        <v>5371413.5300000003</v>
      </c>
      <c r="K38" s="1079">
        <v>5400632.2300000004</v>
      </c>
      <c r="L38" s="1079">
        <v>6483481.2800000003</v>
      </c>
      <c r="M38" s="1079">
        <v>6207853.9699999997</v>
      </c>
      <c r="N38" s="1079">
        <v>86598622.690000013</v>
      </c>
      <c r="O38" s="422"/>
      <c r="P38" s="392"/>
    </row>
    <row r="39" spans="1:26">
      <c r="A39" s="229" t="s">
        <v>530</v>
      </c>
      <c r="B39" s="1079">
        <v>142751.4</v>
      </c>
      <c r="C39" s="1079">
        <v>72388.350000000006</v>
      </c>
      <c r="D39" s="1079">
        <v>69026.8</v>
      </c>
      <c r="E39" s="1079">
        <v>3180714.4899999998</v>
      </c>
      <c r="F39" s="1079">
        <v>680861.76</v>
      </c>
      <c r="G39" s="1079">
        <v>473196.45999999996</v>
      </c>
      <c r="H39" s="1079">
        <v>203820.11000000002</v>
      </c>
      <c r="I39" s="1079">
        <v>195755.94</v>
      </c>
      <c r="J39" s="1079">
        <v>410309.39</v>
      </c>
      <c r="K39" s="1079">
        <v>4510309.29</v>
      </c>
      <c r="L39" s="1079">
        <v>381018.61</v>
      </c>
      <c r="M39" s="1079">
        <v>1694333.63</v>
      </c>
      <c r="N39" s="1079">
        <v>12014486.23</v>
      </c>
      <c r="O39" s="422"/>
      <c r="P39" s="392"/>
    </row>
    <row r="40" spans="1:26">
      <c r="A40" s="229" t="s">
        <v>531</v>
      </c>
      <c r="B40" s="1079">
        <v>690616.22</v>
      </c>
      <c r="C40" s="1079">
        <v>557564.32999999996</v>
      </c>
      <c r="D40" s="1079">
        <v>4498811.42</v>
      </c>
      <c r="E40" s="1079">
        <v>712382.7</v>
      </c>
      <c r="F40" s="1079">
        <v>528925.72</v>
      </c>
      <c r="G40" s="1079">
        <v>619352.19999999995</v>
      </c>
      <c r="H40" s="1079">
        <v>277801.03000000003</v>
      </c>
      <c r="I40" s="1079">
        <v>475646.93</v>
      </c>
      <c r="J40" s="1079">
        <v>4621809.32</v>
      </c>
      <c r="K40" s="1079">
        <v>714849.85</v>
      </c>
      <c r="L40" s="1079">
        <v>237012.36</v>
      </c>
      <c r="M40" s="1079">
        <v>236586.17</v>
      </c>
      <c r="N40" s="1079">
        <v>14171358.25</v>
      </c>
      <c r="O40" s="422"/>
      <c r="P40" s="392"/>
    </row>
    <row r="41" spans="1:26" s="109" customFormat="1">
      <c r="A41" s="229" t="s">
        <v>532</v>
      </c>
      <c r="B41" s="1079">
        <v>769687.39</v>
      </c>
      <c r="C41" s="1079">
        <v>2471729.25</v>
      </c>
      <c r="D41" s="1079">
        <v>470588.21</v>
      </c>
      <c r="E41" s="1079">
        <v>1388259.66</v>
      </c>
      <c r="F41" s="1079">
        <v>492906.83</v>
      </c>
      <c r="G41" s="1079">
        <v>225784.49</v>
      </c>
      <c r="H41" s="1079">
        <v>862876.54</v>
      </c>
      <c r="I41" s="1079">
        <v>439501.6</v>
      </c>
      <c r="J41" s="1079">
        <v>285531.28000000003</v>
      </c>
      <c r="K41" s="1079">
        <v>598647.80000000005</v>
      </c>
      <c r="L41" s="1079">
        <v>467892.07</v>
      </c>
      <c r="M41" s="1079">
        <v>608713.48</v>
      </c>
      <c r="N41" s="1079">
        <v>9082118.5999999996</v>
      </c>
      <c r="O41" s="422"/>
      <c r="P41" s="422"/>
      <c r="Q41" s="423"/>
      <c r="R41" s="422"/>
      <c r="S41" s="422"/>
      <c r="T41" s="422"/>
      <c r="U41" s="422"/>
      <c r="V41" s="422"/>
      <c r="W41" s="422"/>
      <c r="X41" s="422"/>
      <c r="Y41" s="422"/>
      <c r="Z41" s="422"/>
    </row>
    <row r="42" spans="1:26" s="109" customForma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22"/>
      <c r="P42" s="455"/>
      <c r="Q42" s="178"/>
    </row>
    <row r="43" spans="1:26" s="109" customFormat="1">
      <c r="A43" s="229" t="s">
        <v>730</v>
      </c>
      <c r="B43" s="1079">
        <v>345830.79</v>
      </c>
      <c r="C43" s="1079">
        <v>198482.08000000002</v>
      </c>
      <c r="D43" s="1079">
        <v>224140.69</v>
      </c>
      <c r="E43" s="1079">
        <v>297035.73</v>
      </c>
      <c r="F43" s="1079">
        <v>211906.72999999998</v>
      </c>
      <c r="G43" s="1079">
        <v>430292.13999999996</v>
      </c>
      <c r="H43" s="1079">
        <v>130811.36</v>
      </c>
      <c r="I43" s="1079">
        <v>412947.33999999997</v>
      </c>
      <c r="J43" s="1079">
        <v>362221.38</v>
      </c>
      <c r="K43" s="1079">
        <v>455205.56</v>
      </c>
      <c r="L43" s="1079">
        <v>320548.42000000004</v>
      </c>
      <c r="M43" s="1079">
        <v>295441.02</v>
      </c>
      <c r="N43" s="1079">
        <v>3684863.2399999998</v>
      </c>
      <c r="O43" s="422"/>
      <c r="P43" s="455"/>
      <c r="Q43" s="178"/>
    </row>
    <row r="44" spans="1:26" s="109" customFormat="1">
      <c r="A44" s="229" t="s">
        <v>535</v>
      </c>
      <c r="B44" s="1079">
        <v>17000</v>
      </c>
      <c r="C44" s="1079">
        <v>62000</v>
      </c>
      <c r="D44" s="1079">
        <v>91050</v>
      </c>
      <c r="E44" s="1079">
        <v>14000</v>
      </c>
      <c r="F44" s="1079">
        <v>59006.5</v>
      </c>
      <c r="G44" s="1079">
        <v>99800</v>
      </c>
      <c r="H44" s="1079">
        <v>17000</v>
      </c>
      <c r="I44" s="1079">
        <v>36000</v>
      </c>
      <c r="J44" s="1079">
        <v>19000</v>
      </c>
      <c r="K44" s="1079">
        <v>59000</v>
      </c>
      <c r="L44" s="1079">
        <v>24000</v>
      </c>
      <c r="M44" s="1079">
        <v>30000</v>
      </c>
      <c r="N44" s="1079">
        <v>527856.5</v>
      </c>
      <c r="O44" s="422"/>
      <c r="P44" s="455"/>
      <c r="Q44" s="178"/>
    </row>
    <row r="45" spans="1:26" s="109" customFormat="1">
      <c r="A45" s="229" t="s">
        <v>536</v>
      </c>
      <c r="B45" s="1079">
        <v>0</v>
      </c>
      <c r="C45" s="1079">
        <v>0</v>
      </c>
      <c r="D45" s="1079">
        <v>0</v>
      </c>
      <c r="E45" s="1079">
        <v>0</v>
      </c>
      <c r="F45" s="1079">
        <v>0</v>
      </c>
      <c r="G45" s="1079">
        <v>0</v>
      </c>
      <c r="H45" s="1079">
        <v>0</v>
      </c>
      <c r="I45" s="1079">
        <v>0</v>
      </c>
      <c r="J45" s="1079">
        <v>0</v>
      </c>
      <c r="K45" s="1079">
        <v>0</v>
      </c>
      <c r="L45" s="1079">
        <v>0</v>
      </c>
      <c r="M45" s="1079">
        <v>0</v>
      </c>
      <c r="N45" s="1079">
        <v>0</v>
      </c>
      <c r="O45" s="422"/>
      <c r="P45" s="455"/>
      <c r="Q45" s="178"/>
    </row>
    <row r="46" spans="1:26" s="109" customFormat="1">
      <c r="A46" s="229" t="s">
        <v>537</v>
      </c>
      <c r="B46" s="1079">
        <v>664510.05999999994</v>
      </c>
      <c r="C46" s="1079">
        <v>827641.04999999993</v>
      </c>
      <c r="D46" s="1079">
        <v>753318.87</v>
      </c>
      <c r="E46" s="1079">
        <v>1544191.9200000002</v>
      </c>
      <c r="F46" s="1079">
        <v>1503719.0599999998</v>
      </c>
      <c r="G46" s="1079">
        <v>1415026</v>
      </c>
      <c r="H46" s="1079">
        <v>1737589.8</v>
      </c>
      <c r="I46" s="1079">
        <v>752319.74000000011</v>
      </c>
      <c r="J46" s="1079">
        <v>1584740.3199999998</v>
      </c>
      <c r="K46" s="1079">
        <v>1054426.29</v>
      </c>
      <c r="L46" s="1079">
        <v>911056.99</v>
      </c>
      <c r="M46" s="1079">
        <v>1617871.13</v>
      </c>
      <c r="N46" s="1079">
        <v>14366411.23</v>
      </c>
      <c r="O46" s="422"/>
      <c r="P46" s="455"/>
      <c r="Q46" s="178"/>
    </row>
    <row r="47" spans="1:26" s="109" customFormat="1">
      <c r="A47" s="228" t="s">
        <v>299</v>
      </c>
      <c r="B47" s="1077">
        <v>37906880.700000003</v>
      </c>
      <c r="C47" s="1077">
        <v>38161689.960000001</v>
      </c>
      <c r="D47" s="1077">
        <v>28740014.759999998</v>
      </c>
      <c r="E47" s="1077">
        <v>30818377.409999996</v>
      </c>
      <c r="F47" s="1077">
        <v>37905446.200000003</v>
      </c>
      <c r="G47" s="1077">
        <v>40213204.770000003</v>
      </c>
      <c r="H47" s="1077">
        <v>48328341.890000008</v>
      </c>
      <c r="I47" s="1077">
        <v>49694754.049999997</v>
      </c>
      <c r="J47" s="1077">
        <v>38103753.460000008</v>
      </c>
      <c r="K47" s="1077">
        <v>38169507.519999996</v>
      </c>
      <c r="L47" s="1077">
        <v>50793747.259999998</v>
      </c>
      <c r="M47" s="1077">
        <v>44642329.669999994</v>
      </c>
      <c r="N47" s="1077">
        <v>483478047.65000004</v>
      </c>
      <c r="O47" s="422"/>
      <c r="P47" s="455"/>
      <c r="Q47" s="178"/>
    </row>
    <row r="48" spans="1:26" s="109" customFormat="1">
      <c r="A48" s="228" t="s">
        <v>300</v>
      </c>
      <c r="B48" s="1077">
        <v>22541606.660000004</v>
      </c>
      <c r="C48" s="1077">
        <v>20277086.57</v>
      </c>
      <c r="D48" s="1077">
        <v>13849349.719999999</v>
      </c>
      <c r="E48" s="1077">
        <v>18946615.989999998</v>
      </c>
      <c r="F48" s="1077">
        <v>28555453.859999999</v>
      </c>
      <c r="G48" s="1077">
        <v>28679670.600000001</v>
      </c>
      <c r="H48" s="1077">
        <v>34680001.590000004</v>
      </c>
      <c r="I48" s="1077">
        <v>33678969.509999998</v>
      </c>
      <c r="J48" s="1077">
        <v>33852598.450000003</v>
      </c>
      <c r="K48" s="1077">
        <v>27041307.649999999</v>
      </c>
      <c r="L48" s="1077">
        <v>33363157.960000001</v>
      </c>
      <c r="M48" s="1077">
        <v>34722570.359999999</v>
      </c>
      <c r="N48" s="1077">
        <v>330188388.92000002</v>
      </c>
      <c r="O48" s="422"/>
      <c r="P48" s="455"/>
      <c r="Q48" s="178"/>
    </row>
    <row r="49" spans="1:17" s="109" customFormat="1">
      <c r="A49" s="229" t="s">
        <v>538</v>
      </c>
      <c r="B49" s="1079">
        <v>22541606.660000004</v>
      </c>
      <c r="C49" s="1079">
        <v>20277086.57</v>
      </c>
      <c r="D49" s="1079">
        <v>13849349.719999999</v>
      </c>
      <c r="E49" s="1079">
        <v>18946615.989999998</v>
      </c>
      <c r="F49" s="1079">
        <v>28555453.859999999</v>
      </c>
      <c r="G49" s="1079">
        <v>28679670.600000001</v>
      </c>
      <c r="H49" s="1079">
        <v>34680001.590000004</v>
      </c>
      <c r="I49" s="1079">
        <v>33678969.509999998</v>
      </c>
      <c r="J49" s="1079">
        <v>33852598.450000003</v>
      </c>
      <c r="K49" s="1079">
        <v>27041307.649999999</v>
      </c>
      <c r="L49" s="1079">
        <v>33363157.960000001</v>
      </c>
      <c r="M49" s="1079">
        <v>34722570.359999999</v>
      </c>
      <c r="N49" s="1079">
        <v>330188388.92000002</v>
      </c>
      <c r="O49" s="422"/>
      <c r="P49" s="455"/>
      <c r="Q49" s="178"/>
    </row>
    <row r="50" spans="1:17" s="109" customFormat="1">
      <c r="A50" s="228" t="s">
        <v>290</v>
      </c>
      <c r="B50" s="1077">
        <v>372755.42</v>
      </c>
      <c r="C50" s="1077">
        <v>379444.97</v>
      </c>
      <c r="D50" s="1077">
        <v>372486.24</v>
      </c>
      <c r="E50" s="1077">
        <v>378012.80000000005</v>
      </c>
      <c r="F50" s="1077">
        <v>191674.34999999998</v>
      </c>
      <c r="G50" s="1077">
        <v>570371</v>
      </c>
      <c r="H50" s="1077">
        <v>421326.68</v>
      </c>
      <c r="I50" s="1077">
        <v>412138.12</v>
      </c>
      <c r="J50" s="1077">
        <v>408089.88</v>
      </c>
      <c r="K50" s="1077">
        <v>412141.87</v>
      </c>
      <c r="L50" s="1077">
        <v>413756.83</v>
      </c>
      <c r="M50" s="1077">
        <v>417812.26</v>
      </c>
      <c r="N50" s="1077">
        <v>4750010.42</v>
      </c>
      <c r="O50" s="422"/>
      <c r="P50" s="455"/>
      <c r="Q50" s="178"/>
    </row>
    <row r="51" spans="1:17" s="109" customForma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22"/>
      <c r="P51" s="455"/>
      <c r="Q51" s="178"/>
    </row>
    <row r="52" spans="1:17" s="109" customFormat="1" ht="15.7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175"/>
      <c r="P52" s="318"/>
      <c r="Q52" s="178"/>
    </row>
    <row r="53" spans="1:17" s="109" customForma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175"/>
      <c r="Q53" s="178"/>
    </row>
    <row r="54" spans="1:17" s="109" customForma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175"/>
      <c r="Q54" s="178"/>
    </row>
    <row r="55" spans="1:17" s="109" customForma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128"/>
      <c r="Q55" s="178"/>
    </row>
    <row r="56" spans="1:17" s="109" customFormat="1">
      <c r="A56" s="229" t="s">
        <v>544</v>
      </c>
      <c r="B56" s="1079">
        <v>372755.42</v>
      </c>
      <c r="C56" s="1079">
        <v>379444.97</v>
      </c>
      <c r="D56" s="1079">
        <v>372486.24</v>
      </c>
      <c r="E56" s="1079">
        <v>378012.80000000005</v>
      </c>
      <c r="F56" s="1079">
        <v>191674.34999999998</v>
      </c>
      <c r="G56" s="1079">
        <v>570371</v>
      </c>
      <c r="H56" s="1079">
        <v>421326.68</v>
      </c>
      <c r="I56" s="1079">
        <v>412138.12</v>
      </c>
      <c r="J56" s="1079">
        <v>408089.88</v>
      </c>
      <c r="K56" s="1079">
        <v>412141.87</v>
      </c>
      <c r="L56" s="1079">
        <v>413756.83</v>
      </c>
      <c r="M56" s="1079">
        <v>417812.26</v>
      </c>
      <c r="N56" s="1079">
        <v>4750010.42</v>
      </c>
      <c r="Q56" s="178"/>
    </row>
    <row r="57" spans="1:17" s="109" customFormat="1">
      <c r="A57" s="229" t="s">
        <v>545</v>
      </c>
      <c r="B57" s="1079">
        <v>0</v>
      </c>
      <c r="C57" s="1079">
        <v>0</v>
      </c>
      <c r="D57" s="1079">
        <v>0</v>
      </c>
      <c r="E57" s="1079">
        <v>0</v>
      </c>
      <c r="F57" s="1079">
        <v>0</v>
      </c>
      <c r="G57" s="1079">
        <v>0</v>
      </c>
      <c r="H57" s="1079">
        <v>0</v>
      </c>
      <c r="I57" s="1079">
        <v>0</v>
      </c>
      <c r="J57" s="1079">
        <v>0</v>
      </c>
      <c r="K57" s="1079">
        <v>0</v>
      </c>
      <c r="L57" s="1079">
        <v>0</v>
      </c>
      <c r="M57" s="1079">
        <v>0</v>
      </c>
      <c r="N57" s="1079">
        <v>0</v>
      </c>
      <c r="Q57" s="178"/>
    </row>
    <row r="58" spans="1:17">
      <c r="A58" s="229" t="s">
        <v>528</v>
      </c>
      <c r="B58" s="1079">
        <v>0</v>
      </c>
      <c r="C58" s="1079">
        <v>0</v>
      </c>
      <c r="D58" s="1079">
        <v>0</v>
      </c>
      <c r="E58" s="1079">
        <v>0</v>
      </c>
      <c r="F58" s="1079">
        <v>0</v>
      </c>
      <c r="G58" s="1079">
        <v>0</v>
      </c>
      <c r="H58" s="1079">
        <v>0</v>
      </c>
      <c r="I58" s="1079">
        <v>0</v>
      </c>
      <c r="J58" s="1079">
        <v>0</v>
      </c>
      <c r="K58" s="1079">
        <v>0</v>
      </c>
      <c r="L58" s="1079">
        <v>0</v>
      </c>
      <c r="M58" s="1079">
        <v>0</v>
      </c>
      <c r="N58" s="1079">
        <v>0</v>
      </c>
    </row>
    <row r="59" spans="1:17">
      <c r="A59" s="228" t="s">
        <v>4</v>
      </c>
      <c r="B59" s="1077">
        <v>14822593.969999999</v>
      </c>
      <c r="C59" s="1077">
        <v>17236862.350000001</v>
      </c>
      <c r="D59" s="1077">
        <v>14165518.01</v>
      </c>
      <c r="E59" s="1077">
        <v>11121934.789999999</v>
      </c>
      <c r="F59" s="1077">
        <v>8437824.9000000004</v>
      </c>
      <c r="G59" s="1077">
        <v>10470479.029999999</v>
      </c>
      <c r="H59" s="1077">
        <v>12613269.27</v>
      </c>
      <c r="I59" s="1077">
        <v>14208184.469999999</v>
      </c>
      <c r="J59" s="1077">
        <v>3145281.0200000005</v>
      </c>
      <c r="K59" s="1077">
        <v>10267708.130000001</v>
      </c>
      <c r="L59" s="1077">
        <v>16581560.07</v>
      </c>
      <c r="M59" s="1077">
        <v>9179494.120000001</v>
      </c>
      <c r="N59" s="1077">
        <v>142250710.13</v>
      </c>
      <c r="O59" s="473"/>
    </row>
    <row r="60" spans="1:17">
      <c r="A60" s="229" t="s">
        <v>546</v>
      </c>
      <c r="B60" s="1079">
        <v>1499525.69</v>
      </c>
      <c r="C60" s="1079">
        <v>5686860.5</v>
      </c>
      <c r="D60" s="1079">
        <v>11559953.08</v>
      </c>
      <c r="E60" s="1079">
        <v>8796265.5700000003</v>
      </c>
      <c r="F60" s="1079">
        <v>6156276.3899999997</v>
      </c>
      <c r="G60" s="1079">
        <v>8174994.6000000006</v>
      </c>
      <c r="H60" s="1079">
        <v>10293267.91</v>
      </c>
      <c r="I60" s="1079">
        <v>11942797.92</v>
      </c>
      <c r="J60" s="1079">
        <v>916807.03</v>
      </c>
      <c r="K60" s="1079">
        <v>7614735.1000000006</v>
      </c>
      <c r="L60" s="1079">
        <v>11118465.440000001</v>
      </c>
      <c r="M60" s="1079">
        <v>591987.61</v>
      </c>
      <c r="N60" s="1079">
        <v>84351936.839999989</v>
      </c>
      <c r="O60" s="473"/>
    </row>
    <row r="61" spans="1:17">
      <c r="A61" s="229" t="s">
        <v>547</v>
      </c>
      <c r="B61" s="1079">
        <v>11155800</v>
      </c>
      <c r="C61" s="1079">
        <v>9392200</v>
      </c>
      <c r="D61" s="1079">
        <v>375250</v>
      </c>
      <c r="E61" s="1079">
        <v>78750</v>
      </c>
      <c r="F61" s="1079">
        <v>56750</v>
      </c>
      <c r="G61" s="1079">
        <v>69550</v>
      </c>
      <c r="H61" s="1079">
        <v>94650</v>
      </c>
      <c r="I61" s="1079">
        <v>40000</v>
      </c>
      <c r="J61" s="1079">
        <v>33750</v>
      </c>
      <c r="K61" s="1079">
        <v>398100</v>
      </c>
      <c r="L61" s="1079">
        <v>3238000</v>
      </c>
      <c r="M61" s="1079">
        <v>6358000</v>
      </c>
      <c r="N61" s="1079">
        <v>31290800</v>
      </c>
      <c r="O61" s="473"/>
    </row>
    <row r="62" spans="1:17">
      <c r="A62" s="229" t="s">
        <v>562</v>
      </c>
      <c r="B62" s="1079">
        <v>0</v>
      </c>
      <c r="C62" s="1079">
        <v>0</v>
      </c>
      <c r="D62" s="1079">
        <v>0</v>
      </c>
      <c r="E62" s="1079">
        <v>0</v>
      </c>
      <c r="F62" s="1079">
        <v>0</v>
      </c>
      <c r="G62" s="1079">
        <v>0</v>
      </c>
      <c r="H62" s="1079">
        <v>0</v>
      </c>
      <c r="I62" s="1079">
        <v>0</v>
      </c>
      <c r="J62" s="1079">
        <v>0</v>
      </c>
      <c r="K62" s="1079">
        <v>0</v>
      </c>
      <c r="L62" s="1079">
        <v>0</v>
      </c>
      <c r="M62" s="1079">
        <v>0</v>
      </c>
      <c r="N62" s="1079">
        <v>0</v>
      </c>
      <c r="O62" s="473"/>
    </row>
    <row r="63" spans="1:17">
      <c r="A63" s="229" t="s">
        <v>548</v>
      </c>
      <c r="B63" s="1079">
        <v>2162641.52</v>
      </c>
      <c r="C63" s="1079">
        <v>2157801.85</v>
      </c>
      <c r="D63" s="1079">
        <v>2229810.9300000002</v>
      </c>
      <c r="E63" s="1079">
        <v>2229810.9300000002</v>
      </c>
      <c r="F63" s="1079">
        <v>2224798.5100000002</v>
      </c>
      <c r="G63" s="1079">
        <v>2224798.5099999998</v>
      </c>
      <c r="H63" s="1079">
        <v>2224798.5099999998</v>
      </c>
      <c r="I63" s="1079">
        <v>2224798.5100000002</v>
      </c>
      <c r="J63" s="1079">
        <v>2194723.9900000002</v>
      </c>
      <c r="K63" s="1079">
        <v>2254873.0299999998</v>
      </c>
      <c r="L63" s="1079">
        <v>2224798.5099999998</v>
      </c>
      <c r="M63" s="1079">
        <v>2224798.5099999998</v>
      </c>
      <c r="N63" s="1079">
        <v>26578453.309999995</v>
      </c>
      <c r="O63" s="473"/>
    </row>
    <row r="64" spans="1:17">
      <c r="A64" s="229" t="s">
        <v>549</v>
      </c>
      <c r="B64" s="1079">
        <v>4626.76</v>
      </c>
      <c r="C64" s="1079">
        <v>0</v>
      </c>
      <c r="D64" s="1079">
        <v>504</v>
      </c>
      <c r="E64" s="1079">
        <v>17108.29</v>
      </c>
      <c r="F64" s="1079">
        <v>0</v>
      </c>
      <c r="G64" s="1079">
        <v>1135.92</v>
      </c>
      <c r="H64" s="1079">
        <v>552.85</v>
      </c>
      <c r="I64" s="1079">
        <v>588.04</v>
      </c>
      <c r="J64" s="1079">
        <v>0</v>
      </c>
      <c r="K64" s="1079">
        <v>0</v>
      </c>
      <c r="L64" s="1079">
        <v>296.12</v>
      </c>
      <c r="M64" s="1079">
        <v>4708</v>
      </c>
      <c r="N64" s="1079">
        <v>29519.98</v>
      </c>
    </row>
    <row r="65" spans="1:14">
      <c r="A65" s="228" t="s">
        <v>291</v>
      </c>
      <c r="B65" s="1077">
        <v>169924.65000000002</v>
      </c>
      <c r="C65" s="1079">
        <v>268296.07</v>
      </c>
      <c r="D65" s="1079">
        <v>352660.79000000004</v>
      </c>
      <c r="E65" s="1079">
        <v>371813.83</v>
      </c>
      <c r="F65" s="1079">
        <v>720493.09000000008</v>
      </c>
      <c r="G65" s="1079">
        <v>492684.13999999996</v>
      </c>
      <c r="H65" s="1079">
        <v>613744.35000000009</v>
      </c>
      <c r="I65" s="1079">
        <v>1395461.95</v>
      </c>
      <c r="J65" s="1079">
        <v>697784.11</v>
      </c>
      <c r="K65" s="1079">
        <v>448349.87</v>
      </c>
      <c r="L65" s="1079">
        <v>435272.39999999997</v>
      </c>
      <c r="M65" s="1079">
        <v>322452.93000000005</v>
      </c>
      <c r="N65" s="1079">
        <v>6288938.1800000006</v>
      </c>
    </row>
    <row r="66" spans="1:14">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4">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4">
      <c r="A68" s="229" t="s">
        <v>528</v>
      </c>
      <c r="B68" s="1079">
        <v>0</v>
      </c>
      <c r="C68" s="1079">
        <v>0</v>
      </c>
      <c r="D68" s="1079">
        <v>0</v>
      </c>
      <c r="E68" s="1079">
        <v>0</v>
      </c>
      <c r="F68" s="1079">
        <v>0</v>
      </c>
      <c r="G68" s="1079">
        <v>0</v>
      </c>
      <c r="H68" s="1079">
        <v>0</v>
      </c>
      <c r="I68" s="1079">
        <v>0</v>
      </c>
      <c r="J68" s="1079">
        <v>0</v>
      </c>
      <c r="K68" s="1079">
        <v>0</v>
      </c>
      <c r="L68" s="1079">
        <v>0</v>
      </c>
      <c r="M68" s="1079">
        <v>0</v>
      </c>
      <c r="N68" s="1079">
        <v>0</v>
      </c>
    </row>
    <row r="69" spans="1:14">
      <c r="A69" s="228" t="s">
        <v>293</v>
      </c>
      <c r="B69" s="1077">
        <v>58047.82</v>
      </c>
      <c r="C69" s="1077">
        <v>21054.33</v>
      </c>
      <c r="D69" s="1077">
        <v>0</v>
      </c>
      <c r="E69" s="1077">
        <v>9156</v>
      </c>
      <c r="F69" s="1077">
        <v>24597.919999999998</v>
      </c>
      <c r="G69" s="1077">
        <v>16981.59</v>
      </c>
      <c r="H69" s="1077">
        <v>143051.85</v>
      </c>
      <c r="I69" s="1077">
        <v>11913.3</v>
      </c>
      <c r="J69" s="1077">
        <v>35992.269999999997</v>
      </c>
      <c r="K69" s="1077">
        <v>28456.09</v>
      </c>
      <c r="L69" s="1077">
        <v>0</v>
      </c>
      <c r="M69" s="1077">
        <v>52254.73</v>
      </c>
      <c r="N69" s="1077">
        <v>401505.9</v>
      </c>
    </row>
    <row r="70" spans="1:14">
      <c r="A70" s="229" t="s">
        <v>551</v>
      </c>
      <c r="B70" s="1079">
        <v>58047.82</v>
      </c>
      <c r="C70" s="1079">
        <v>21054.33</v>
      </c>
      <c r="D70" s="1079">
        <v>0</v>
      </c>
      <c r="E70" s="1079">
        <v>9156</v>
      </c>
      <c r="F70" s="1079">
        <v>24597.919999999998</v>
      </c>
      <c r="G70" s="1079">
        <v>16981.59</v>
      </c>
      <c r="H70" s="1079">
        <v>143051.85</v>
      </c>
      <c r="I70" s="1079">
        <v>11913.3</v>
      </c>
      <c r="J70" s="1079">
        <v>35992.269999999997</v>
      </c>
      <c r="K70" s="1079">
        <v>28456.09</v>
      </c>
      <c r="L70" s="1079">
        <v>0</v>
      </c>
      <c r="M70" s="1079">
        <v>52254.73</v>
      </c>
      <c r="N70" s="1079">
        <v>401505.9</v>
      </c>
    </row>
    <row r="71" spans="1:14">
      <c r="A71" s="228" t="s">
        <v>294</v>
      </c>
      <c r="B71" s="1077">
        <v>97976</v>
      </c>
      <c r="C71" s="1077">
        <v>116421</v>
      </c>
      <c r="D71" s="1077">
        <v>108460</v>
      </c>
      <c r="E71" s="1077">
        <v>101817.75</v>
      </c>
      <c r="F71" s="1077">
        <v>117456</v>
      </c>
      <c r="G71" s="1077">
        <v>119730</v>
      </c>
      <c r="H71" s="1077">
        <v>107186</v>
      </c>
      <c r="I71" s="1077">
        <v>124057</v>
      </c>
      <c r="J71" s="1077">
        <v>98037</v>
      </c>
      <c r="K71" s="1077">
        <v>133533</v>
      </c>
      <c r="L71" s="1077">
        <v>106955</v>
      </c>
      <c r="M71" s="1077">
        <v>80095</v>
      </c>
      <c r="N71" s="1077">
        <v>1311723.75</v>
      </c>
    </row>
    <row r="72" spans="1:14">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4">
      <c r="A73" s="229" t="s">
        <v>553</v>
      </c>
      <c r="B73" s="1079">
        <v>0</v>
      </c>
      <c r="C73" s="1079">
        <v>0</v>
      </c>
      <c r="D73" s="1079">
        <v>0</v>
      </c>
      <c r="E73" s="1079">
        <v>0</v>
      </c>
      <c r="F73" s="1079">
        <v>0</v>
      </c>
      <c r="G73" s="1079">
        <v>0</v>
      </c>
      <c r="H73" s="1079">
        <v>0</v>
      </c>
      <c r="I73" s="1079">
        <v>0</v>
      </c>
      <c r="J73" s="1079">
        <v>0</v>
      </c>
      <c r="K73" s="1079">
        <v>0</v>
      </c>
      <c r="L73" s="1079">
        <v>0</v>
      </c>
      <c r="M73" s="1079">
        <v>0</v>
      </c>
      <c r="N73" s="1079">
        <v>0</v>
      </c>
    </row>
    <row r="74" spans="1:14">
      <c r="A74" s="229" t="s">
        <v>301</v>
      </c>
      <c r="B74" s="1079">
        <v>97976</v>
      </c>
      <c r="C74" s="1079">
        <v>116421</v>
      </c>
      <c r="D74" s="1079">
        <v>108460</v>
      </c>
      <c r="E74" s="1079">
        <v>101817.75</v>
      </c>
      <c r="F74" s="1079">
        <v>117456</v>
      </c>
      <c r="G74" s="1079">
        <v>119730</v>
      </c>
      <c r="H74" s="1079">
        <v>107186</v>
      </c>
      <c r="I74" s="1079">
        <v>124057</v>
      </c>
      <c r="J74" s="1079">
        <v>98037</v>
      </c>
      <c r="K74" s="1079">
        <v>133533</v>
      </c>
      <c r="L74" s="1079">
        <v>106955</v>
      </c>
      <c r="M74" s="1079">
        <v>80095</v>
      </c>
      <c r="N74" s="1079">
        <v>1311723.75</v>
      </c>
    </row>
    <row r="75" spans="1:14">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4">
      <c r="A76" s="228" t="s">
        <v>302</v>
      </c>
      <c r="B76" s="1077">
        <v>144.19999999999999</v>
      </c>
      <c r="C76" s="1077">
        <v>1558.99</v>
      </c>
      <c r="D76" s="1077">
        <v>143.53</v>
      </c>
      <c r="E76" s="1077">
        <v>178228.83</v>
      </c>
      <c r="F76" s="1077">
        <v>182462.09</v>
      </c>
      <c r="G76" s="1077">
        <v>20646.740000000002</v>
      </c>
      <c r="H76" s="1077">
        <v>95589.66</v>
      </c>
      <c r="I76" s="1077">
        <v>79971.98000000001</v>
      </c>
      <c r="J76" s="1077">
        <v>211032.78</v>
      </c>
      <c r="K76" s="1077">
        <v>37133.769999999997</v>
      </c>
      <c r="L76" s="1077">
        <v>108733.41</v>
      </c>
      <c r="M76" s="1077">
        <v>73644.179999999993</v>
      </c>
      <c r="N76" s="1077">
        <v>989290.16000000015</v>
      </c>
    </row>
    <row r="77" spans="1:14">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4">
      <c r="A78" s="229" t="s">
        <v>432</v>
      </c>
      <c r="B78" s="1079">
        <v>0</v>
      </c>
      <c r="C78" s="1079">
        <v>0</v>
      </c>
      <c r="D78" s="1079">
        <v>0</v>
      </c>
      <c r="E78" s="1079">
        <v>178110</v>
      </c>
      <c r="F78" s="1079">
        <v>182342</v>
      </c>
      <c r="G78" s="1079">
        <v>20000</v>
      </c>
      <c r="H78" s="1079">
        <v>90840</v>
      </c>
      <c r="I78" s="1079">
        <v>74988</v>
      </c>
      <c r="J78" s="1079">
        <v>210870</v>
      </c>
      <c r="K78" s="1079">
        <v>36650</v>
      </c>
      <c r="L78" s="1079">
        <v>108390</v>
      </c>
      <c r="M78" s="1079">
        <v>71160</v>
      </c>
      <c r="N78" s="1079">
        <v>973350</v>
      </c>
    </row>
    <row r="79" spans="1:14">
      <c r="A79" s="231" t="s">
        <v>556</v>
      </c>
      <c r="B79" s="1079">
        <v>144.19999999999999</v>
      </c>
      <c r="C79" s="1079">
        <v>1558.99</v>
      </c>
      <c r="D79" s="1079">
        <v>143.53</v>
      </c>
      <c r="E79" s="1079">
        <v>118.83</v>
      </c>
      <c r="F79" s="1079">
        <v>120.09</v>
      </c>
      <c r="G79" s="1079">
        <v>646.74</v>
      </c>
      <c r="H79" s="1079">
        <v>4749.66</v>
      </c>
      <c r="I79" s="1079">
        <v>4783.3499999999995</v>
      </c>
      <c r="J79" s="1079">
        <v>162.78</v>
      </c>
      <c r="K79" s="1079">
        <v>483.77</v>
      </c>
      <c r="L79" s="1079">
        <v>343.41</v>
      </c>
      <c r="M79" s="1079">
        <v>2484.1799999999998</v>
      </c>
      <c r="N79" s="1079">
        <v>15739.53</v>
      </c>
    </row>
    <row r="80" spans="1:14">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0</v>
      </c>
      <c r="C81" s="1079">
        <v>0</v>
      </c>
      <c r="D81" s="1079">
        <v>0</v>
      </c>
      <c r="E81" s="1079">
        <v>0</v>
      </c>
      <c r="F81" s="1079">
        <v>0</v>
      </c>
      <c r="G81" s="1079">
        <v>0</v>
      </c>
      <c r="H81" s="1079">
        <v>0</v>
      </c>
      <c r="I81" s="1079">
        <v>200.63</v>
      </c>
      <c r="J81" s="1079">
        <v>0</v>
      </c>
      <c r="K81" s="1079">
        <v>0</v>
      </c>
      <c r="L81" s="1079">
        <v>0</v>
      </c>
      <c r="M81" s="1079">
        <v>0</v>
      </c>
      <c r="N81" s="1079">
        <v>200.63</v>
      </c>
    </row>
    <row r="82" spans="1:14">
      <c r="A82" s="232" t="s">
        <v>122</v>
      </c>
      <c r="B82" s="1121">
        <v>117068526.52000001</v>
      </c>
      <c r="C82" s="1121">
        <v>81522804.699999988</v>
      </c>
      <c r="D82" s="1121">
        <v>92423081.609999985</v>
      </c>
      <c r="E82" s="1121">
        <v>101108819.52</v>
      </c>
      <c r="F82" s="1121">
        <v>76964728.859999999</v>
      </c>
      <c r="G82" s="1121">
        <v>86411725.859999999</v>
      </c>
      <c r="H82" s="1121">
        <v>92397207.170000002</v>
      </c>
      <c r="I82" s="1121">
        <v>121643788.83</v>
      </c>
      <c r="J82" s="1121">
        <v>90896852.579999998</v>
      </c>
      <c r="K82" s="1121">
        <v>86279413.049999997</v>
      </c>
      <c r="L82" s="1121">
        <v>93725696.310000002</v>
      </c>
      <c r="M82" s="1121">
        <v>92982578.929999992</v>
      </c>
      <c r="N82" s="1121">
        <v>1133425223.9400001</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D96" sqref="D96"/>
    </sheetView>
  </sheetViews>
  <sheetFormatPr defaultColWidth="9.140625" defaultRowHeight="12.75"/>
  <cols>
    <col min="1" max="1" width="71.140625" style="109" customWidth="1"/>
    <col min="2" max="7" width="11.85546875" style="109" customWidth="1"/>
    <col min="8" max="8" width="11.42578125" style="109" customWidth="1"/>
    <col min="9" max="16384" width="9.140625" style="109"/>
  </cols>
  <sheetData>
    <row r="1" spans="1:11">
      <c r="A1" s="133" t="s">
        <v>115</v>
      </c>
      <c r="B1" s="135"/>
      <c r="C1" s="135"/>
      <c r="D1" s="135"/>
      <c r="E1" s="135"/>
      <c r="F1" s="135"/>
      <c r="G1" s="135"/>
      <c r="H1" s="136"/>
      <c r="I1" s="136"/>
      <c r="J1" s="136"/>
      <c r="K1" s="136">
        <v>71</v>
      </c>
    </row>
    <row r="2" spans="1:11">
      <c r="A2" s="225"/>
    </row>
    <row r="3" spans="1:11">
      <c r="A3" s="225"/>
      <c r="B3" s="225"/>
      <c r="C3" s="225"/>
      <c r="D3" s="225"/>
      <c r="E3" s="225"/>
      <c r="F3" s="225"/>
    </row>
    <row r="4" spans="1:11">
      <c r="A4" s="226" t="s">
        <v>364</v>
      </c>
    </row>
    <row r="5" spans="1:11">
      <c r="A5" s="226" t="s">
        <v>1667</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387" t="s">
        <v>182</v>
      </c>
      <c r="B8" s="1125">
        <v>117877782.47999999</v>
      </c>
      <c r="C8" s="1125">
        <v>137102802.75999999</v>
      </c>
      <c r="D8" s="1125">
        <v>152247508.37</v>
      </c>
      <c r="E8" s="1125">
        <v>184629982.23000002</v>
      </c>
      <c r="F8" s="1125">
        <v>264358135.32999998</v>
      </c>
      <c r="G8" s="1125">
        <v>192872524.47</v>
      </c>
      <c r="H8" s="1122">
        <v>347245410.34000003</v>
      </c>
      <c r="I8" s="1077">
        <v>356873721.87</v>
      </c>
      <c r="J8" s="1077">
        <v>412116635.31999999</v>
      </c>
      <c r="K8" s="1077">
        <v>506798939.74000007</v>
      </c>
    </row>
    <row r="9" spans="1:11">
      <c r="A9" s="388" t="s">
        <v>297</v>
      </c>
      <c r="B9" s="1126">
        <v>74258734.889999986</v>
      </c>
      <c r="C9" s="1126">
        <v>81228028.75999999</v>
      </c>
      <c r="D9" s="1126">
        <v>97604956.200000018</v>
      </c>
      <c r="E9" s="1126">
        <v>111224334.60000002</v>
      </c>
      <c r="F9" s="1126">
        <v>144461141.15000001</v>
      </c>
      <c r="G9" s="1126">
        <v>131620316.92999999</v>
      </c>
      <c r="H9" s="1123">
        <v>194688395.43000001</v>
      </c>
      <c r="I9" s="1077">
        <v>205495611.12</v>
      </c>
      <c r="J9" s="1077">
        <v>254323317.45999998</v>
      </c>
      <c r="K9" s="1077">
        <v>308601486.62</v>
      </c>
    </row>
    <row r="10" spans="1:11">
      <c r="A10" s="389" t="s">
        <v>505</v>
      </c>
      <c r="B10" s="1127">
        <v>19926003.209999997</v>
      </c>
      <c r="C10" s="1127">
        <v>20573542.669999998</v>
      </c>
      <c r="D10" s="1127">
        <v>28002388.73</v>
      </c>
      <c r="E10" s="1127">
        <v>32129256.280000005</v>
      </c>
      <c r="F10" s="1127">
        <v>49036403.989999995</v>
      </c>
      <c r="G10" s="1127">
        <v>24405570.84</v>
      </c>
      <c r="H10" s="1124">
        <v>64254946.000000015</v>
      </c>
      <c r="I10" s="1079">
        <v>60246556.189999998</v>
      </c>
      <c r="J10" s="1079">
        <v>60036176.309999987</v>
      </c>
      <c r="K10" s="1079">
        <v>60182603.63000001</v>
      </c>
    </row>
    <row r="11" spans="1:11">
      <c r="A11" s="389" t="s">
        <v>506</v>
      </c>
      <c r="B11" s="1127">
        <v>20915086.210000001</v>
      </c>
      <c r="C11" s="1127">
        <v>23582819.419999998</v>
      </c>
      <c r="D11" s="1127">
        <v>28779108.420000002</v>
      </c>
      <c r="E11" s="1127">
        <v>32439822.82</v>
      </c>
      <c r="F11" s="1127">
        <v>41674258.659999996</v>
      </c>
      <c r="G11" s="1127">
        <v>50514735.689999998</v>
      </c>
      <c r="H11" s="1124">
        <v>63639636.999999993</v>
      </c>
      <c r="I11" s="1079">
        <v>80939114.00999999</v>
      </c>
      <c r="J11" s="1079">
        <v>100664052.28999999</v>
      </c>
      <c r="K11" s="1079">
        <v>133668100.18999998</v>
      </c>
    </row>
    <row r="12" spans="1:11">
      <c r="A12" s="389" t="s">
        <v>507</v>
      </c>
      <c r="B12" s="1127">
        <v>3922494.9699999997</v>
      </c>
      <c r="C12" s="1127">
        <v>4937756.6399999997</v>
      </c>
      <c r="D12" s="1127">
        <v>5133503.5900000008</v>
      </c>
      <c r="E12" s="1127">
        <v>5649370.79</v>
      </c>
      <c r="F12" s="1127">
        <v>5318721.07</v>
      </c>
      <c r="G12" s="1127">
        <v>5052015.2400000012</v>
      </c>
      <c r="H12" s="1124">
        <v>7603187.0600000005</v>
      </c>
      <c r="I12" s="1079">
        <v>7533290.5200000014</v>
      </c>
      <c r="J12" s="1079">
        <v>7737188.0899999999</v>
      </c>
      <c r="K12" s="1079">
        <v>9162937.1100000013</v>
      </c>
    </row>
    <row r="13" spans="1:11">
      <c r="A13" s="389" t="s">
        <v>508</v>
      </c>
      <c r="B13" s="1127">
        <v>7883.4</v>
      </c>
      <c r="C13" s="1127">
        <v>29638.92</v>
      </c>
      <c r="D13" s="1127">
        <v>27249.14</v>
      </c>
      <c r="E13" s="1127">
        <v>0</v>
      </c>
      <c r="F13" s="1127">
        <v>827083.33000000007</v>
      </c>
      <c r="G13" s="1127">
        <v>82503.33</v>
      </c>
      <c r="H13" s="1124">
        <v>4857156.63</v>
      </c>
      <c r="I13" s="1079">
        <v>151819.43</v>
      </c>
      <c r="J13" s="1079">
        <v>306593.65000000002</v>
      </c>
      <c r="K13" s="1079">
        <v>49547.53</v>
      </c>
    </row>
    <row r="14" spans="1:11">
      <c r="A14" s="389" t="s">
        <v>509</v>
      </c>
      <c r="B14" s="1127">
        <v>981483.40999999992</v>
      </c>
      <c r="C14" s="1127">
        <v>1420101.4299999997</v>
      </c>
      <c r="D14" s="1127">
        <v>1547700.7900000003</v>
      </c>
      <c r="E14" s="1127">
        <v>1338419.45</v>
      </c>
      <c r="F14" s="1127">
        <v>1982278.9100000001</v>
      </c>
      <c r="G14" s="1127">
        <v>1378443.4699999997</v>
      </c>
      <c r="H14" s="1124">
        <v>2446783.71</v>
      </c>
      <c r="I14" s="1079">
        <v>2631761.2200000002</v>
      </c>
      <c r="J14" s="1079">
        <v>3078283.0000000005</v>
      </c>
      <c r="K14" s="1079">
        <v>2631678.85</v>
      </c>
    </row>
    <row r="15" spans="1:11">
      <c r="A15" s="389" t="s">
        <v>510</v>
      </c>
      <c r="B15" s="1127">
        <v>322947.75000000006</v>
      </c>
      <c r="C15" s="1127">
        <v>118409.16</v>
      </c>
      <c r="D15" s="1127">
        <v>79989.75</v>
      </c>
      <c r="E15" s="1127">
        <v>36456.020000000004</v>
      </c>
      <c r="F15" s="1127">
        <v>383708.35</v>
      </c>
      <c r="G15" s="1127">
        <v>921301.23</v>
      </c>
      <c r="H15" s="1124">
        <v>757207.95999999985</v>
      </c>
      <c r="I15" s="1079">
        <v>877553.79</v>
      </c>
      <c r="J15" s="1079">
        <v>971677.1399999999</v>
      </c>
      <c r="K15" s="1079">
        <v>1125325.8499999999</v>
      </c>
    </row>
    <row r="16" spans="1:11">
      <c r="A16" s="389" t="s">
        <v>511</v>
      </c>
      <c r="B16" s="1127">
        <v>28182835.939999994</v>
      </c>
      <c r="C16" s="1127">
        <v>30565760.520000003</v>
      </c>
      <c r="D16" s="1127">
        <v>34035015.780000001</v>
      </c>
      <c r="E16" s="1127">
        <v>39631009.240000002</v>
      </c>
      <c r="F16" s="1127">
        <v>45238686.840000011</v>
      </c>
      <c r="G16" s="1127">
        <v>49265747.129999995</v>
      </c>
      <c r="H16" s="1124">
        <v>51129477.070000008</v>
      </c>
      <c r="I16" s="1079">
        <v>53115515.960000001</v>
      </c>
      <c r="J16" s="1079">
        <v>81529346.980000004</v>
      </c>
      <c r="K16" s="1079">
        <v>101781293.45999999</v>
      </c>
    </row>
    <row r="17" spans="1:11">
      <c r="A17" s="388" t="s">
        <v>288</v>
      </c>
      <c r="B17" s="1126">
        <v>23634143.029999997</v>
      </c>
      <c r="C17" s="1126">
        <v>28370094.09</v>
      </c>
      <c r="D17" s="1126">
        <v>24967283.249999996</v>
      </c>
      <c r="E17" s="1126">
        <v>42036487.660000004</v>
      </c>
      <c r="F17" s="1126">
        <v>70774681.359999999</v>
      </c>
      <c r="G17" s="1126">
        <v>33547013.039999999</v>
      </c>
      <c r="H17" s="1123">
        <v>111363916.03999999</v>
      </c>
      <c r="I17" s="1077">
        <v>106130704.29000002</v>
      </c>
      <c r="J17" s="1077">
        <v>104653879.45000002</v>
      </c>
      <c r="K17" s="1077">
        <v>102819018.77000003</v>
      </c>
    </row>
    <row r="18" spans="1:11">
      <c r="A18" s="389" t="s">
        <v>512</v>
      </c>
      <c r="B18" s="1127">
        <v>23282492.25</v>
      </c>
      <c r="C18" s="1127">
        <v>28024415.559999999</v>
      </c>
      <c r="D18" s="1127">
        <v>24633298.609999996</v>
      </c>
      <c r="E18" s="1127">
        <v>41758052.870000005</v>
      </c>
      <c r="F18" s="1127">
        <v>70533265.640000001</v>
      </c>
      <c r="G18" s="1127">
        <v>32710231.98</v>
      </c>
      <c r="H18" s="1124">
        <v>110354578.39</v>
      </c>
      <c r="I18" s="1079">
        <v>105302434.28000002</v>
      </c>
      <c r="J18" s="1079">
        <v>103256330.95000002</v>
      </c>
      <c r="K18" s="1079">
        <v>101403328.91000003</v>
      </c>
    </row>
    <row r="19" spans="1:11">
      <c r="A19" s="389" t="s">
        <v>513</v>
      </c>
      <c r="B19" s="1127">
        <v>0</v>
      </c>
      <c r="C19" s="1127">
        <v>0</v>
      </c>
      <c r="D19" s="1127">
        <v>0</v>
      </c>
      <c r="E19" s="1127">
        <v>0</v>
      </c>
      <c r="F19" s="1127">
        <v>0</v>
      </c>
      <c r="G19" s="1127">
        <v>0</v>
      </c>
      <c r="H19" s="1124">
        <v>0</v>
      </c>
      <c r="I19" s="1079">
        <v>0</v>
      </c>
      <c r="J19" s="1079">
        <v>0</v>
      </c>
      <c r="K19" s="1079">
        <v>0</v>
      </c>
    </row>
    <row r="20" spans="1:11">
      <c r="A20" s="389" t="s">
        <v>514</v>
      </c>
      <c r="B20" s="1127">
        <v>0</v>
      </c>
      <c r="C20" s="1127">
        <v>0</v>
      </c>
      <c r="D20" s="1127">
        <v>0</v>
      </c>
      <c r="E20" s="1127">
        <v>0</v>
      </c>
      <c r="F20" s="1127">
        <v>0</v>
      </c>
      <c r="G20" s="1127">
        <v>0</v>
      </c>
      <c r="H20" s="1124">
        <v>0</v>
      </c>
      <c r="I20" s="1079">
        <v>0</v>
      </c>
      <c r="J20" s="1079">
        <v>0</v>
      </c>
      <c r="K20" s="1079">
        <v>0</v>
      </c>
    </row>
    <row r="21" spans="1:11">
      <c r="A21" s="389" t="s">
        <v>515</v>
      </c>
      <c r="B21" s="1127">
        <v>0</v>
      </c>
      <c r="C21" s="1127">
        <v>0</v>
      </c>
      <c r="D21" s="1127">
        <v>0</v>
      </c>
      <c r="E21" s="1127">
        <v>0</v>
      </c>
      <c r="F21" s="1127">
        <v>0</v>
      </c>
      <c r="G21" s="1127">
        <v>0</v>
      </c>
      <c r="H21" s="1124">
        <v>0</v>
      </c>
      <c r="I21" s="1079">
        <v>0</v>
      </c>
      <c r="J21" s="1079">
        <v>0</v>
      </c>
      <c r="K21" s="1079">
        <v>0</v>
      </c>
    </row>
    <row r="22" spans="1:11">
      <c r="A22" s="389" t="s">
        <v>516</v>
      </c>
      <c r="B22" s="1127">
        <v>0</v>
      </c>
      <c r="C22" s="1127">
        <v>0</v>
      </c>
      <c r="D22" s="1127">
        <v>0</v>
      </c>
      <c r="E22" s="1127">
        <v>0</v>
      </c>
      <c r="F22" s="1127">
        <v>0</v>
      </c>
      <c r="G22" s="1127">
        <v>0</v>
      </c>
      <c r="H22" s="1124">
        <v>0</v>
      </c>
      <c r="I22" s="1079">
        <v>0</v>
      </c>
      <c r="J22" s="1079">
        <v>0</v>
      </c>
      <c r="K22" s="1079">
        <v>0</v>
      </c>
    </row>
    <row r="23" spans="1:11">
      <c r="A23" s="389" t="s">
        <v>517</v>
      </c>
      <c r="B23" s="1127">
        <v>0</v>
      </c>
      <c r="C23" s="1127">
        <v>0</v>
      </c>
      <c r="D23" s="1127">
        <v>0</v>
      </c>
      <c r="E23" s="1127">
        <v>0</v>
      </c>
      <c r="F23" s="1127">
        <v>0</v>
      </c>
      <c r="G23" s="1127">
        <v>0</v>
      </c>
      <c r="H23" s="1124">
        <v>0</v>
      </c>
      <c r="I23" s="1079">
        <v>0</v>
      </c>
      <c r="J23" s="1079">
        <v>0</v>
      </c>
      <c r="K23" s="1079">
        <v>0</v>
      </c>
    </row>
    <row r="24" spans="1:11">
      <c r="A24" s="389" t="s">
        <v>518</v>
      </c>
      <c r="B24" s="1127">
        <v>34078.29</v>
      </c>
      <c r="C24" s="1127">
        <v>57517.41</v>
      </c>
      <c r="D24" s="1127">
        <v>51531.63</v>
      </c>
      <c r="E24" s="1127">
        <v>95384.320000000007</v>
      </c>
      <c r="F24" s="1127">
        <v>51267.95</v>
      </c>
      <c r="G24" s="1127">
        <v>45022.94</v>
      </c>
      <c r="H24" s="1124">
        <v>22883.329999999998</v>
      </c>
      <c r="I24" s="1079">
        <v>9000</v>
      </c>
      <c r="J24" s="1079">
        <v>1282.69</v>
      </c>
      <c r="K24" s="1079">
        <v>10719.93</v>
      </c>
    </row>
    <row r="25" spans="1:11">
      <c r="A25" s="389" t="s">
        <v>519</v>
      </c>
      <c r="B25" s="1127">
        <v>7883.4</v>
      </c>
      <c r="C25" s="1127">
        <v>24098.92</v>
      </c>
      <c r="D25" s="1127">
        <v>27249.14</v>
      </c>
      <c r="E25" s="1127">
        <v>0</v>
      </c>
      <c r="F25" s="1127">
        <v>5325.33</v>
      </c>
      <c r="G25" s="1127">
        <v>3.33</v>
      </c>
      <c r="H25" s="1124">
        <v>51.66</v>
      </c>
      <c r="I25" s="1079">
        <v>0</v>
      </c>
      <c r="J25" s="1079">
        <v>144343.65</v>
      </c>
      <c r="K25" s="1079">
        <v>55336.88</v>
      </c>
    </row>
    <row r="26" spans="1:11">
      <c r="A26" s="389" t="s">
        <v>520</v>
      </c>
      <c r="B26" s="1127">
        <v>309689.09000000003</v>
      </c>
      <c r="C26" s="1127">
        <v>264062.2</v>
      </c>
      <c r="D26" s="1127">
        <v>255203.87000000002</v>
      </c>
      <c r="E26" s="1127">
        <v>183050.46999999997</v>
      </c>
      <c r="F26" s="1127">
        <v>184822.44</v>
      </c>
      <c r="G26" s="1127">
        <v>791754.79</v>
      </c>
      <c r="H26" s="1124">
        <v>986402.65999999992</v>
      </c>
      <c r="I26" s="1079">
        <v>819270.01</v>
      </c>
      <c r="J26" s="1079">
        <v>1251922.1599999999</v>
      </c>
      <c r="K26" s="1079">
        <v>1349633.05</v>
      </c>
    </row>
    <row r="27" spans="1:11">
      <c r="A27" s="388" t="s">
        <v>287</v>
      </c>
      <c r="B27" s="1126">
        <v>15929170.140000001</v>
      </c>
      <c r="C27" s="1126">
        <v>22037362.900000002</v>
      </c>
      <c r="D27" s="1126">
        <v>23631964.699999999</v>
      </c>
      <c r="E27" s="1126">
        <v>21004889.010000002</v>
      </c>
      <c r="F27" s="1126">
        <v>31344799.530000001</v>
      </c>
      <c r="G27" s="1126">
        <v>24221889.120000005</v>
      </c>
      <c r="H27" s="1123">
        <v>34633811.090000004</v>
      </c>
      <c r="I27" s="1077">
        <v>38251231.200000003</v>
      </c>
      <c r="J27" s="1077">
        <v>42851773.000000007</v>
      </c>
      <c r="K27" s="1077">
        <v>81178227.989999995</v>
      </c>
    </row>
    <row r="28" spans="1:11">
      <c r="A28" s="389" t="s">
        <v>521</v>
      </c>
      <c r="B28" s="1127">
        <v>7883.4</v>
      </c>
      <c r="C28" s="1127">
        <v>4022342.92</v>
      </c>
      <c r="D28" s="1127">
        <v>3860997.27</v>
      </c>
      <c r="E28" s="1127">
        <v>324622.21999999997</v>
      </c>
      <c r="F28" s="1127">
        <v>11233241.539999999</v>
      </c>
      <c r="G28" s="1127">
        <v>5652741.3800000008</v>
      </c>
      <c r="H28" s="1124">
        <v>8134682.4399999985</v>
      </c>
      <c r="I28" s="1079">
        <v>6243786.1799999997</v>
      </c>
      <c r="J28" s="1079">
        <v>9113205.2100000009</v>
      </c>
      <c r="K28" s="1079">
        <v>12123002.66</v>
      </c>
    </row>
    <row r="29" spans="1:11">
      <c r="A29" s="389" t="s">
        <v>522</v>
      </c>
      <c r="B29" s="1127">
        <v>15766.829999999998</v>
      </c>
      <c r="C29" s="1127">
        <v>44686.060000000005</v>
      </c>
      <c r="D29" s="1127">
        <v>176045.35</v>
      </c>
      <c r="E29" s="1127">
        <v>0</v>
      </c>
      <c r="F29" s="1127">
        <v>10650.66</v>
      </c>
      <c r="G29" s="1127">
        <v>978048.58000000007</v>
      </c>
      <c r="H29" s="1124">
        <v>100397.86000000002</v>
      </c>
      <c r="I29" s="1079">
        <v>136672.59</v>
      </c>
      <c r="J29" s="1079">
        <v>259648.75</v>
      </c>
      <c r="K29" s="1079">
        <v>1455478.1099999999</v>
      </c>
    </row>
    <row r="30" spans="1:11">
      <c r="A30" s="389" t="s">
        <v>523</v>
      </c>
      <c r="B30" s="1127">
        <v>423335.37999999995</v>
      </c>
      <c r="C30" s="1127">
        <v>1588309.64</v>
      </c>
      <c r="D30" s="1127">
        <v>987572.8</v>
      </c>
      <c r="E30" s="1127">
        <v>1794286.2499999998</v>
      </c>
      <c r="F30" s="1127">
        <v>943157.09</v>
      </c>
      <c r="G30" s="1127">
        <v>1550716.1199999999</v>
      </c>
      <c r="H30" s="1124">
        <v>1287228.98</v>
      </c>
      <c r="I30" s="1079">
        <v>934896.93</v>
      </c>
      <c r="J30" s="1079">
        <v>1312706.17</v>
      </c>
      <c r="K30" s="1079">
        <v>30476866.990000002</v>
      </c>
    </row>
    <row r="31" spans="1:11">
      <c r="A31" s="389" t="s">
        <v>524</v>
      </c>
      <c r="B31" s="1127">
        <v>4249558.0699999994</v>
      </c>
      <c r="C31" s="1127">
        <v>4190719.9299999997</v>
      </c>
      <c r="D31" s="1127">
        <v>3654580.82</v>
      </c>
      <c r="E31" s="1127">
        <v>3494617.6500000004</v>
      </c>
      <c r="F31" s="1127">
        <v>3422804.72</v>
      </c>
      <c r="G31" s="1127">
        <v>2617275.1900000004</v>
      </c>
      <c r="H31" s="1124">
        <v>3880063.72</v>
      </c>
      <c r="I31" s="1079">
        <v>4016261.4700000007</v>
      </c>
      <c r="J31" s="1079">
        <v>4000757.1899999995</v>
      </c>
      <c r="K31" s="1079">
        <v>3977070.5500000003</v>
      </c>
    </row>
    <row r="32" spans="1:11">
      <c r="A32" s="389" t="s">
        <v>525</v>
      </c>
      <c r="B32" s="1127">
        <v>0</v>
      </c>
      <c r="C32" s="1127">
        <v>0</v>
      </c>
      <c r="D32" s="1127">
        <v>0</v>
      </c>
      <c r="E32" s="1127">
        <v>0</v>
      </c>
      <c r="F32" s="1127">
        <v>0</v>
      </c>
      <c r="G32" s="1127">
        <v>0</v>
      </c>
      <c r="H32" s="1124">
        <v>0</v>
      </c>
      <c r="I32" s="1079">
        <v>0</v>
      </c>
      <c r="J32" s="1079">
        <v>0</v>
      </c>
      <c r="K32" s="1079">
        <v>0</v>
      </c>
    </row>
    <row r="33" spans="1:11">
      <c r="A33" s="389" t="s">
        <v>526</v>
      </c>
      <c r="B33" s="1127">
        <v>3993418.81</v>
      </c>
      <c r="C33" s="1127">
        <v>3956773.8699999996</v>
      </c>
      <c r="D33" s="1127">
        <v>4243242.8899999997</v>
      </c>
      <c r="E33" s="1127">
        <v>6260064.0700000012</v>
      </c>
      <c r="F33" s="1127">
        <v>7004432.3899999997</v>
      </c>
      <c r="G33" s="1127">
        <v>5002623.3900000006</v>
      </c>
      <c r="H33" s="1124">
        <v>9242271.1099999994</v>
      </c>
      <c r="I33" s="1079">
        <v>15088595.550000001</v>
      </c>
      <c r="J33" s="1079">
        <v>14438345.569999998</v>
      </c>
      <c r="K33" s="1079">
        <v>17392158.220000003</v>
      </c>
    </row>
    <row r="34" spans="1:11">
      <c r="A34" s="389" t="s">
        <v>527</v>
      </c>
      <c r="B34" s="1127">
        <v>4429791.290000001</v>
      </c>
      <c r="C34" s="1127">
        <v>5150256.79</v>
      </c>
      <c r="D34" s="1127">
        <v>7212783.5</v>
      </c>
      <c r="E34" s="1127">
        <v>2677949.4299999997</v>
      </c>
      <c r="F34" s="1127">
        <v>3329568.69</v>
      </c>
      <c r="G34" s="1127">
        <v>4475506.82</v>
      </c>
      <c r="H34" s="1124">
        <v>4749674.05</v>
      </c>
      <c r="I34" s="1079">
        <v>4952089.4399999995</v>
      </c>
      <c r="J34" s="1079">
        <v>0</v>
      </c>
      <c r="K34" s="1079">
        <v>0</v>
      </c>
    </row>
    <row r="35" spans="1:11">
      <c r="A35" s="389" t="s">
        <v>528</v>
      </c>
      <c r="B35" s="1127">
        <v>2809416.36</v>
      </c>
      <c r="C35" s="1127">
        <v>3084273.69</v>
      </c>
      <c r="D35" s="1127">
        <v>3496742.0699999994</v>
      </c>
      <c r="E35" s="1127">
        <v>6453349.3900000006</v>
      </c>
      <c r="F35" s="1127">
        <v>5400944.4400000004</v>
      </c>
      <c r="G35" s="1127">
        <v>3944977.6399999997</v>
      </c>
      <c r="H35" s="1124">
        <v>7239492.9299999997</v>
      </c>
      <c r="I35" s="1079">
        <v>6878929.040000001</v>
      </c>
      <c r="J35" s="1079">
        <v>13727110.109999999</v>
      </c>
      <c r="K35" s="1079">
        <v>15753651.460000001</v>
      </c>
    </row>
    <row r="36" spans="1:11">
      <c r="A36" s="388" t="s">
        <v>285</v>
      </c>
      <c r="B36" s="1126">
        <v>4055734.42</v>
      </c>
      <c r="C36" s="1126">
        <v>5467317.0100000007</v>
      </c>
      <c r="D36" s="1126">
        <v>6043304.2199999997</v>
      </c>
      <c r="E36" s="1126">
        <v>10364270.960000001</v>
      </c>
      <c r="F36" s="1126">
        <v>17777513.290000003</v>
      </c>
      <c r="G36" s="1126">
        <v>3483305.3800000004</v>
      </c>
      <c r="H36" s="1123">
        <v>6559287.7800000012</v>
      </c>
      <c r="I36" s="1077">
        <v>6996175.2600000007</v>
      </c>
      <c r="J36" s="1077">
        <v>10287665.41</v>
      </c>
      <c r="K36" s="1077">
        <v>14200206.359999999</v>
      </c>
    </row>
    <row r="37" spans="1:11">
      <c r="A37" s="387" t="s">
        <v>184</v>
      </c>
      <c r="B37" s="1125">
        <v>36357437.619999997</v>
      </c>
      <c r="C37" s="1125">
        <v>42497668.320000008</v>
      </c>
      <c r="D37" s="1125">
        <v>49054331.459999993</v>
      </c>
      <c r="E37" s="1125">
        <v>71822035.670000002</v>
      </c>
      <c r="F37" s="1125">
        <v>72953392.450000003</v>
      </c>
      <c r="G37" s="1125">
        <v>50864625</v>
      </c>
      <c r="H37" s="1123">
        <v>94862333</v>
      </c>
      <c r="I37" s="1077">
        <v>119956299.80999999</v>
      </c>
      <c r="J37" s="1077">
        <v>215314870.41999999</v>
      </c>
      <c r="K37" s="1077">
        <v>140445716.74000001</v>
      </c>
    </row>
    <row r="38" spans="1:11">
      <c r="A38" s="389" t="s">
        <v>529</v>
      </c>
      <c r="B38" s="1127">
        <v>24429189.77</v>
      </c>
      <c r="C38" s="1127">
        <v>25978517.140000004</v>
      </c>
      <c r="D38" s="1127">
        <v>27461874.75</v>
      </c>
      <c r="E38" s="1127">
        <v>45668182.75</v>
      </c>
      <c r="F38" s="1127">
        <v>39418527.850000001</v>
      </c>
      <c r="G38" s="1127">
        <v>25737126.520000003</v>
      </c>
      <c r="H38" s="1124">
        <v>52217099.68</v>
      </c>
      <c r="I38" s="1079">
        <v>67855705.75999999</v>
      </c>
      <c r="J38" s="1079">
        <v>167467943.09999996</v>
      </c>
      <c r="K38" s="1079">
        <v>86598622.690000013</v>
      </c>
    </row>
    <row r="39" spans="1:11">
      <c r="A39" s="389" t="s">
        <v>530</v>
      </c>
      <c r="B39" s="1127">
        <v>1530350.9700000002</v>
      </c>
      <c r="C39" s="1127">
        <v>3829432.08</v>
      </c>
      <c r="D39" s="1127">
        <v>2924139.72</v>
      </c>
      <c r="E39" s="1127">
        <v>4393923.9399999985</v>
      </c>
      <c r="F39" s="1127">
        <v>7099260.8100000005</v>
      </c>
      <c r="G39" s="1127">
        <v>4530651.5599999996</v>
      </c>
      <c r="H39" s="1124">
        <v>8081004.4399999995</v>
      </c>
      <c r="I39" s="1079">
        <v>7876809.959999999</v>
      </c>
      <c r="J39" s="1079">
        <v>8827720.6699999999</v>
      </c>
      <c r="K39" s="1079">
        <v>12014486.23</v>
      </c>
    </row>
    <row r="40" spans="1:11">
      <c r="A40" s="389" t="s">
        <v>531</v>
      </c>
      <c r="B40" s="1127">
        <v>4494202.54</v>
      </c>
      <c r="C40" s="1127">
        <v>4870712.67</v>
      </c>
      <c r="D40" s="1127">
        <v>6477100.2599999998</v>
      </c>
      <c r="E40" s="1127">
        <v>8675732.7899999991</v>
      </c>
      <c r="F40" s="1127">
        <v>10145191.290000001</v>
      </c>
      <c r="G40" s="1127">
        <v>11574137.169999998</v>
      </c>
      <c r="H40" s="1124">
        <v>11479784</v>
      </c>
      <c r="I40" s="1079">
        <v>15483945.23</v>
      </c>
      <c r="J40" s="1079">
        <v>15141444.009999998</v>
      </c>
      <c r="K40" s="1079">
        <v>14171358.25</v>
      </c>
    </row>
    <row r="41" spans="1:11">
      <c r="A41" s="389" t="s">
        <v>532</v>
      </c>
      <c r="B41" s="1127">
        <v>1522335.7500000002</v>
      </c>
      <c r="C41" s="1127">
        <v>1995161.05</v>
      </c>
      <c r="D41" s="1127">
        <v>2786314.4699999997</v>
      </c>
      <c r="E41" s="1127">
        <v>5386230.9100000001</v>
      </c>
      <c r="F41" s="1127">
        <v>4125381.5800000005</v>
      </c>
      <c r="G41" s="1127">
        <v>2182201.5</v>
      </c>
      <c r="H41" s="1124">
        <v>8360266.7799999993</v>
      </c>
      <c r="I41" s="1079">
        <v>7786463.3799999999</v>
      </c>
      <c r="J41" s="1079">
        <v>6732851.6299999999</v>
      </c>
      <c r="K41" s="1079">
        <v>9082118.5999999996</v>
      </c>
    </row>
    <row r="42" spans="1:11">
      <c r="A42" s="389" t="s">
        <v>533</v>
      </c>
      <c r="B42" s="1127">
        <v>0</v>
      </c>
      <c r="C42" s="1127">
        <v>0</v>
      </c>
      <c r="D42" s="1127">
        <v>0</v>
      </c>
      <c r="E42" s="1127">
        <v>0</v>
      </c>
      <c r="F42" s="1127">
        <v>0</v>
      </c>
      <c r="G42" s="1127">
        <v>0</v>
      </c>
      <c r="H42" s="1124">
        <v>0</v>
      </c>
      <c r="I42" s="1079">
        <v>0</v>
      </c>
      <c r="J42" s="1079">
        <v>0</v>
      </c>
      <c r="K42" s="1079">
        <v>0</v>
      </c>
    </row>
    <row r="43" spans="1:11">
      <c r="A43" s="389" t="s">
        <v>534</v>
      </c>
      <c r="B43" s="1127">
        <v>160290.47</v>
      </c>
      <c r="C43" s="1127">
        <v>190849.99000000002</v>
      </c>
      <c r="D43" s="1127">
        <v>327930.47000000003</v>
      </c>
      <c r="E43" s="1127">
        <v>585355.46000000008</v>
      </c>
      <c r="F43" s="1127">
        <v>620824.31000000006</v>
      </c>
      <c r="G43" s="1127">
        <v>986643.35999999987</v>
      </c>
      <c r="H43" s="1124">
        <v>4310610.459999999</v>
      </c>
      <c r="I43" s="1079">
        <v>2289383.92</v>
      </c>
      <c r="J43" s="1079">
        <v>3723148.8000000003</v>
      </c>
      <c r="K43" s="1079">
        <v>3684863.2399999998</v>
      </c>
    </row>
    <row r="44" spans="1:11">
      <c r="A44" s="389" t="s">
        <v>535</v>
      </c>
      <c r="B44" s="1127">
        <v>1171927</v>
      </c>
      <c r="C44" s="1127">
        <v>590031</v>
      </c>
      <c r="D44" s="1127">
        <v>1535603.9</v>
      </c>
      <c r="E44" s="1127">
        <v>422494.56</v>
      </c>
      <c r="F44" s="1127">
        <v>252002.5</v>
      </c>
      <c r="G44" s="1127">
        <v>392500.4</v>
      </c>
      <c r="H44" s="1124">
        <v>3281073.76</v>
      </c>
      <c r="I44" s="1079">
        <v>2110660</v>
      </c>
      <c r="J44" s="1079">
        <v>750625</v>
      </c>
      <c r="K44" s="1079">
        <v>527856.5</v>
      </c>
    </row>
    <row r="45" spans="1:11">
      <c r="A45" s="389" t="s">
        <v>536</v>
      </c>
      <c r="B45" s="1127">
        <v>0</v>
      </c>
      <c r="C45" s="1127">
        <v>0</v>
      </c>
      <c r="D45" s="1127">
        <v>0</v>
      </c>
      <c r="E45" s="1127">
        <v>0</v>
      </c>
      <c r="F45" s="1127">
        <v>0</v>
      </c>
      <c r="G45" s="1127">
        <v>0</v>
      </c>
      <c r="H45" s="1124">
        <v>0</v>
      </c>
      <c r="I45" s="1079">
        <v>0</v>
      </c>
      <c r="J45" s="1079">
        <v>0</v>
      </c>
      <c r="K45" s="1079">
        <v>0</v>
      </c>
    </row>
    <row r="46" spans="1:11">
      <c r="A46" s="389" t="s">
        <v>537</v>
      </c>
      <c r="B46" s="1127">
        <v>3049141.1200000006</v>
      </c>
      <c r="C46" s="1127">
        <v>5042964.3900000025</v>
      </c>
      <c r="D46" s="1127">
        <v>7541367.8900000006</v>
      </c>
      <c r="E46" s="1127">
        <v>6690115.2600000016</v>
      </c>
      <c r="F46" s="1127">
        <v>11292204.110000003</v>
      </c>
      <c r="G46" s="1127">
        <v>5461364.4900000021</v>
      </c>
      <c r="H46" s="1124">
        <v>7132493.8800000018</v>
      </c>
      <c r="I46" s="1079">
        <v>16553331.559999999</v>
      </c>
      <c r="J46" s="1079">
        <v>12671137.209999999</v>
      </c>
      <c r="K46" s="1079">
        <v>14366411.23</v>
      </c>
    </row>
    <row r="47" spans="1:11">
      <c r="A47" s="387" t="s">
        <v>299</v>
      </c>
      <c r="B47" s="1125">
        <v>303753195.16999996</v>
      </c>
      <c r="C47" s="1125">
        <v>413242192.89999998</v>
      </c>
      <c r="D47" s="1125">
        <v>301276237.10999995</v>
      </c>
      <c r="E47" s="1125">
        <v>174375956.81000003</v>
      </c>
      <c r="F47" s="1125">
        <v>233087751.77000001</v>
      </c>
      <c r="G47" s="1125">
        <v>210772670.81</v>
      </c>
      <c r="H47" s="1122">
        <v>374940128.19999999</v>
      </c>
      <c r="I47" s="1077">
        <v>410581903.16999996</v>
      </c>
      <c r="J47" s="1077">
        <v>409856687.25</v>
      </c>
      <c r="K47" s="1077">
        <v>483478047.65000004</v>
      </c>
    </row>
    <row r="48" spans="1:11">
      <c r="A48" s="388" t="s">
        <v>300</v>
      </c>
      <c r="B48" s="1126">
        <v>248756802.44</v>
      </c>
      <c r="C48" s="1126">
        <v>348686558.06</v>
      </c>
      <c r="D48" s="1126">
        <v>240399162.91999996</v>
      </c>
      <c r="E48" s="1126">
        <v>108329237.02000001</v>
      </c>
      <c r="F48" s="1126">
        <v>161508538.21000001</v>
      </c>
      <c r="G48" s="1126">
        <v>168417672.91</v>
      </c>
      <c r="H48" s="1123">
        <v>307124326.72999996</v>
      </c>
      <c r="I48" s="1077">
        <v>332789807.11000001</v>
      </c>
      <c r="J48" s="1077">
        <v>331597245.11000001</v>
      </c>
      <c r="K48" s="1077">
        <v>330188388.92000002</v>
      </c>
    </row>
    <row r="49" spans="1:11">
      <c r="A49" s="389" t="s">
        <v>538</v>
      </c>
      <c r="B49" s="1127">
        <v>248756802.44</v>
      </c>
      <c r="C49" s="1127">
        <v>348686558.06</v>
      </c>
      <c r="D49" s="1127">
        <v>240399162.91999996</v>
      </c>
      <c r="E49" s="1127">
        <v>108329237.02000001</v>
      </c>
      <c r="F49" s="1127">
        <v>161508538.21000001</v>
      </c>
      <c r="G49" s="1127">
        <v>168417672.91</v>
      </c>
      <c r="H49" s="1124">
        <v>307124326.72999996</v>
      </c>
      <c r="I49" s="1079">
        <v>332789807.11000001</v>
      </c>
      <c r="J49" s="1079">
        <v>331597245.11000001</v>
      </c>
      <c r="K49" s="1079">
        <v>330188388.92000002</v>
      </c>
    </row>
    <row r="50" spans="1:11">
      <c r="A50" s="388" t="s">
        <v>290</v>
      </c>
      <c r="B50" s="1126">
        <v>1604363.9099999997</v>
      </c>
      <c r="C50" s="1126">
        <v>1798778.52</v>
      </c>
      <c r="D50" s="1126">
        <v>1688549.6899999997</v>
      </c>
      <c r="E50" s="1126">
        <v>1861541.0899999999</v>
      </c>
      <c r="F50" s="1126">
        <v>2107433.9899999998</v>
      </c>
      <c r="G50" s="1126">
        <v>1770738.97</v>
      </c>
      <c r="H50" s="1123">
        <v>3934731.0200000005</v>
      </c>
      <c r="I50" s="1077">
        <v>3964125.5799999996</v>
      </c>
      <c r="J50" s="1077">
        <v>4128692.24</v>
      </c>
      <c r="K50" s="1077">
        <v>4750010.42</v>
      </c>
    </row>
    <row r="51" spans="1:11">
      <c r="A51" s="389" t="s">
        <v>539</v>
      </c>
      <c r="B51" s="1127">
        <v>0</v>
      </c>
      <c r="C51" s="1127">
        <v>0</v>
      </c>
      <c r="D51" s="1127">
        <v>0</v>
      </c>
      <c r="E51" s="1127">
        <v>0</v>
      </c>
      <c r="F51" s="1127">
        <v>0</v>
      </c>
      <c r="G51" s="1127">
        <v>0</v>
      </c>
      <c r="H51" s="1124">
        <v>0</v>
      </c>
      <c r="I51" s="1079">
        <v>0</v>
      </c>
      <c r="J51" s="1079">
        <v>0</v>
      </c>
      <c r="K51" s="1079">
        <v>0</v>
      </c>
    </row>
    <row r="52" spans="1:11">
      <c r="A52" s="389" t="s">
        <v>540</v>
      </c>
      <c r="B52" s="1127">
        <v>0</v>
      </c>
      <c r="C52" s="1127">
        <v>0</v>
      </c>
      <c r="D52" s="1127">
        <v>0</v>
      </c>
      <c r="E52" s="1127">
        <v>0</v>
      </c>
      <c r="F52" s="1127">
        <v>0</v>
      </c>
      <c r="G52" s="1127">
        <v>0</v>
      </c>
      <c r="H52" s="1124">
        <v>0</v>
      </c>
      <c r="I52" s="1079">
        <v>0</v>
      </c>
      <c r="J52" s="1079">
        <v>0</v>
      </c>
      <c r="K52" s="1079">
        <v>0</v>
      </c>
    </row>
    <row r="53" spans="1:11">
      <c r="A53" s="389" t="s">
        <v>541</v>
      </c>
      <c r="B53" s="1127">
        <v>0</v>
      </c>
      <c r="C53" s="1127">
        <v>0</v>
      </c>
      <c r="D53" s="1127">
        <v>0</v>
      </c>
      <c r="E53" s="1127">
        <v>0</v>
      </c>
      <c r="F53" s="1127">
        <v>0</v>
      </c>
      <c r="G53" s="1127">
        <v>0</v>
      </c>
      <c r="H53" s="1124">
        <v>0</v>
      </c>
      <c r="I53" s="1079">
        <v>0</v>
      </c>
      <c r="J53" s="1079">
        <v>0</v>
      </c>
      <c r="K53" s="1079">
        <v>0</v>
      </c>
    </row>
    <row r="54" spans="1:11" ht="15.75" customHeight="1">
      <c r="A54" s="389" t="s">
        <v>542</v>
      </c>
      <c r="B54" s="1127">
        <v>0</v>
      </c>
      <c r="C54" s="1127">
        <v>0</v>
      </c>
      <c r="D54" s="1127">
        <v>0</v>
      </c>
      <c r="E54" s="1127">
        <v>0</v>
      </c>
      <c r="F54" s="1127">
        <v>0</v>
      </c>
      <c r="G54" s="1127">
        <v>0</v>
      </c>
      <c r="H54" s="1124">
        <v>0</v>
      </c>
      <c r="I54" s="1079">
        <v>0</v>
      </c>
      <c r="J54" s="1079">
        <v>0</v>
      </c>
      <c r="K54" s="1079">
        <v>0</v>
      </c>
    </row>
    <row r="55" spans="1:11">
      <c r="A55" s="389" t="s">
        <v>543</v>
      </c>
      <c r="B55" s="1127">
        <v>0</v>
      </c>
      <c r="C55" s="1127">
        <v>0</v>
      </c>
      <c r="D55" s="1127">
        <v>0</v>
      </c>
      <c r="E55" s="1127">
        <v>0</v>
      </c>
      <c r="F55" s="1127">
        <v>0</v>
      </c>
      <c r="G55" s="1127">
        <v>0</v>
      </c>
      <c r="H55" s="1124">
        <v>0</v>
      </c>
      <c r="I55" s="1079">
        <v>0</v>
      </c>
      <c r="J55" s="1079">
        <v>0</v>
      </c>
      <c r="K55" s="1079">
        <v>0</v>
      </c>
    </row>
    <row r="56" spans="1:11">
      <c r="A56" s="389" t="s">
        <v>544</v>
      </c>
      <c r="B56" s="1127">
        <v>1604363.9099999997</v>
      </c>
      <c r="C56" s="1127">
        <v>1798778.52</v>
      </c>
      <c r="D56" s="1127">
        <v>1688549.6899999997</v>
      </c>
      <c r="E56" s="1127">
        <v>1861541.0899999999</v>
      </c>
      <c r="F56" s="1127">
        <v>2107433.9899999998</v>
      </c>
      <c r="G56" s="1127">
        <v>1770738.97</v>
      </c>
      <c r="H56" s="1124">
        <v>3934731.0200000005</v>
      </c>
      <c r="I56" s="1079">
        <v>3964125.5799999996</v>
      </c>
      <c r="J56" s="1079">
        <v>4128692.24</v>
      </c>
      <c r="K56" s="1079">
        <v>4750010.42</v>
      </c>
    </row>
    <row r="57" spans="1:11">
      <c r="A57" s="389" t="s">
        <v>545</v>
      </c>
      <c r="B57" s="1127">
        <v>0</v>
      </c>
      <c r="C57" s="1127">
        <v>0</v>
      </c>
      <c r="D57" s="1127">
        <v>0</v>
      </c>
      <c r="E57" s="1127">
        <v>0</v>
      </c>
      <c r="F57" s="1127">
        <v>0</v>
      </c>
      <c r="G57" s="1127">
        <v>0</v>
      </c>
      <c r="H57" s="1124">
        <v>0</v>
      </c>
      <c r="I57" s="1079">
        <v>0</v>
      </c>
      <c r="J57" s="1079">
        <v>0</v>
      </c>
      <c r="K57" s="1079">
        <v>0</v>
      </c>
    </row>
    <row r="58" spans="1:11">
      <c r="A58" s="389" t="s">
        <v>528</v>
      </c>
      <c r="B58" s="1127">
        <v>0</v>
      </c>
      <c r="C58" s="1127">
        <v>0</v>
      </c>
      <c r="D58" s="1127">
        <v>0</v>
      </c>
      <c r="E58" s="1127">
        <v>0</v>
      </c>
      <c r="F58" s="1127">
        <v>0</v>
      </c>
      <c r="G58" s="1127">
        <v>0</v>
      </c>
      <c r="H58" s="1124">
        <v>0</v>
      </c>
      <c r="I58" s="1079">
        <v>0</v>
      </c>
      <c r="J58" s="1079">
        <v>0</v>
      </c>
      <c r="K58" s="1079">
        <v>0</v>
      </c>
    </row>
    <row r="59" spans="1:11">
      <c r="A59" s="388" t="s">
        <v>4</v>
      </c>
      <c r="B59" s="1126">
        <v>51357249.239999987</v>
      </c>
      <c r="C59" s="1126">
        <v>58745231.82</v>
      </c>
      <c r="D59" s="1126">
        <v>55388315.420000002</v>
      </c>
      <c r="E59" s="1126">
        <v>59804147.110000014</v>
      </c>
      <c r="F59" s="1126">
        <v>63643021.810000002</v>
      </c>
      <c r="G59" s="1126">
        <v>39005020.270000003</v>
      </c>
      <c r="H59" s="1123">
        <v>62031994.770000011</v>
      </c>
      <c r="I59" s="1077">
        <v>72405123.859999999</v>
      </c>
      <c r="J59" s="1077">
        <v>72314479.600000009</v>
      </c>
      <c r="K59" s="1077">
        <v>142250710.13</v>
      </c>
    </row>
    <row r="60" spans="1:11">
      <c r="A60" s="389" t="s">
        <v>546</v>
      </c>
      <c r="B60" s="1127">
        <v>25329843.749999993</v>
      </c>
      <c r="C60" s="1127">
        <v>28714491.349999998</v>
      </c>
      <c r="D60" s="1127">
        <v>24835136.830000002</v>
      </c>
      <c r="E60" s="1127">
        <v>28547894.270000007</v>
      </c>
      <c r="F60" s="1127">
        <v>27555602.530000001</v>
      </c>
      <c r="G60" s="1127">
        <v>17334432.210000005</v>
      </c>
      <c r="H60" s="1124">
        <v>26349850.68</v>
      </c>
      <c r="I60" s="1079">
        <v>26891923.879999999</v>
      </c>
      <c r="J60" s="1079">
        <v>26415358.890000001</v>
      </c>
      <c r="K60" s="1079">
        <v>84351936.839999989</v>
      </c>
    </row>
    <row r="61" spans="1:11">
      <c r="A61" s="389" t="s">
        <v>547</v>
      </c>
      <c r="B61" s="1127">
        <v>5994200</v>
      </c>
      <c r="C61" s="1127">
        <v>6554200</v>
      </c>
      <c r="D61" s="1127">
        <v>7001326</v>
      </c>
      <c r="E61" s="1127">
        <v>8043900</v>
      </c>
      <c r="F61" s="1127">
        <v>12584700</v>
      </c>
      <c r="G61" s="1127">
        <v>5280800</v>
      </c>
      <c r="H61" s="1124">
        <v>12455000</v>
      </c>
      <c r="I61" s="1079">
        <v>17995200</v>
      </c>
      <c r="J61" s="1079">
        <v>20383050</v>
      </c>
      <c r="K61" s="1079">
        <v>31290800</v>
      </c>
    </row>
    <row r="62" spans="1:11">
      <c r="A62" s="389" t="s">
        <v>562</v>
      </c>
      <c r="B62" s="1127">
        <v>0</v>
      </c>
      <c r="C62" s="1127">
        <v>0</v>
      </c>
      <c r="D62" s="1127">
        <v>0</v>
      </c>
      <c r="E62" s="1127">
        <v>0</v>
      </c>
      <c r="F62" s="1127">
        <v>0</v>
      </c>
      <c r="G62" s="1127">
        <v>0</v>
      </c>
      <c r="H62" s="1124">
        <v>0</v>
      </c>
      <c r="I62" s="1079">
        <v>0</v>
      </c>
      <c r="J62" s="1079">
        <v>0</v>
      </c>
      <c r="K62" s="1079">
        <v>0</v>
      </c>
    </row>
    <row r="63" spans="1:11">
      <c r="A63" s="389" t="s">
        <v>548</v>
      </c>
      <c r="B63" s="1127">
        <v>20030217.23</v>
      </c>
      <c r="C63" s="1127">
        <v>23472963.750000007</v>
      </c>
      <c r="D63" s="1127">
        <v>23549630.59</v>
      </c>
      <c r="E63" s="1127">
        <v>23204725</v>
      </c>
      <c r="F63" s="1127">
        <v>23480255</v>
      </c>
      <c r="G63" s="1127">
        <v>16389435.120000001</v>
      </c>
      <c r="H63" s="1124">
        <v>23216674.000000007</v>
      </c>
      <c r="I63" s="1079">
        <v>27516654.98</v>
      </c>
      <c r="J63" s="1079">
        <v>25508188.810000006</v>
      </c>
      <c r="K63" s="1079">
        <v>26578453.309999995</v>
      </c>
    </row>
    <row r="64" spans="1:11">
      <c r="A64" s="389" t="s">
        <v>549</v>
      </c>
      <c r="B64" s="1127">
        <v>2988.26</v>
      </c>
      <c r="C64" s="1127">
        <v>3576.72</v>
      </c>
      <c r="D64" s="1127">
        <v>2222</v>
      </c>
      <c r="E64" s="1127">
        <v>7627.84</v>
      </c>
      <c r="F64" s="1127">
        <v>22464.28</v>
      </c>
      <c r="G64" s="1127">
        <v>352.94</v>
      </c>
      <c r="H64" s="1124">
        <v>10470.09</v>
      </c>
      <c r="I64" s="1079">
        <v>1345</v>
      </c>
      <c r="J64" s="1079">
        <v>7881.9</v>
      </c>
      <c r="K64" s="1079">
        <v>29519.98</v>
      </c>
    </row>
    <row r="65" spans="1:11">
      <c r="A65" s="388" t="s">
        <v>291</v>
      </c>
      <c r="B65" s="1126">
        <v>2034779.58</v>
      </c>
      <c r="C65" s="1127">
        <v>4011624.5</v>
      </c>
      <c r="D65" s="1127">
        <v>3800209.0800000005</v>
      </c>
      <c r="E65" s="1127">
        <v>4381031.59</v>
      </c>
      <c r="F65" s="1127">
        <v>5828757.7599999988</v>
      </c>
      <c r="G65" s="1127">
        <v>1579238.66</v>
      </c>
      <c r="H65" s="1124">
        <v>1849075.6800000002</v>
      </c>
      <c r="I65" s="1079">
        <v>1422846.6199999996</v>
      </c>
      <c r="J65" s="1079">
        <v>1816270.3000000003</v>
      </c>
      <c r="K65" s="1079">
        <v>6288938.1800000006</v>
      </c>
    </row>
    <row r="66" spans="1:11">
      <c r="A66" s="387" t="s">
        <v>292</v>
      </c>
      <c r="B66" s="1125">
        <v>0</v>
      </c>
      <c r="C66" s="1125">
        <v>0</v>
      </c>
      <c r="D66" s="1125">
        <v>0</v>
      </c>
      <c r="E66" s="1125">
        <v>0</v>
      </c>
      <c r="F66" s="1125">
        <v>0</v>
      </c>
      <c r="G66" s="1125">
        <v>0</v>
      </c>
      <c r="H66" s="1122">
        <v>0</v>
      </c>
      <c r="I66" s="1077">
        <v>0</v>
      </c>
      <c r="J66" s="1077">
        <v>0</v>
      </c>
      <c r="K66" s="1077">
        <v>0</v>
      </c>
    </row>
    <row r="67" spans="1:11">
      <c r="A67" s="389" t="s">
        <v>550</v>
      </c>
      <c r="B67" s="1127">
        <v>0</v>
      </c>
      <c r="C67" s="1127">
        <v>0</v>
      </c>
      <c r="D67" s="1127">
        <v>0</v>
      </c>
      <c r="E67" s="1127">
        <v>0</v>
      </c>
      <c r="F67" s="1127">
        <v>0</v>
      </c>
      <c r="G67" s="1127">
        <v>0</v>
      </c>
      <c r="H67" s="1124">
        <v>0</v>
      </c>
      <c r="I67" s="1079">
        <v>0</v>
      </c>
      <c r="J67" s="1079">
        <v>0</v>
      </c>
      <c r="K67" s="1079">
        <v>0</v>
      </c>
    </row>
    <row r="68" spans="1:11">
      <c r="A68" s="389" t="s">
        <v>528</v>
      </c>
      <c r="B68" s="1127">
        <v>0</v>
      </c>
      <c r="C68" s="1127">
        <v>0</v>
      </c>
      <c r="D68" s="1127">
        <v>0</v>
      </c>
      <c r="E68" s="1127">
        <v>0</v>
      </c>
      <c r="F68" s="1127">
        <v>0</v>
      </c>
      <c r="G68" s="1127">
        <v>0</v>
      </c>
      <c r="H68" s="1124">
        <v>0</v>
      </c>
      <c r="I68" s="1079">
        <v>0</v>
      </c>
      <c r="J68" s="1079">
        <v>0</v>
      </c>
      <c r="K68" s="1079">
        <v>0</v>
      </c>
    </row>
    <row r="69" spans="1:11">
      <c r="A69" s="387" t="s">
        <v>293</v>
      </c>
      <c r="B69" s="1125">
        <v>173006.93000000002</v>
      </c>
      <c r="C69" s="1125">
        <v>0</v>
      </c>
      <c r="D69" s="1125">
        <v>86169.420000000013</v>
      </c>
      <c r="E69" s="1125">
        <v>67203.070000000007</v>
      </c>
      <c r="F69" s="1125">
        <v>38578.85</v>
      </c>
      <c r="G69" s="1125">
        <v>36946.5</v>
      </c>
      <c r="H69" s="1122">
        <v>0</v>
      </c>
      <c r="I69" s="1077">
        <v>26419.73</v>
      </c>
      <c r="J69" s="1077">
        <v>227967.19</v>
      </c>
      <c r="K69" s="1077">
        <v>401505.9</v>
      </c>
    </row>
    <row r="70" spans="1:11">
      <c r="A70" s="389" t="s">
        <v>551</v>
      </c>
      <c r="B70" s="1127">
        <v>173006.93000000002</v>
      </c>
      <c r="C70" s="1127">
        <v>0</v>
      </c>
      <c r="D70" s="1127">
        <v>86169.420000000013</v>
      </c>
      <c r="E70" s="1127">
        <v>67203.070000000007</v>
      </c>
      <c r="F70" s="1127">
        <v>38578.85</v>
      </c>
      <c r="G70" s="1127">
        <v>36946.5</v>
      </c>
      <c r="H70" s="1124">
        <v>0</v>
      </c>
      <c r="I70" s="1079">
        <v>26419.73</v>
      </c>
      <c r="J70" s="1079">
        <v>227967.19</v>
      </c>
      <c r="K70" s="1079">
        <v>401505.9</v>
      </c>
    </row>
    <row r="71" spans="1:11">
      <c r="A71" s="387" t="s">
        <v>294</v>
      </c>
      <c r="B71" s="1125">
        <v>988424</v>
      </c>
      <c r="C71" s="1125">
        <v>907312</v>
      </c>
      <c r="D71" s="1125">
        <v>1230076</v>
      </c>
      <c r="E71" s="1125">
        <v>1307684</v>
      </c>
      <c r="F71" s="1125">
        <v>1169012.54</v>
      </c>
      <c r="G71" s="1125">
        <v>285941</v>
      </c>
      <c r="H71" s="1122">
        <v>1144471</v>
      </c>
      <c r="I71" s="1077">
        <v>1664688.5</v>
      </c>
      <c r="J71" s="1077">
        <v>1356515.83</v>
      </c>
      <c r="K71" s="1077">
        <v>1311723.75</v>
      </c>
    </row>
    <row r="72" spans="1:11">
      <c r="A72" s="389" t="s">
        <v>552</v>
      </c>
      <c r="B72" s="1127">
        <v>0</v>
      </c>
      <c r="C72" s="1127">
        <v>0</v>
      </c>
      <c r="D72" s="1127">
        <v>0</v>
      </c>
      <c r="E72" s="1127">
        <v>0</v>
      </c>
      <c r="F72" s="1127">
        <v>0</v>
      </c>
      <c r="G72" s="1127">
        <v>0</v>
      </c>
      <c r="H72" s="1124">
        <v>0</v>
      </c>
      <c r="I72" s="1079">
        <v>0</v>
      </c>
      <c r="J72" s="1079">
        <v>0</v>
      </c>
      <c r="K72" s="1079">
        <v>0</v>
      </c>
    </row>
    <row r="73" spans="1:11">
      <c r="A73" s="389" t="s">
        <v>553</v>
      </c>
      <c r="B73" s="1127">
        <v>0</v>
      </c>
      <c r="C73" s="1127">
        <v>0</v>
      </c>
      <c r="D73" s="1127">
        <v>0</v>
      </c>
      <c r="E73" s="1127">
        <v>0</v>
      </c>
      <c r="F73" s="1127">
        <v>0</v>
      </c>
      <c r="G73" s="1127">
        <v>0</v>
      </c>
      <c r="H73" s="1124">
        <v>0</v>
      </c>
      <c r="I73" s="1079">
        <v>0</v>
      </c>
      <c r="J73" s="1079">
        <v>0</v>
      </c>
      <c r="K73" s="1079">
        <v>0</v>
      </c>
    </row>
    <row r="74" spans="1:11">
      <c r="A74" s="389" t="s">
        <v>301</v>
      </c>
      <c r="B74" s="1127">
        <v>988424</v>
      </c>
      <c r="C74" s="1127">
        <v>907312</v>
      </c>
      <c r="D74" s="1127">
        <v>1230076</v>
      </c>
      <c r="E74" s="1127">
        <v>1307684</v>
      </c>
      <c r="F74" s="1127">
        <v>1169012.54</v>
      </c>
      <c r="G74" s="1127">
        <v>285941</v>
      </c>
      <c r="H74" s="1124">
        <v>1144471</v>
      </c>
      <c r="I74" s="1079">
        <v>1664688.5</v>
      </c>
      <c r="J74" s="1079">
        <v>1356515.83</v>
      </c>
      <c r="K74" s="1079">
        <v>1311723.75</v>
      </c>
    </row>
    <row r="75" spans="1:11">
      <c r="A75" s="389" t="s">
        <v>554</v>
      </c>
      <c r="B75" s="1127">
        <v>0</v>
      </c>
      <c r="C75" s="1127">
        <v>0</v>
      </c>
      <c r="D75" s="1127">
        <v>0</v>
      </c>
      <c r="E75" s="1127">
        <v>0</v>
      </c>
      <c r="F75" s="1127">
        <v>0</v>
      </c>
      <c r="G75" s="1127">
        <v>0</v>
      </c>
      <c r="H75" s="1124">
        <v>0</v>
      </c>
      <c r="I75" s="1079">
        <v>0</v>
      </c>
      <c r="J75" s="1079">
        <v>0</v>
      </c>
      <c r="K75" s="1079">
        <v>0</v>
      </c>
    </row>
    <row r="76" spans="1:11">
      <c r="A76" s="387" t="s">
        <v>302</v>
      </c>
      <c r="B76" s="1125">
        <v>521064.50000000006</v>
      </c>
      <c r="C76" s="1125">
        <v>362856.18</v>
      </c>
      <c r="D76" s="1125">
        <v>702401.13</v>
      </c>
      <c r="E76" s="1125">
        <v>889187.74</v>
      </c>
      <c r="F76" s="1125">
        <v>3067855.3600000003</v>
      </c>
      <c r="G76" s="1125">
        <v>262613.92</v>
      </c>
      <c r="H76" s="1122">
        <v>2301950.36</v>
      </c>
      <c r="I76" s="1077">
        <v>2004753.1300000001</v>
      </c>
      <c r="J76" s="1077">
        <v>1703930.96</v>
      </c>
      <c r="K76" s="1077">
        <v>989290.16000000015</v>
      </c>
    </row>
    <row r="77" spans="1:11">
      <c r="A77" s="389" t="s">
        <v>555</v>
      </c>
      <c r="B77" s="1127">
        <v>0</v>
      </c>
      <c r="C77" s="1127">
        <v>0</v>
      </c>
      <c r="D77" s="1127">
        <v>0</v>
      </c>
      <c r="E77" s="1127">
        <v>0</v>
      </c>
      <c r="F77" s="1127">
        <v>0</v>
      </c>
      <c r="G77" s="1127">
        <v>0</v>
      </c>
      <c r="H77" s="1124">
        <v>0</v>
      </c>
      <c r="I77" s="1079">
        <v>0</v>
      </c>
      <c r="J77" s="1079">
        <v>0</v>
      </c>
      <c r="K77" s="1079">
        <v>0</v>
      </c>
    </row>
    <row r="78" spans="1:11">
      <c r="A78" s="389" t="s">
        <v>432</v>
      </c>
      <c r="B78" s="1127">
        <v>503680.06000000006</v>
      </c>
      <c r="C78" s="1127">
        <v>315794.18</v>
      </c>
      <c r="D78" s="1127">
        <v>679183.9</v>
      </c>
      <c r="E78" s="1127">
        <v>880349.86</v>
      </c>
      <c r="F78" s="1127">
        <v>3058604.31</v>
      </c>
      <c r="G78" s="1127">
        <v>261058</v>
      </c>
      <c r="H78" s="1124">
        <v>2270764.5699999998</v>
      </c>
      <c r="I78" s="1079">
        <v>1996335.5899999999</v>
      </c>
      <c r="J78" s="1079">
        <v>1695239.06</v>
      </c>
      <c r="K78" s="1079">
        <v>973350</v>
      </c>
    </row>
    <row r="79" spans="1:11">
      <c r="A79" s="390" t="s">
        <v>556</v>
      </c>
      <c r="B79" s="1127">
        <v>2558.0299999999997</v>
      </c>
      <c r="C79" s="1127">
        <v>1273.25</v>
      </c>
      <c r="D79" s="1127">
        <v>3144.13</v>
      </c>
      <c r="E79" s="1127">
        <v>3350.62</v>
      </c>
      <c r="F79" s="1127">
        <v>8259.74</v>
      </c>
      <c r="G79" s="1127">
        <v>1555.92</v>
      </c>
      <c r="H79" s="1124">
        <v>1618.3600000000004</v>
      </c>
      <c r="I79" s="1079">
        <v>3837.6599999999989</v>
      </c>
      <c r="J79" s="1079">
        <v>7265.9</v>
      </c>
      <c r="K79" s="1079">
        <v>15739.53</v>
      </c>
    </row>
    <row r="80" spans="1:11">
      <c r="A80" s="389" t="s">
        <v>557</v>
      </c>
      <c r="B80" s="1127">
        <v>0</v>
      </c>
      <c r="C80" s="1127">
        <v>0</v>
      </c>
      <c r="D80" s="1127">
        <v>0</v>
      </c>
      <c r="E80" s="1127">
        <v>0</v>
      </c>
      <c r="F80" s="1127">
        <v>0</v>
      </c>
      <c r="G80" s="1127">
        <v>0</v>
      </c>
      <c r="H80" s="1124">
        <v>0</v>
      </c>
      <c r="I80" s="1079">
        <v>0</v>
      </c>
      <c r="J80" s="1079">
        <v>0</v>
      </c>
      <c r="K80" s="1079">
        <v>0</v>
      </c>
    </row>
    <row r="81" spans="1:11">
      <c r="A81" s="389" t="s">
        <v>558</v>
      </c>
      <c r="B81" s="1127">
        <v>14826.410000000002</v>
      </c>
      <c r="C81" s="1127">
        <v>45788.75</v>
      </c>
      <c r="D81" s="1127">
        <v>20073.099999999999</v>
      </c>
      <c r="E81" s="1127">
        <v>5487.26</v>
      </c>
      <c r="F81" s="1127">
        <v>991.31</v>
      </c>
      <c r="G81" s="1127">
        <v>0</v>
      </c>
      <c r="H81" s="1124">
        <v>29567.43</v>
      </c>
      <c r="I81" s="1079">
        <v>4579.88</v>
      </c>
      <c r="J81" s="1079">
        <v>1426</v>
      </c>
      <c r="K81" s="1079">
        <v>200.63</v>
      </c>
    </row>
    <row r="82" spans="1:11">
      <c r="A82" s="370" t="s">
        <v>122</v>
      </c>
      <c r="B82" s="1081">
        <v>459670910.69999999</v>
      </c>
      <c r="C82" s="1081">
        <v>594112832.15999997</v>
      </c>
      <c r="D82" s="1081">
        <v>504596723.48999995</v>
      </c>
      <c r="E82" s="1081">
        <v>433092049.52000004</v>
      </c>
      <c r="F82" s="1081">
        <v>574674726.29999995</v>
      </c>
      <c r="G82" s="1081">
        <v>455095321.69999999</v>
      </c>
      <c r="H82" s="1081">
        <v>820494292.89999998</v>
      </c>
      <c r="I82" s="1121">
        <v>891107786.21000004</v>
      </c>
      <c r="J82" s="1121">
        <v>1040576606.97</v>
      </c>
      <c r="K82" s="1121">
        <v>1133425223.9400001</v>
      </c>
    </row>
    <row r="83" spans="1:11">
      <c r="A83" s="391" t="s">
        <v>443</v>
      </c>
      <c r="B83" s="305"/>
      <c r="C83" s="305"/>
      <c r="D83" s="305"/>
      <c r="E83" s="305"/>
    </row>
    <row r="84" spans="1:11">
      <c r="A84" s="391" t="s">
        <v>454</v>
      </c>
      <c r="B84" s="305"/>
      <c r="C84" s="305"/>
      <c r="D84" s="305"/>
      <c r="E84" s="305"/>
      <c r="F84" s="305"/>
      <c r="G84" s="305"/>
    </row>
    <row r="85" spans="1:11">
      <c r="A85" s="155" t="s">
        <v>1628</v>
      </c>
      <c r="B85" s="305"/>
      <c r="C85" s="305"/>
      <c r="D85" s="305"/>
      <c r="E85" s="305"/>
      <c r="F85" s="305"/>
      <c r="G85" s="305"/>
    </row>
    <row r="86" spans="1:11">
      <c r="A86" s="391" t="s">
        <v>559</v>
      </c>
      <c r="B86" s="305"/>
      <c r="C86" s="305"/>
      <c r="D86" s="305"/>
      <c r="E86" s="305"/>
      <c r="F86" s="305"/>
      <c r="G86" s="305"/>
    </row>
  </sheetData>
  <pageMargins left="0.92" right="0.7" top="0.75" bottom="0.75" header="0.3" footer="0.3"/>
  <pageSetup scale="66"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5"/>
  <sheetViews>
    <sheetView showGridLines="0" zoomScaleNormal="100" workbookViewId="0">
      <pane xSplit="1" ySplit="7" topLeftCell="B66" activePane="bottomRight" state="frozen"/>
      <selection pane="topRight" activeCell="B1" sqref="B1"/>
      <selection pane="bottomLeft" activeCell="A10" sqref="A10"/>
      <selection pane="bottomRight" activeCell="P74" sqref="P74"/>
    </sheetView>
  </sheetViews>
  <sheetFormatPr defaultColWidth="11.42578125" defaultRowHeight="14.25" customHeight="1"/>
  <cols>
    <col min="1" max="1" width="70.5703125" style="225" customWidth="1"/>
    <col min="2" max="14" width="10.140625" style="225" customWidth="1"/>
    <col min="15" max="16" width="11.42578125" style="225"/>
    <col min="17" max="17" width="12.85546875" style="225" bestFit="1" customWidth="1"/>
    <col min="18" max="18" width="16.140625" style="378" bestFit="1" customWidth="1"/>
    <col min="19" max="16384" width="11.42578125" style="225"/>
  </cols>
  <sheetData>
    <row r="1" spans="1:18" ht="14.25" customHeight="1">
      <c r="A1" s="133" t="s">
        <v>115</v>
      </c>
      <c r="B1" s="135"/>
      <c r="C1" s="135"/>
      <c r="D1" s="135"/>
      <c r="E1" s="135"/>
      <c r="F1" s="135"/>
      <c r="G1" s="135"/>
      <c r="H1" s="135"/>
      <c r="I1" s="135"/>
      <c r="J1" s="135"/>
      <c r="K1" s="135"/>
      <c r="L1" s="135"/>
      <c r="M1" s="135"/>
      <c r="N1" s="136">
        <v>72</v>
      </c>
    </row>
    <row r="2" spans="1:18" s="185" customFormat="1" ht="14.25" customHeight="1">
      <c r="A2" s="748"/>
      <c r="B2" s="762"/>
      <c r="C2" s="762"/>
      <c r="D2" s="762"/>
      <c r="E2" s="762"/>
      <c r="F2" s="762"/>
      <c r="G2" s="762"/>
      <c r="H2" s="762"/>
      <c r="I2" s="762"/>
      <c r="J2" s="762"/>
      <c r="K2" s="762"/>
      <c r="L2" s="762"/>
      <c r="M2" s="762"/>
      <c r="N2" s="763"/>
      <c r="R2" s="755"/>
    </row>
    <row r="3" spans="1:18" ht="14.25" customHeight="1">
      <c r="A3" s="438"/>
      <c r="B3" s="302"/>
      <c r="C3" s="302"/>
      <c r="D3" s="302"/>
      <c r="E3" s="302"/>
      <c r="F3" s="302"/>
      <c r="G3" s="302"/>
      <c r="H3" s="302"/>
      <c r="I3" s="302"/>
      <c r="J3" s="302"/>
      <c r="K3" s="302"/>
      <c r="L3" s="302"/>
      <c r="M3" s="302"/>
      <c r="N3" s="303"/>
    </row>
    <row r="4" spans="1:18" ht="14.25" customHeight="1">
      <c r="A4" s="226" t="s">
        <v>365</v>
      </c>
    </row>
    <row r="5" spans="1:18" ht="14.25" customHeight="1">
      <c r="A5" s="226" t="s">
        <v>1668</v>
      </c>
    </row>
    <row r="6" spans="1:18" ht="14.25" customHeight="1">
      <c r="A6" s="225" t="s">
        <v>181</v>
      </c>
    </row>
    <row r="7" spans="1:18" ht="14.2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8" ht="14.25" customHeight="1">
      <c r="A8" s="228" t="s">
        <v>182</v>
      </c>
      <c r="B8" s="1077">
        <v>16881206.010000002</v>
      </c>
      <c r="C8" s="1077">
        <v>20234515.059999999</v>
      </c>
      <c r="D8" s="1077">
        <v>18883526.969999999</v>
      </c>
      <c r="E8" s="1077">
        <v>28790306.169999998</v>
      </c>
      <c r="F8" s="1077">
        <v>16699310.549999999</v>
      </c>
      <c r="G8" s="1077">
        <v>25843228.710000001</v>
      </c>
      <c r="H8" s="1077">
        <v>18585193.84</v>
      </c>
      <c r="I8" s="1077">
        <v>13978991.339999998</v>
      </c>
      <c r="J8" s="1077">
        <v>21806507.699999999</v>
      </c>
      <c r="K8" s="1077">
        <v>17220458.870000001</v>
      </c>
      <c r="L8" s="1077">
        <v>14696042.789999999</v>
      </c>
      <c r="M8" s="1077">
        <v>18065557.000000004</v>
      </c>
      <c r="N8" s="1077">
        <v>231684845.00999999</v>
      </c>
      <c r="O8" s="421"/>
      <c r="P8" s="392"/>
    </row>
    <row r="9" spans="1:18" ht="14.25" customHeight="1">
      <c r="A9" s="228" t="s">
        <v>297</v>
      </c>
      <c r="B9" s="1077">
        <v>4218085.5600000005</v>
      </c>
      <c r="C9" s="1077">
        <v>6268355.1600000001</v>
      </c>
      <c r="D9" s="1077">
        <v>8036368.9999999991</v>
      </c>
      <c r="E9" s="1077">
        <v>6966757.2300000004</v>
      </c>
      <c r="F9" s="1077">
        <v>3541073.1</v>
      </c>
      <c r="G9" s="1077">
        <v>14254858.630000001</v>
      </c>
      <c r="H9" s="1077">
        <v>3929196.72</v>
      </c>
      <c r="I9" s="1077">
        <v>4955931.0199999996</v>
      </c>
      <c r="J9" s="1077">
        <v>9672874.2400000002</v>
      </c>
      <c r="K9" s="1077">
        <v>3374285.9000000004</v>
      </c>
      <c r="L9" s="1077">
        <v>2459212.5000000005</v>
      </c>
      <c r="M9" s="1077">
        <v>7433547.4700000016</v>
      </c>
      <c r="N9" s="1077">
        <v>75110546.530000001</v>
      </c>
      <c r="O9" s="421"/>
      <c r="P9" s="392"/>
    </row>
    <row r="10" spans="1:18" ht="14.25" customHeight="1">
      <c r="A10" s="229" t="s">
        <v>505</v>
      </c>
      <c r="B10" s="1079">
        <v>2606808.44</v>
      </c>
      <c r="C10" s="1079">
        <v>5109814.18</v>
      </c>
      <c r="D10" s="1079">
        <v>6629151.8899999997</v>
      </c>
      <c r="E10" s="1079">
        <v>5534293.6700000009</v>
      </c>
      <c r="F10" s="1079">
        <v>2121407.92</v>
      </c>
      <c r="G10" s="1079">
        <v>12757532.260000002</v>
      </c>
      <c r="H10" s="1079">
        <v>2602280.77</v>
      </c>
      <c r="I10" s="1079">
        <v>3560138.98</v>
      </c>
      <c r="J10" s="1079">
        <v>7805722.0899999999</v>
      </c>
      <c r="K10" s="1079">
        <v>2101393.9900000002</v>
      </c>
      <c r="L10" s="1079">
        <v>1059500.98</v>
      </c>
      <c r="M10" s="1079">
        <v>6175068.8900000006</v>
      </c>
      <c r="N10" s="1079">
        <v>58063114.060000002</v>
      </c>
      <c r="O10" s="421"/>
      <c r="P10" s="392"/>
    </row>
    <row r="11" spans="1:18" ht="14.25" customHeight="1">
      <c r="A11" s="229" t="s">
        <v>506</v>
      </c>
      <c r="B11" s="1079">
        <v>591668.54</v>
      </c>
      <c r="C11" s="1079">
        <v>852591.91</v>
      </c>
      <c r="D11" s="1079">
        <v>927496.26</v>
      </c>
      <c r="E11" s="1079">
        <v>722569.6</v>
      </c>
      <c r="F11" s="1079">
        <v>810343.13</v>
      </c>
      <c r="G11" s="1079">
        <v>955269.57000000007</v>
      </c>
      <c r="H11" s="1079">
        <v>850449.68</v>
      </c>
      <c r="I11" s="1079">
        <v>710719.62</v>
      </c>
      <c r="J11" s="1079">
        <v>741035.92</v>
      </c>
      <c r="K11" s="1079">
        <v>791257.62</v>
      </c>
      <c r="L11" s="1079">
        <v>718715.19</v>
      </c>
      <c r="M11" s="1079">
        <v>728502.73</v>
      </c>
      <c r="N11" s="1079">
        <v>9400619.7699999996</v>
      </c>
      <c r="O11" s="421"/>
      <c r="P11" s="392"/>
    </row>
    <row r="12" spans="1:18" ht="14.25" customHeight="1">
      <c r="A12" s="229" t="s">
        <v>507</v>
      </c>
      <c r="B12" s="1079">
        <v>903714.48</v>
      </c>
      <c r="C12" s="1079">
        <v>202726.97</v>
      </c>
      <c r="D12" s="1079">
        <v>383738.97000000003</v>
      </c>
      <c r="E12" s="1079">
        <v>603695.85</v>
      </c>
      <c r="F12" s="1079">
        <v>404362.68</v>
      </c>
      <c r="G12" s="1079">
        <v>413627.61000000004</v>
      </c>
      <c r="H12" s="1079">
        <v>361069.67000000004</v>
      </c>
      <c r="I12" s="1079">
        <v>421493.96</v>
      </c>
      <c r="J12" s="1079">
        <v>961580.8</v>
      </c>
      <c r="K12" s="1079">
        <v>317728.57</v>
      </c>
      <c r="L12" s="1079">
        <v>515444.68000000005</v>
      </c>
      <c r="M12" s="1079">
        <v>411477.32</v>
      </c>
      <c r="N12" s="1079">
        <v>5900661.5600000005</v>
      </c>
      <c r="O12" s="421"/>
      <c r="P12" s="392"/>
    </row>
    <row r="13" spans="1:18" ht="14.25" customHeight="1">
      <c r="A13" s="229" t="s">
        <v>508</v>
      </c>
      <c r="B13" s="1079">
        <v>0</v>
      </c>
      <c r="C13" s="1079">
        <v>0</v>
      </c>
      <c r="D13" s="1079">
        <v>0</v>
      </c>
      <c r="E13" s="1079">
        <v>0</v>
      </c>
      <c r="F13" s="1079">
        <v>0</v>
      </c>
      <c r="G13" s="1079">
        <v>0</v>
      </c>
      <c r="H13" s="1079">
        <v>0</v>
      </c>
      <c r="I13" s="1079">
        <v>0</v>
      </c>
      <c r="J13" s="1079">
        <v>0</v>
      </c>
      <c r="K13" s="1079">
        <v>0</v>
      </c>
      <c r="L13" s="1079">
        <v>0</v>
      </c>
      <c r="M13" s="1079">
        <v>0</v>
      </c>
      <c r="N13" s="1079">
        <v>0</v>
      </c>
      <c r="O13" s="421"/>
      <c r="P13" s="392"/>
    </row>
    <row r="14" spans="1:18" ht="14.25" customHeight="1">
      <c r="A14" s="229" t="s">
        <v>509</v>
      </c>
      <c r="B14" s="1079">
        <v>96430.69</v>
      </c>
      <c r="C14" s="1079">
        <v>83758.69</v>
      </c>
      <c r="D14" s="1079">
        <v>76518.47</v>
      </c>
      <c r="E14" s="1079">
        <v>96734.7</v>
      </c>
      <c r="F14" s="1079">
        <v>195495.96</v>
      </c>
      <c r="G14" s="1079">
        <v>128429.19</v>
      </c>
      <c r="H14" s="1079">
        <v>114748.12</v>
      </c>
      <c r="I14" s="1079">
        <v>228210.37</v>
      </c>
      <c r="J14" s="1079">
        <v>163080.27000000002</v>
      </c>
      <c r="K14" s="1079">
        <v>159883.04</v>
      </c>
      <c r="L14" s="1079">
        <v>160118.18</v>
      </c>
      <c r="M14" s="1079">
        <v>112231.04000000001</v>
      </c>
      <c r="N14" s="1079">
        <v>1615638.72</v>
      </c>
      <c r="O14" s="421"/>
      <c r="P14" s="392"/>
    </row>
    <row r="15" spans="1:18" ht="14.25" customHeight="1">
      <c r="A15" s="229" t="s">
        <v>510</v>
      </c>
      <c r="B15" s="1079">
        <v>0</v>
      </c>
      <c r="C15" s="1079">
        <v>0</v>
      </c>
      <c r="D15" s="1079">
        <v>0</v>
      </c>
      <c r="E15" s="1079">
        <v>0</v>
      </c>
      <c r="F15" s="1079">
        <v>0</v>
      </c>
      <c r="G15" s="1079">
        <v>0</v>
      </c>
      <c r="H15" s="1079">
        <v>0</v>
      </c>
      <c r="I15" s="1079">
        <v>0</v>
      </c>
      <c r="J15" s="1079">
        <v>0</v>
      </c>
      <c r="K15" s="1079">
        <v>0</v>
      </c>
      <c r="L15" s="1079">
        <v>0</v>
      </c>
      <c r="M15" s="1079">
        <v>0</v>
      </c>
      <c r="N15" s="1079">
        <v>0</v>
      </c>
      <c r="O15" s="421"/>
      <c r="P15" s="392"/>
    </row>
    <row r="16" spans="1:18" s="226" customFormat="1" ht="14.25" customHeight="1">
      <c r="A16" s="229" t="s">
        <v>511</v>
      </c>
      <c r="B16" s="1079">
        <v>19463.41</v>
      </c>
      <c r="C16" s="1079">
        <v>19463.41</v>
      </c>
      <c r="D16" s="1079">
        <v>19463.41</v>
      </c>
      <c r="E16" s="1079">
        <v>9463.41</v>
      </c>
      <c r="F16" s="1079">
        <v>9463.41</v>
      </c>
      <c r="G16" s="1079">
        <v>0</v>
      </c>
      <c r="H16" s="1079">
        <v>648.48</v>
      </c>
      <c r="I16" s="1079">
        <v>35368.089999999997</v>
      </c>
      <c r="J16" s="1079">
        <v>1455.16</v>
      </c>
      <c r="K16" s="1079">
        <v>4022.6800000000003</v>
      </c>
      <c r="L16" s="1079">
        <v>5433.4699999999993</v>
      </c>
      <c r="M16" s="1079">
        <v>6267.49</v>
      </c>
      <c r="N16" s="1079">
        <v>130512.42</v>
      </c>
      <c r="O16" s="421"/>
      <c r="P16" s="392"/>
      <c r="R16" s="379"/>
    </row>
    <row r="17" spans="1:26" ht="14.25" customHeight="1">
      <c r="A17" s="228" t="s">
        <v>288</v>
      </c>
      <c r="B17" s="1077">
        <v>7474785.1100000003</v>
      </c>
      <c r="C17" s="1077">
        <v>11123370.49</v>
      </c>
      <c r="D17" s="1077">
        <v>8698571.0800000001</v>
      </c>
      <c r="E17" s="1077">
        <v>15162618.49</v>
      </c>
      <c r="F17" s="1077">
        <v>8990525.0499999989</v>
      </c>
      <c r="G17" s="1077">
        <v>8564114.3500000015</v>
      </c>
      <c r="H17" s="1077">
        <v>9371938.2999999989</v>
      </c>
      <c r="I17" s="1077">
        <v>6811248.9900000002</v>
      </c>
      <c r="J17" s="1077">
        <v>8485293.5299999993</v>
      </c>
      <c r="K17" s="1077">
        <v>8189742.9900000002</v>
      </c>
      <c r="L17" s="1077">
        <v>7476459.79</v>
      </c>
      <c r="M17" s="1077">
        <v>7784216.6900000004</v>
      </c>
      <c r="N17" s="1077">
        <v>108132884.86</v>
      </c>
      <c r="O17" s="421"/>
      <c r="P17" s="392"/>
      <c r="Q17" s="258"/>
    </row>
    <row r="18" spans="1:26" ht="14.25" customHeight="1">
      <c r="A18" s="229" t="s">
        <v>512</v>
      </c>
      <c r="B18" s="1079">
        <v>7451571.5</v>
      </c>
      <c r="C18" s="1079">
        <v>11032249.34</v>
      </c>
      <c r="D18" s="1079">
        <v>8619015.8000000007</v>
      </c>
      <c r="E18" s="1079">
        <v>15084638.07</v>
      </c>
      <c r="F18" s="1079">
        <v>8951222.879999999</v>
      </c>
      <c r="G18" s="1079">
        <v>8428025.7400000002</v>
      </c>
      <c r="H18" s="1079">
        <v>9341068.129999999</v>
      </c>
      <c r="I18" s="1079">
        <v>6796151.9900000002</v>
      </c>
      <c r="J18" s="1079">
        <v>8435518.6199999992</v>
      </c>
      <c r="K18" s="1079">
        <v>8139798.75</v>
      </c>
      <c r="L18" s="1079">
        <v>7407099.6299999999</v>
      </c>
      <c r="M18" s="1079">
        <v>7752990.0800000001</v>
      </c>
      <c r="N18" s="1079">
        <v>107439350.53</v>
      </c>
      <c r="O18" s="421"/>
      <c r="P18" s="421"/>
      <c r="Q18" s="421"/>
      <c r="S18" s="421"/>
      <c r="T18" s="421"/>
      <c r="U18" s="421"/>
      <c r="V18" s="421"/>
      <c r="W18" s="421"/>
      <c r="X18" s="421"/>
      <c r="Y18" s="421"/>
      <c r="Z18" s="421"/>
    </row>
    <row r="19" spans="1:26" ht="14.2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21"/>
      <c r="P19" s="392"/>
    </row>
    <row r="20" spans="1:26" ht="14.2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21"/>
      <c r="P20" s="392"/>
    </row>
    <row r="21" spans="1:26" ht="14.25" customHeight="1">
      <c r="A21" s="229" t="s">
        <v>515</v>
      </c>
      <c r="B21" s="1079">
        <v>23213.61</v>
      </c>
      <c r="C21" s="1079">
        <v>91121.15</v>
      </c>
      <c r="D21" s="1079">
        <v>79555.28</v>
      </c>
      <c r="E21" s="1079">
        <v>77560.42</v>
      </c>
      <c r="F21" s="1079">
        <v>39302.170000000006</v>
      </c>
      <c r="G21" s="1079">
        <v>25833.809999999998</v>
      </c>
      <c r="H21" s="1079">
        <v>30870.170000000002</v>
      </c>
      <c r="I21" s="1079">
        <v>15097</v>
      </c>
      <c r="J21" s="1079">
        <v>49774.91</v>
      </c>
      <c r="K21" s="1079">
        <v>49944.24</v>
      </c>
      <c r="L21" s="1079">
        <v>69360.160000000003</v>
      </c>
      <c r="M21" s="1079">
        <v>31226.61</v>
      </c>
      <c r="N21" s="1079">
        <v>582859.52999999991</v>
      </c>
      <c r="O21" s="421"/>
      <c r="P21" s="392"/>
    </row>
    <row r="22" spans="1:26" s="226" customFormat="1" ht="14.25" customHeight="1">
      <c r="A22" s="229" t="s">
        <v>516</v>
      </c>
      <c r="B22" s="1079">
        <v>0</v>
      </c>
      <c r="C22" s="1079">
        <v>0</v>
      </c>
      <c r="D22" s="1079">
        <v>0</v>
      </c>
      <c r="E22" s="1079">
        <v>0</v>
      </c>
      <c r="F22" s="1079">
        <v>0</v>
      </c>
      <c r="G22" s="1079">
        <v>0</v>
      </c>
      <c r="H22" s="1079">
        <v>0</v>
      </c>
      <c r="I22" s="1079">
        <v>0</v>
      </c>
      <c r="J22" s="1079">
        <v>0</v>
      </c>
      <c r="K22" s="1079">
        <v>0</v>
      </c>
      <c r="L22" s="1079">
        <v>0</v>
      </c>
      <c r="M22" s="1079">
        <v>0</v>
      </c>
      <c r="N22" s="1079">
        <v>0</v>
      </c>
      <c r="O22" s="421"/>
      <c r="P22" s="392"/>
      <c r="R22" s="379"/>
    </row>
    <row r="23" spans="1:26" s="226" customFormat="1" ht="14.25" customHeight="1">
      <c r="A23" s="229" t="s">
        <v>517</v>
      </c>
      <c r="B23" s="1079">
        <v>0</v>
      </c>
      <c r="C23" s="1079">
        <v>0</v>
      </c>
      <c r="D23" s="1079">
        <v>0</v>
      </c>
      <c r="E23" s="1079">
        <v>0</v>
      </c>
      <c r="F23" s="1079">
        <v>0</v>
      </c>
      <c r="G23" s="1079">
        <v>0</v>
      </c>
      <c r="H23" s="1079">
        <v>0</v>
      </c>
      <c r="I23" s="1079">
        <v>0</v>
      </c>
      <c r="J23" s="1079">
        <v>0</v>
      </c>
      <c r="K23" s="1079">
        <v>0</v>
      </c>
      <c r="L23" s="1079">
        <v>0</v>
      </c>
      <c r="M23" s="1079">
        <v>0</v>
      </c>
      <c r="N23" s="1079">
        <v>0</v>
      </c>
      <c r="O23" s="421"/>
      <c r="P23" s="392"/>
      <c r="R23" s="379"/>
    </row>
    <row r="24" spans="1:26" s="226" customFormat="1" ht="14.25" customHeight="1">
      <c r="A24" s="229" t="s">
        <v>518</v>
      </c>
      <c r="B24" s="1079">
        <v>0</v>
      </c>
      <c r="C24" s="1079">
        <v>0</v>
      </c>
      <c r="D24" s="1079">
        <v>0</v>
      </c>
      <c r="E24" s="1079">
        <v>420</v>
      </c>
      <c r="F24" s="1079">
        <v>0</v>
      </c>
      <c r="G24" s="1079">
        <v>110254.8</v>
      </c>
      <c r="H24" s="1079">
        <v>0</v>
      </c>
      <c r="I24" s="1079">
        <v>0</v>
      </c>
      <c r="J24" s="1079">
        <v>0</v>
      </c>
      <c r="K24" s="1079">
        <v>0</v>
      </c>
      <c r="L24" s="1079">
        <v>0</v>
      </c>
      <c r="M24" s="1079">
        <v>0</v>
      </c>
      <c r="N24" s="1079">
        <v>110674.8</v>
      </c>
      <c r="O24" s="421"/>
      <c r="P24" s="392"/>
      <c r="R24" s="379"/>
    </row>
    <row r="25" spans="1:26" s="226" customFormat="1" ht="14.25" customHeight="1">
      <c r="A25" s="229" t="s">
        <v>519</v>
      </c>
      <c r="B25" s="1079">
        <v>0</v>
      </c>
      <c r="C25" s="1079">
        <v>0</v>
      </c>
      <c r="D25" s="1079">
        <v>0</v>
      </c>
      <c r="E25" s="1079">
        <v>0</v>
      </c>
      <c r="F25" s="1079">
        <v>0</v>
      </c>
      <c r="G25" s="1079">
        <v>0</v>
      </c>
      <c r="H25" s="1079">
        <v>0</v>
      </c>
      <c r="I25" s="1079">
        <v>0</v>
      </c>
      <c r="J25" s="1079">
        <v>0</v>
      </c>
      <c r="K25" s="1079">
        <v>0</v>
      </c>
      <c r="L25" s="1079">
        <v>0</v>
      </c>
      <c r="M25" s="1079">
        <v>0</v>
      </c>
      <c r="N25" s="1079">
        <v>0</v>
      </c>
      <c r="O25" s="421"/>
      <c r="P25" s="392"/>
      <c r="R25" s="379"/>
    </row>
    <row r="26" spans="1:26" s="226" customFormat="1" ht="14.25" customHeight="1">
      <c r="A26" s="229" t="s">
        <v>520</v>
      </c>
      <c r="B26" s="1079">
        <v>0</v>
      </c>
      <c r="C26" s="1079">
        <v>0</v>
      </c>
      <c r="D26" s="1079">
        <v>0</v>
      </c>
      <c r="E26" s="1079">
        <v>0</v>
      </c>
      <c r="F26" s="1079">
        <v>0</v>
      </c>
      <c r="G26" s="1079">
        <v>0</v>
      </c>
      <c r="H26" s="1079">
        <v>0</v>
      </c>
      <c r="I26" s="1079">
        <v>0</v>
      </c>
      <c r="J26" s="1079">
        <v>0</v>
      </c>
      <c r="K26" s="1079">
        <v>0</v>
      </c>
      <c r="L26" s="1079">
        <v>0</v>
      </c>
      <c r="M26" s="1079">
        <v>0</v>
      </c>
      <c r="N26" s="1079">
        <v>0</v>
      </c>
      <c r="O26" s="421"/>
      <c r="P26" s="392"/>
      <c r="R26" s="379"/>
    </row>
    <row r="27" spans="1:26" s="226" customFormat="1" ht="14.25" customHeight="1">
      <c r="A27" s="228" t="s">
        <v>287</v>
      </c>
      <c r="B27" s="1077">
        <v>4680921.26</v>
      </c>
      <c r="C27" s="1077">
        <v>1941850.63</v>
      </c>
      <c r="D27" s="1077">
        <v>1567283.76</v>
      </c>
      <c r="E27" s="1077">
        <v>5178334.2</v>
      </c>
      <c r="F27" s="1077">
        <v>3579236</v>
      </c>
      <c r="G27" s="1077">
        <v>2500620.58</v>
      </c>
      <c r="H27" s="1077">
        <v>4179601.84</v>
      </c>
      <c r="I27" s="1077">
        <v>1143622.5499999998</v>
      </c>
      <c r="J27" s="1077">
        <v>3114030.46</v>
      </c>
      <c r="K27" s="1077">
        <v>4143229.59</v>
      </c>
      <c r="L27" s="1077">
        <v>3761342.2299999995</v>
      </c>
      <c r="M27" s="1077">
        <v>2197146.38</v>
      </c>
      <c r="N27" s="1077">
        <v>37987219.480000004</v>
      </c>
      <c r="O27" s="421"/>
      <c r="P27" s="392"/>
      <c r="R27" s="379"/>
    </row>
    <row r="28" spans="1:26" s="226" customFormat="1" ht="14.25" customHeight="1">
      <c r="A28" s="229" t="s">
        <v>521</v>
      </c>
      <c r="B28" s="1079">
        <v>1788427.23</v>
      </c>
      <c r="C28" s="1079">
        <v>0</v>
      </c>
      <c r="D28" s="1079">
        <v>0</v>
      </c>
      <c r="E28" s="1079">
        <v>0</v>
      </c>
      <c r="F28" s="1079">
        <v>0</v>
      </c>
      <c r="G28" s="1079">
        <v>0</v>
      </c>
      <c r="H28" s="1079">
        <v>0</v>
      </c>
      <c r="I28" s="1079">
        <v>0</v>
      </c>
      <c r="J28" s="1079">
        <v>0</v>
      </c>
      <c r="K28" s="1079">
        <v>0</v>
      </c>
      <c r="L28" s="1079">
        <v>0</v>
      </c>
      <c r="M28" s="1079">
        <v>0</v>
      </c>
      <c r="N28" s="1079">
        <v>1788427.23</v>
      </c>
      <c r="O28" s="421"/>
      <c r="P28" s="392"/>
      <c r="R28" s="379"/>
    </row>
    <row r="29" spans="1:26" s="226" customFormat="1" ht="14.25" customHeight="1">
      <c r="A29" s="229" t="s">
        <v>522</v>
      </c>
      <c r="B29" s="1079">
        <v>0</v>
      </c>
      <c r="C29" s="1079">
        <v>0</v>
      </c>
      <c r="D29" s="1079">
        <v>0</v>
      </c>
      <c r="E29" s="1079">
        <v>0</v>
      </c>
      <c r="F29" s="1079">
        <v>0</v>
      </c>
      <c r="G29" s="1079">
        <v>9463.41</v>
      </c>
      <c r="H29" s="1079">
        <v>9463.41</v>
      </c>
      <c r="I29" s="1079">
        <v>9463.41</v>
      </c>
      <c r="J29" s="1079">
        <v>9463.41</v>
      </c>
      <c r="K29" s="1079">
        <v>9463.41</v>
      </c>
      <c r="L29" s="1079">
        <v>9463.41</v>
      </c>
      <c r="M29" s="1079">
        <v>9463.41</v>
      </c>
      <c r="N29" s="1079">
        <v>66243.87000000001</v>
      </c>
      <c r="O29" s="421"/>
      <c r="P29" s="392"/>
      <c r="R29" s="379"/>
    </row>
    <row r="30" spans="1:26" s="226" customFormat="1" ht="14.25" customHeight="1">
      <c r="A30" s="229" t="s">
        <v>523</v>
      </c>
      <c r="B30" s="1079">
        <v>227111.27</v>
      </c>
      <c r="C30" s="1079">
        <v>233556.21</v>
      </c>
      <c r="D30" s="1079">
        <v>222249.68</v>
      </c>
      <c r="E30" s="1079">
        <v>223939.84</v>
      </c>
      <c r="F30" s="1079">
        <v>270570.19</v>
      </c>
      <c r="G30" s="1079">
        <v>248668.15</v>
      </c>
      <c r="H30" s="1079">
        <v>105483.32</v>
      </c>
      <c r="I30" s="1079">
        <v>60976.07</v>
      </c>
      <c r="J30" s="1079">
        <v>0</v>
      </c>
      <c r="K30" s="1079">
        <v>188081.69</v>
      </c>
      <c r="L30" s="1079">
        <v>1486656.3699999999</v>
      </c>
      <c r="M30" s="1079">
        <v>48801.07</v>
      </c>
      <c r="N30" s="1079">
        <v>3316093.86</v>
      </c>
      <c r="O30" s="421"/>
      <c r="P30" s="392"/>
      <c r="R30" s="379"/>
    </row>
    <row r="31" spans="1:26" ht="14.25" customHeight="1">
      <c r="A31" s="229" t="s">
        <v>524</v>
      </c>
      <c r="B31" s="1079">
        <v>214598.6</v>
      </c>
      <c r="C31" s="1079">
        <v>215840.02</v>
      </c>
      <c r="D31" s="1079">
        <v>212447.65000000002</v>
      </c>
      <c r="E31" s="1079">
        <v>175457.04</v>
      </c>
      <c r="F31" s="1079">
        <v>177889.06</v>
      </c>
      <c r="G31" s="1079">
        <v>178706.34999999998</v>
      </c>
      <c r="H31" s="1079">
        <v>178776.22999999998</v>
      </c>
      <c r="I31" s="1079">
        <v>188290.94</v>
      </c>
      <c r="J31" s="1079">
        <v>181232.43</v>
      </c>
      <c r="K31" s="1079">
        <v>180355.75</v>
      </c>
      <c r="L31" s="1079">
        <v>179582.98</v>
      </c>
      <c r="M31" s="1079">
        <v>179310.99</v>
      </c>
      <c r="N31" s="1079">
        <v>2262488.04</v>
      </c>
      <c r="O31" s="421"/>
      <c r="P31" s="392"/>
    </row>
    <row r="32" spans="1:26" ht="14.25" customHeight="1">
      <c r="A32" s="229" t="s">
        <v>525</v>
      </c>
      <c r="B32" s="1079">
        <v>0</v>
      </c>
      <c r="C32" s="1079">
        <v>0</v>
      </c>
      <c r="D32" s="1079">
        <v>0</v>
      </c>
      <c r="E32" s="1079">
        <v>0</v>
      </c>
      <c r="F32" s="1079">
        <v>53150</v>
      </c>
      <c r="G32" s="1079">
        <v>53150</v>
      </c>
      <c r="H32" s="1079">
        <v>53150</v>
      </c>
      <c r="I32" s="1079">
        <v>53150</v>
      </c>
      <c r="J32" s="1079">
        <v>53150</v>
      </c>
      <c r="K32" s="1079">
        <v>53150</v>
      </c>
      <c r="L32" s="1079">
        <v>53150</v>
      </c>
      <c r="M32" s="1079">
        <v>0</v>
      </c>
      <c r="N32" s="1079">
        <v>372050</v>
      </c>
      <c r="O32" s="421"/>
      <c r="P32" s="392"/>
    </row>
    <row r="33" spans="1:18" ht="14.25" customHeight="1">
      <c r="A33" s="229" t="s">
        <v>526</v>
      </c>
      <c r="B33" s="1079">
        <v>988360.15999999992</v>
      </c>
      <c r="C33" s="1079">
        <v>1233089.1199999999</v>
      </c>
      <c r="D33" s="1079">
        <v>862979.36</v>
      </c>
      <c r="E33" s="1079">
        <v>966321.34</v>
      </c>
      <c r="F33" s="1079">
        <v>2485520.2199999997</v>
      </c>
      <c r="G33" s="1079">
        <v>1680726.44</v>
      </c>
      <c r="H33" s="1079">
        <v>3114017.76</v>
      </c>
      <c r="I33" s="1079">
        <v>457157.29000000004</v>
      </c>
      <c r="J33" s="1079">
        <v>1452299.18</v>
      </c>
      <c r="K33" s="1079">
        <v>988762.16</v>
      </c>
      <c r="L33" s="1079">
        <v>1697201.96</v>
      </c>
      <c r="M33" s="1079">
        <v>874960.63</v>
      </c>
      <c r="N33" s="1079">
        <v>16801395.619999997</v>
      </c>
      <c r="O33" s="421"/>
      <c r="P33" s="392"/>
    </row>
    <row r="34" spans="1:18" ht="14.2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21"/>
      <c r="P34" s="392"/>
    </row>
    <row r="35" spans="1:18" ht="14.25" customHeight="1">
      <c r="A35" s="229" t="s">
        <v>528</v>
      </c>
      <c r="B35" s="1079">
        <v>1462424</v>
      </c>
      <c r="C35" s="1079">
        <v>259365.28</v>
      </c>
      <c r="D35" s="1079">
        <v>269607.07</v>
      </c>
      <c r="E35" s="1079">
        <v>3812615.9800000004</v>
      </c>
      <c r="F35" s="1079">
        <v>592106.53</v>
      </c>
      <c r="G35" s="1079">
        <v>329906.23000000004</v>
      </c>
      <c r="H35" s="1079">
        <v>718711.12000000011</v>
      </c>
      <c r="I35" s="1079">
        <v>374584.83999999997</v>
      </c>
      <c r="J35" s="1079">
        <v>1417885.44</v>
      </c>
      <c r="K35" s="1079">
        <v>2723416.58</v>
      </c>
      <c r="L35" s="1079">
        <v>335287.51</v>
      </c>
      <c r="M35" s="1079">
        <v>1084610.28</v>
      </c>
      <c r="N35" s="1079">
        <v>13380520.859999999</v>
      </c>
      <c r="O35" s="421"/>
      <c r="P35" s="392"/>
    </row>
    <row r="36" spans="1:18" ht="14.25" customHeight="1">
      <c r="A36" s="228" t="s">
        <v>285</v>
      </c>
      <c r="B36" s="1077">
        <v>507414.08</v>
      </c>
      <c r="C36" s="1077">
        <v>900938.78</v>
      </c>
      <c r="D36" s="1077">
        <v>581303.12999999989</v>
      </c>
      <c r="E36" s="1077">
        <v>1482596.25</v>
      </c>
      <c r="F36" s="1077">
        <v>588476.39999999991</v>
      </c>
      <c r="G36" s="1077">
        <v>523635.15</v>
      </c>
      <c r="H36" s="1077">
        <v>1104456.98</v>
      </c>
      <c r="I36" s="1077">
        <v>1068188.78</v>
      </c>
      <c r="J36" s="1077">
        <v>534309.47</v>
      </c>
      <c r="K36" s="1077">
        <v>1513200.39</v>
      </c>
      <c r="L36" s="1077">
        <v>999028.27</v>
      </c>
      <c r="M36" s="1077">
        <v>650646.46</v>
      </c>
      <c r="N36" s="1077">
        <v>10454194.140000001</v>
      </c>
      <c r="O36" s="421"/>
      <c r="P36" s="392"/>
    </row>
    <row r="37" spans="1:18" ht="14.25" customHeight="1">
      <c r="A37" s="228" t="s">
        <v>184</v>
      </c>
      <c r="B37" s="1077">
        <v>18809077.039999999</v>
      </c>
      <c r="C37" s="1077">
        <v>25765450.850000001</v>
      </c>
      <c r="D37" s="1077">
        <v>30197123.130000003</v>
      </c>
      <c r="E37" s="1077">
        <v>33257250.670000002</v>
      </c>
      <c r="F37" s="1077">
        <v>23055874.439999998</v>
      </c>
      <c r="G37" s="1077">
        <v>18877169.170000002</v>
      </c>
      <c r="H37" s="1077">
        <v>21782019.589999996</v>
      </c>
      <c r="I37" s="1077">
        <v>16750625.689999999</v>
      </c>
      <c r="J37" s="1077">
        <v>30961458.529999997</v>
      </c>
      <c r="K37" s="1077">
        <v>24988281.540000003</v>
      </c>
      <c r="L37" s="1077">
        <v>18152608.98</v>
      </c>
      <c r="M37" s="1077">
        <v>21224688</v>
      </c>
      <c r="N37" s="1077">
        <v>283821627.63</v>
      </c>
      <c r="O37" s="421"/>
      <c r="P37" s="392"/>
    </row>
    <row r="38" spans="1:18" s="226" customFormat="1" ht="14.25" customHeight="1">
      <c r="A38" s="229" t="s">
        <v>529</v>
      </c>
      <c r="B38" s="1079">
        <v>13022835.18</v>
      </c>
      <c r="C38" s="1079">
        <v>13675267.9</v>
      </c>
      <c r="D38" s="1079">
        <v>7891596.6399999997</v>
      </c>
      <c r="E38" s="1079">
        <v>13331317.68</v>
      </c>
      <c r="F38" s="1079">
        <v>12339450.189999999</v>
      </c>
      <c r="G38" s="1079">
        <v>11616082.75</v>
      </c>
      <c r="H38" s="1079">
        <v>13263700.07</v>
      </c>
      <c r="I38" s="1079">
        <v>9310082.5999999996</v>
      </c>
      <c r="J38" s="1079">
        <v>12764208.300000001</v>
      </c>
      <c r="K38" s="1079">
        <v>10680828.83</v>
      </c>
      <c r="L38" s="1079">
        <v>13020792.460000001</v>
      </c>
      <c r="M38" s="1079">
        <v>11381603.949999999</v>
      </c>
      <c r="N38" s="1079">
        <v>142297766.54999998</v>
      </c>
      <c r="O38" s="427"/>
      <c r="P38" s="374"/>
      <c r="R38" s="379"/>
    </row>
    <row r="39" spans="1:18" ht="14.25" customHeight="1">
      <c r="A39" s="229" t="s">
        <v>530</v>
      </c>
      <c r="B39" s="1079">
        <v>411865.19</v>
      </c>
      <c r="C39" s="1079">
        <v>1141422.23</v>
      </c>
      <c r="D39" s="1079">
        <v>708429.93</v>
      </c>
      <c r="E39" s="1079">
        <v>11299455.17</v>
      </c>
      <c r="F39" s="1079">
        <v>893628.71</v>
      </c>
      <c r="G39" s="1079">
        <v>353340.18</v>
      </c>
      <c r="H39" s="1079">
        <v>402313.32</v>
      </c>
      <c r="I39" s="1079">
        <v>338163.48</v>
      </c>
      <c r="J39" s="1079">
        <v>266516.55</v>
      </c>
      <c r="K39" s="1079">
        <v>6563250.2699999996</v>
      </c>
      <c r="L39" s="1079">
        <v>406502.76</v>
      </c>
      <c r="M39" s="1079">
        <v>1171609.58</v>
      </c>
      <c r="N39" s="1079">
        <v>23956497.370000005</v>
      </c>
      <c r="O39" s="109"/>
      <c r="P39" s="392"/>
    </row>
    <row r="40" spans="1:18" ht="14.25" customHeight="1">
      <c r="A40" s="229" t="s">
        <v>531</v>
      </c>
      <c r="B40" s="1079">
        <v>1241219.18</v>
      </c>
      <c r="C40" s="1079">
        <v>3562743.01</v>
      </c>
      <c r="D40" s="1079">
        <v>14704336.670000002</v>
      </c>
      <c r="E40" s="1079">
        <v>2147273.4300000002</v>
      </c>
      <c r="F40" s="1079">
        <v>2626556.42</v>
      </c>
      <c r="G40" s="1079">
        <v>1428695.42</v>
      </c>
      <c r="H40" s="1079">
        <v>1994928.83</v>
      </c>
      <c r="I40" s="1079">
        <v>1463426.96</v>
      </c>
      <c r="J40" s="1079">
        <v>13522713.65</v>
      </c>
      <c r="K40" s="1079">
        <v>1590128.71</v>
      </c>
      <c r="L40" s="1079">
        <v>1142902.03</v>
      </c>
      <c r="M40" s="1079">
        <v>1258646.3399999999</v>
      </c>
      <c r="N40" s="1079">
        <v>46683570.650000006</v>
      </c>
      <c r="O40" s="421"/>
      <c r="P40" s="392"/>
    </row>
    <row r="41" spans="1:18" ht="14.25" customHeight="1">
      <c r="A41" s="229" t="s">
        <v>532</v>
      </c>
      <c r="B41" s="1079">
        <v>1955121.61</v>
      </c>
      <c r="C41" s="1079">
        <v>2209830.4500000002</v>
      </c>
      <c r="D41" s="1079">
        <v>1364447.11</v>
      </c>
      <c r="E41" s="1079">
        <v>1162273.6100000001</v>
      </c>
      <c r="F41" s="1079">
        <v>2831775.99</v>
      </c>
      <c r="G41" s="1079">
        <v>1437533.63</v>
      </c>
      <c r="H41" s="1079">
        <v>1776392.82</v>
      </c>
      <c r="I41" s="1079">
        <v>1802769.62</v>
      </c>
      <c r="J41" s="1079">
        <v>1022377.65</v>
      </c>
      <c r="K41" s="1079">
        <v>1191428.1000000001</v>
      </c>
      <c r="L41" s="1079">
        <v>211456.91</v>
      </c>
      <c r="M41" s="1079">
        <v>2717658.16</v>
      </c>
      <c r="N41" s="1079">
        <v>19683065.660000004</v>
      </c>
      <c r="O41" s="421"/>
      <c r="P41" s="392"/>
    </row>
    <row r="42" spans="1:18" ht="14.2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21"/>
      <c r="P42" s="392"/>
    </row>
    <row r="43" spans="1:18" ht="14.25" customHeight="1">
      <c r="A43" s="229" t="s">
        <v>730</v>
      </c>
      <c r="B43" s="1079">
        <v>1480862.06</v>
      </c>
      <c r="C43" s="1079">
        <v>1889131.32</v>
      </c>
      <c r="D43" s="1079">
        <v>1776987.42</v>
      </c>
      <c r="E43" s="1079">
        <v>2080203.88</v>
      </c>
      <c r="F43" s="1079">
        <v>2299254.54</v>
      </c>
      <c r="G43" s="1079">
        <v>1925639</v>
      </c>
      <c r="H43" s="1079">
        <v>1869485.56</v>
      </c>
      <c r="I43" s="1079">
        <v>1929843.84</v>
      </c>
      <c r="J43" s="1079">
        <v>1483288.34</v>
      </c>
      <c r="K43" s="1079">
        <v>2285493.4</v>
      </c>
      <c r="L43" s="1079">
        <v>1410217.56</v>
      </c>
      <c r="M43" s="1079">
        <v>1402230.24</v>
      </c>
      <c r="N43" s="1079">
        <v>21832637.159999996</v>
      </c>
      <c r="O43" s="421"/>
      <c r="P43" s="392"/>
    </row>
    <row r="44" spans="1:18" s="109" customFormat="1" ht="14.25" customHeight="1">
      <c r="A44" s="229" t="s">
        <v>535</v>
      </c>
      <c r="B44" s="1079">
        <v>100736.37</v>
      </c>
      <c r="C44" s="1079">
        <v>110000</v>
      </c>
      <c r="D44" s="1079">
        <v>270000</v>
      </c>
      <c r="E44" s="1079">
        <v>190500</v>
      </c>
      <c r="F44" s="1079">
        <v>33000</v>
      </c>
      <c r="G44" s="1079">
        <v>68000</v>
      </c>
      <c r="H44" s="1079">
        <v>72500</v>
      </c>
      <c r="I44" s="1079">
        <v>34000</v>
      </c>
      <c r="J44" s="1079">
        <v>80000</v>
      </c>
      <c r="K44" s="1079">
        <v>27500</v>
      </c>
      <c r="L44" s="1079">
        <v>30000</v>
      </c>
      <c r="M44" s="1079">
        <v>17500</v>
      </c>
      <c r="N44" s="1079">
        <v>1033736.37</v>
      </c>
      <c r="O44" s="421"/>
      <c r="P44" s="392"/>
      <c r="R44" s="178"/>
    </row>
    <row r="45" spans="1:18" s="109" customFormat="1" ht="14.25" customHeight="1">
      <c r="A45" s="229" t="s">
        <v>536</v>
      </c>
      <c r="B45" s="1079">
        <v>0</v>
      </c>
      <c r="C45" s="1079">
        <v>0</v>
      </c>
      <c r="D45" s="1079">
        <v>0</v>
      </c>
      <c r="E45" s="1079">
        <v>0</v>
      </c>
      <c r="F45" s="1079">
        <v>0</v>
      </c>
      <c r="G45" s="1079">
        <v>0</v>
      </c>
      <c r="H45" s="1079">
        <v>0</v>
      </c>
      <c r="I45" s="1079">
        <v>0</v>
      </c>
      <c r="J45" s="1079">
        <v>0</v>
      </c>
      <c r="K45" s="1079">
        <v>0</v>
      </c>
      <c r="L45" s="1079">
        <v>0</v>
      </c>
      <c r="M45" s="1079">
        <v>0</v>
      </c>
      <c r="N45" s="1079">
        <v>0</v>
      </c>
      <c r="O45" s="421"/>
      <c r="P45" s="392"/>
      <c r="Q45" s="128"/>
      <c r="R45" s="178"/>
    </row>
    <row r="46" spans="1:18" s="109" customFormat="1" ht="14.25" customHeight="1">
      <c r="A46" s="229" t="s">
        <v>537</v>
      </c>
      <c r="B46" s="1079">
        <v>596437.44999999995</v>
      </c>
      <c r="C46" s="1079">
        <v>3177055.94</v>
      </c>
      <c r="D46" s="1079">
        <v>3481325.36</v>
      </c>
      <c r="E46" s="1079">
        <v>3046226.9000000004</v>
      </c>
      <c r="F46" s="1079">
        <v>2032208.59</v>
      </c>
      <c r="G46" s="1079">
        <v>2047878.1900000002</v>
      </c>
      <c r="H46" s="1079">
        <v>2402698.9900000002</v>
      </c>
      <c r="I46" s="1079">
        <v>1872339.19</v>
      </c>
      <c r="J46" s="1079">
        <v>1822354.04</v>
      </c>
      <c r="K46" s="1079">
        <v>2649652.2300000004</v>
      </c>
      <c r="L46" s="1079">
        <v>1930737.2600000002</v>
      </c>
      <c r="M46" s="1079">
        <v>3275439.73</v>
      </c>
      <c r="N46" s="1079">
        <v>28334353.870000005</v>
      </c>
      <c r="O46" s="421"/>
      <c r="P46" s="392"/>
      <c r="R46" s="178"/>
    </row>
    <row r="47" spans="1:18" s="109" customFormat="1" ht="14.25" customHeight="1">
      <c r="A47" s="228" t="s">
        <v>299</v>
      </c>
      <c r="B47" s="1077">
        <v>17672759.430000003</v>
      </c>
      <c r="C47" s="1077">
        <v>18617967.860000003</v>
      </c>
      <c r="D47" s="1077">
        <v>18999408.179999996</v>
      </c>
      <c r="E47" s="1077">
        <v>13982608.460000001</v>
      </c>
      <c r="F47" s="1077">
        <v>23658071.649999999</v>
      </c>
      <c r="G47" s="1077">
        <v>16294676.610000001</v>
      </c>
      <c r="H47" s="1077">
        <v>26636506.530000001</v>
      </c>
      <c r="I47" s="1077">
        <v>21210979.340000004</v>
      </c>
      <c r="J47" s="1077">
        <v>18622612.780000001</v>
      </c>
      <c r="K47" s="1077">
        <v>21415500.020000003</v>
      </c>
      <c r="L47" s="1077">
        <v>20126798.469999999</v>
      </c>
      <c r="M47" s="1077">
        <v>19357321.800000001</v>
      </c>
      <c r="N47" s="1077">
        <v>236595211.13000005</v>
      </c>
      <c r="O47" s="421"/>
      <c r="P47" s="392"/>
      <c r="R47" s="178"/>
    </row>
    <row r="48" spans="1:18" s="109" customFormat="1" ht="14.25" customHeight="1">
      <c r="A48" s="228" t="s">
        <v>300</v>
      </c>
      <c r="B48" s="1077">
        <v>9373359.0300000012</v>
      </c>
      <c r="C48" s="1077">
        <v>8181614.540000001</v>
      </c>
      <c r="D48" s="1077">
        <v>8450051.7899999991</v>
      </c>
      <c r="E48" s="1077">
        <v>6545344.29</v>
      </c>
      <c r="F48" s="1077">
        <v>9620553.1699999999</v>
      </c>
      <c r="G48" s="1077">
        <v>5564347.4199999999</v>
      </c>
      <c r="H48" s="1077">
        <v>12621296.370000001</v>
      </c>
      <c r="I48" s="1077">
        <v>9194867.9400000013</v>
      </c>
      <c r="J48" s="1077">
        <v>6488139.6500000004</v>
      </c>
      <c r="K48" s="1077">
        <v>8123922.0700000003</v>
      </c>
      <c r="L48" s="1077">
        <v>7269886.7100000009</v>
      </c>
      <c r="M48" s="1077">
        <v>7175614.4100000001</v>
      </c>
      <c r="N48" s="1077">
        <v>98608997.390000015</v>
      </c>
      <c r="O48" s="421"/>
      <c r="P48" s="392"/>
      <c r="R48" s="178"/>
    </row>
    <row r="49" spans="1:18" s="109" customFormat="1" ht="14.25" customHeight="1">
      <c r="A49" s="229" t="s">
        <v>538</v>
      </c>
      <c r="B49" s="1079">
        <v>9373359.0300000012</v>
      </c>
      <c r="C49" s="1079">
        <v>8181614.540000001</v>
      </c>
      <c r="D49" s="1079">
        <v>8450051.7899999991</v>
      </c>
      <c r="E49" s="1079">
        <v>6545344.29</v>
      </c>
      <c r="F49" s="1079">
        <v>9620553.1699999999</v>
      </c>
      <c r="G49" s="1079">
        <v>5564347.4199999999</v>
      </c>
      <c r="H49" s="1079">
        <v>12621296.370000001</v>
      </c>
      <c r="I49" s="1079">
        <v>9194867.9400000013</v>
      </c>
      <c r="J49" s="1079">
        <v>6488139.6500000004</v>
      </c>
      <c r="K49" s="1079">
        <v>8123922.0700000003</v>
      </c>
      <c r="L49" s="1079">
        <v>7269886.7100000009</v>
      </c>
      <c r="M49" s="1079">
        <v>7175614.4100000001</v>
      </c>
      <c r="N49" s="1079">
        <v>98608997.390000015</v>
      </c>
      <c r="O49" s="421"/>
      <c r="P49" s="392"/>
      <c r="R49" s="178"/>
    </row>
    <row r="50" spans="1:18" s="109" customFormat="1" ht="14.25" customHeight="1">
      <c r="A50" s="228" t="s">
        <v>290</v>
      </c>
      <c r="B50" s="1077">
        <v>463865.99</v>
      </c>
      <c r="C50" s="1077">
        <v>501674.35</v>
      </c>
      <c r="D50" s="1077">
        <v>578017.44000000006</v>
      </c>
      <c r="E50" s="1077">
        <v>541155.32999999996</v>
      </c>
      <c r="F50" s="1077">
        <v>628194.12</v>
      </c>
      <c r="G50" s="1077">
        <v>550239.9</v>
      </c>
      <c r="H50" s="1077">
        <v>705295.46</v>
      </c>
      <c r="I50" s="1077">
        <v>568905.93999999994</v>
      </c>
      <c r="J50" s="1077">
        <v>563466.67999999993</v>
      </c>
      <c r="K50" s="1077">
        <v>824660.11</v>
      </c>
      <c r="L50" s="1077">
        <v>903980.8</v>
      </c>
      <c r="M50" s="1077">
        <v>660601.51</v>
      </c>
      <c r="N50" s="1077">
        <v>7490057.629999999</v>
      </c>
      <c r="O50" s="421"/>
      <c r="P50" s="392"/>
      <c r="R50" s="178"/>
    </row>
    <row r="51" spans="1:18" s="109" customFormat="1" ht="14.2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21"/>
      <c r="P51" s="392"/>
      <c r="R51" s="178"/>
    </row>
    <row r="52" spans="1:18" s="109" customFormat="1" ht="14.2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421"/>
      <c r="P52" s="392"/>
      <c r="R52" s="178"/>
    </row>
    <row r="53" spans="1:18" s="113" customFormat="1" ht="14.2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109"/>
      <c r="P53" s="474"/>
      <c r="R53" s="475"/>
    </row>
    <row r="54" spans="1:18" s="109" customFormat="1" ht="14.2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R54" s="178"/>
    </row>
    <row r="55" spans="1:18" s="109" customFormat="1" ht="14.25"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P55" s="128"/>
      <c r="R55" s="178"/>
    </row>
    <row r="56" spans="1:18" s="109" customFormat="1" ht="14.25" customHeight="1">
      <c r="A56" s="229" t="s">
        <v>544</v>
      </c>
      <c r="B56" s="1079">
        <v>463865.99</v>
      </c>
      <c r="C56" s="1079">
        <v>501674.35</v>
      </c>
      <c r="D56" s="1079">
        <v>578017.44000000006</v>
      </c>
      <c r="E56" s="1079">
        <v>541155.32999999996</v>
      </c>
      <c r="F56" s="1079">
        <v>628194.12</v>
      </c>
      <c r="G56" s="1079">
        <v>550239.9</v>
      </c>
      <c r="H56" s="1079">
        <v>705295.46</v>
      </c>
      <c r="I56" s="1079">
        <v>568905.93999999994</v>
      </c>
      <c r="J56" s="1079">
        <v>563466.67999999993</v>
      </c>
      <c r="K56" s="1079">
        <v>824660.11</v>
      </c>
      <c r="L56" s="1079">
        <v>903980.8</v>
      </c>
      <c r="M56" s="1079">
        <v>660601.51</v>
      </c>
      <c r="N56" s="1079">
        <v>7490057.629999999</v>
      </c>
      <c r="P56" s="128"/>
      <c r="R56" s="178"/>
    </row>
    <row r="57" spans="1:18" s="109" customFormat="1" ht="14.25" customHeight="1">
      <c r="A57" s="229" t="s">
        <v>545</v>
      </c>
      <c r="B57" s="1079">
        <v>0</v>
      </c>
      <c r="C57" s="1079">
        <v>0</v>
      </c>
      <c r="D57" s="1079">
        <v>0</v>
      </c>
      <c r="E57" s="1079">
        <v>0</v>
      </c>
      <c r="F57" s="1079">
        <v>0</v>
      </c>
      <c r="G57" s="1079">
        <v>0</v>
      </c>
      <c r="H57" s="1079">
        <v>0</v>
      </c>
      <c r="I57" s="1079">
        <v>0</v>
      </c>
      <c r="J57" s="1079">
        <v>0</v>
      </c>
      <c r="K57" s="1079">
        <v>0</v>
      </c>
      <c r="L57" s="1079">
        <v>0</v>
      </c>
      <c r="M57" s="1079">
        <v>0</v>
      </c>
      <c r="N57" s="1079">
        <v>0</v>
      </c>
      <c r="R57" s="178"/>
    </row>
    <row r="58" spans="1:18" s="109" customFormat="1" ht="14.25" customHeight="1">
      <c r="A58" s="229" t="s">
        <v>528</v>
      </c>
      <c r="B58" s="1079">
        <v>0</v>
      </c>
      <c r="C58" s="1079">
        <v>0</v>
      </c>
      <c r="D58" s="1079">
        <v>0</v>
      </c>
      <c r="E58" s="1079">
        <v>0</v>
      </c>
      <c r="F58" s="1079">
        <v>0</v>
      </c>
      <c r="G58" s="1079">
        <v>0</v>
      </c>
      <c r="H58" s="1079">
        <v>0</v>
      </c>
      <c r="I58" s="1079">
        <v>0</v>
      </c>
      <c r="J58" s="1079">
        <v>0</v>
      </c>
      <c r="K58" s="1079">
        <v>0</v>
      </c>
      <c r="L58" s="1079">
        <v>0</v>
      </c>
      <c r="M58" s="1079">
        <v>0</v>
      </c>
      <c r="N58" s="1079">
        <v>0</v>
      </c>
      <c r="R58" s="178"/>
    </row>
    <row r="59" spans="1:18" s="109" customFormat="1" ht="14.25" customHeight="1">
      <c r="A59" s="228" t="s">
        <v>4</v>
      </c>
      <c r="B59" s="1077">
        <v>7329265.4000000004</v>
      </c>
      <c r="C59" s="1077">
        <v>9542246.9600000009</v>
      </c>
      <c r="D59" s="1077">
        <v>9004697.25</v>
      </c>
      <c r="E59" s="1077">
        <v>6562459.5499999998</v>
      </c>
      <c r="F59" s="1077">
        <v>12951383.5</v>
      </c>
      <c r="G59" s="1077">
        <v>9925699.790000001</v>
      </c>
      <c r="H59" s="1077">
        <v>12193819.66</v>
      </c>
      <c r="I59" s="1077">
        <v>10368749.68</v>
      </c>
      <c r="J59" s="1077">
        <v>10981993.23</v>
      </c>
      <c r="K59" s="1077">
        <v>11724608.700000001</v>
      </c>
      <c r="L59" s="1077">
        <v>11486402.810000001</v>
      </c>
      <c r="M59" s="1077">
        <v>11050636.42</v>
      </c>
      <c r="N59" s="1077">
        <v>123121962.95</v>
      </c>
      <c r="O59" s="217"/>
      <c r="R59" s="178"/>
    </row>
    <row r="60" spans="1:18" s="109" customFormat="1" ht="14.25" customHeight="1">
      <c r="A60" s="229" t="s">
        <v>546</v>
      </c>
      <c r="B60" s="1079">
        <v>4936063.95</v>
      </c>
      <c r="C60" s="1079">
        <v>6815076.3700000001</v>
      </c>
      <c r="D60" s="1079">
        <v>6133430</v>
      </c>
      <c r="E60" s="1079">
        <v>4174589.0599999996</v>
      </c>
      <c r="F60" s="1079">
        <v>10471988.01</v>
      </c>
      <c r="G60" s="1079">
        <v>7491686.3799999999</v>
      </c>
      <c r="H60" s="1079">
        <v>9723039.1699999999</v>
      </c>
      <c r="I60" s="1079">
        <v>7868992.3100000005</v>
      </c>
      <c r="J60" s="1079">
        <v>8545651.0099999998</v>
      </c>
      <c r="K60" s="1079">
        <v>9321240.790000001</v>
      </c>
      <c r="L60" s="1079">
        <v>9149752.1600000001</v>
      </c>
      <c r="M60" s="1079">
        <v>8693328.1899999995</v>
      </c>
      <c r="N60" s="1079">
        <v>93324837.400000006</v>
      </c>
      <c r="O60" s="217"/>
      <c r="R60" s="178"/>
    </row>
    <row r="61" spans="1:18" s="109" customFormat="1" ht="14.25" customHeight="1">
      <c r="A61" s="229" t="s">
        <v>547</v>
      </c>
      <c r="B61" s="1079">
        <v>148500</v>
      </c>
      <c r="C61" s="1079">
        <v>181500</v>
      </c>
      <c r="D61" s="1079">
        <v>358800</v>
      </c>
      <c r="E61" s="1079">
        <v>246100</v>
      </c>
      <c r="F61" s="1079">
        <v>337600</v>
      </c>
      <c r="G61" s="1079">
        <v>292000</v>
      </c>
      <c r="H61" s="1079">
        <v>329000</v>
      </c>
      <c r="I61" s="1079">
        <v>289200</v>
      </c>
      <c r="J61" s="1079">
        <v>278500</v>
      </c>
      <c r="K61" s="1079">
        <v>256600</v>
      </c>
      <c r="L61" s="1079">
        <v>204900</v>
      </c>
      <c r="M61" s="1079">
        <v>225600</v>
      </c>
      <c r="N61" s="1079">
        <v>3148300</v>
      </c>
      <c r="O61" s="217"/>
      <c r="R61" s="178"/>
    </row>
    <row r="62" spans="1:18" s="109" customFormat="1" ht="14.25" customHeight="1">
      <c r="A62" s="229" t="s">
        <v>562</v>
      </c>
      <c r="B62" s="1079">
        <v>0</v>
      </c>
      <c r="C62" s="1079">
        <v>0</v>
      </c>
      <c r="D62" s="1079">
        <v>0</v>
      </c>
      <c r="E62" s="1079">
        <v>0</v>
      </c>
      <c r="F62" s="1079">
        <v>0</v>
      </c>
      <c r="G62" s="1079">
        <v>0</v>
      </c>
      <c r="H62" s="1079">
        <v>0</v>
      </c>
      <c r="I62" s="1079">
        <v>0</v>
      </c>
      <c r="J62" s="1079">
        <v>0</v>
      </c>
      <c r="K62" s="1079">
        <v>0</v>
      </c>
      <c r="L62" s="1079">
        <v>0</v>
      </c>
      <c r="M62" s="1079">
        <v>0</v>
      </c>
      <c r="N62" s="1079">
        <v>0</v>
      </c>
      <c r="O62" s="217"/>
      <c r="R62" s="178"/>
    </row>
    <row r="63" spans="1:18" s="109" customFormat="1" ht="14.25" customHeight="1">
      <c r="A63" s="229" t="s">
        <v>548</v>
      </c>
      <c r="B63" s="1079">
        <v>2244701.4500000002</v>
      </c>
      <c r="C63" s="1079">
        <v>2545670.59</v>
      </c>
      <c r="D63" s="1079">
        <v>2512447.25</v>
      </c>
      <c r="E63" s="1079">
        <v>2141735.4900000002</v>
      </c>
      <c r="F63" s="1079">
        <v>2141735.4900000002</v>
      </c>
      <c r="G63" s="1079">
        <v>2141735.4900000002</v>
      </c>
      <c r="H63" s="1079">
        <v>2141735.4900000002</v>
      </c>
      <c r="I63" s="1079">
        <v>2210527.37</v>
      </c>
      <c r="J63" s="1079">
        <v>2146747.91</v>
      </c>
      <c r="K63" s="1079">
        <v>2146747.91</v>
      </c>
      <c r="L63" s="1079">
        <v>2131710.6500000004</v>
      </c>
      <c r="M63" s="1079">
        <v>2131708.23</v>
      </c>
      <c r="N63" s="1079">
        <v>26637203.320000004</v>
      </c>
      <c r="O63" s="217"/>
      <c r="R63" s="178"/>
    </row>
    <row r="64" spans="1:18" s="109" customFormat="1" ht="14.25" customHeight="1">
      <c r="A64" s="229" t="s">
        <v>549</v>
      </c>
      <c r="B64" s="1079">
        <v>0</v>
      </c>
      <c r="C64" s="1079">
        <v>0</v>
      </c>
      <c r="D64" s="1079">
        <v>20</v>
      </c>
      <c r="E64" s="1079">
        <v>35</v>
      </c>
      <c r="F64" s="1079">
        <v>60</v>
      </c>
      <c r="G64" s="1079">
        <v>277.92</v>
      </c>
      <c r="H64" s="1079">
        <v>45</v>
      </c>
      <c r="I64" s="1079">
        <v>30</v>
      </c>
      <c r="J64" s="1079">
        <v>11094.31</v>
      </c>
      <c r="K64" s="1079">
        <v>20</v>
      </c>
      <c r="L64" s="1079">
        <v>40</v>
      </c>
      <c r="M64" s="1079">
        <v>0</v>
      </c>
      <c r="N64" s="1079">
        <v>11622.23</v>
      </c>
      <c r="R64" s="178"/>
    </row>
    <row r="65" spans="1:18" s="109" customFormat="1" ht="14.25" customHeight="1">
      <c r="A65" s="228" t="s">
        <v>291</v>
      </c>
      <c r="B65" s="1077">
        <v>506269.00999999995</v>
      </c>
      <c r="C65" s="1077">
        <v>392432.01000000007</v>
      </c>
      <c r="D65" s="1077">
        <v>966641.7</v>
      </c>
      <c r="E65" s="1077">
        <v>333649.29000000004</v>
      </c>
      <c r="F65" s="1077">
        <v>457940.86</v>
      </c>
      <c r="G65" s="1077">
        <v>254389.5</v>
      </c>
      <c r="H65" s="1077">
        <v>1116095.04</v>
      </c>
      <c r="I65" s="1077">
        <v>1078455.78</v>
      </c>
      <c r="J65" s="1077">
        <v>589013.22</v>
      </c>
      <c r="K65" s="1077">
        <v>742309.14</v>
      </c>
      <c r="L65" s="1077">
        <v>466528.15</v>
      </c>
      <c r="M65" s="1077">
        <v>470469.45999999996</v>
      </c>
      <c r="N65" s="1077">
        <v>7374193.1599999992</v>
      </c>
      <c r="R65" s="178"/>
    </row>
    <row r="66" spans="1:18" s="109" customFormat="1" ht="14.25" customHeight="1">
      <c r="A66" s="228" t="s">
        <v>292</v>
      </c>
      <c r="B66" s="1077">
        <v>0</v>
      </c>
      <c r="C66" s="1077">
        <v>0</v>
      </c>
      <c r="D66" s="1077">
        <v>0</v>
      </c>
      <c r="E66" s="1077">
        <v>0</v>
      </c>
      <c r="F66" s="1077">
        <v>0</v>
      </c>
      <c r="G66" s="1077">
        <v>0</v>
      </c>
      <c r="H66" s="1077">
        <v>0</v>
      </c>
      <c r="I66" s="1077">
        <v>0</v>
      </c>
      <c r="J66" s="1077">
        <v>0</v>
      </c>
      <c r="K66" s="1077">
        <v>0</v>
      </c>
      <c r="L66" s="1077">
        <v>0</v>
      </c>
      <c r="M66" s="1077">
        <v>0</v>
      </c>
      <c r="N66" s="1077">
        <v>0</v>
      </c>
      <c r="R66" s="178"/>
    </row>
    <row r="67" spans="1:18" s="109" customFormat="1" ht="14.25" customHeight="1">
      <c r="A67" s="229" t="s">
        <v>550</v>
      </c>
      <c r="B67" s="1079">
        <v>0</v>
      </c>
      <c r="C67" s="1079">
        <v>0</v>
      </c>
      <c r="D67" s="1079">
        <v>0</v>
      </c>
      <c r="E67" s="1079">
        <v>0</v>
      </c>
      <c r="F67" s="1079">
        <v>0</v>
      </c>
      <c r="G67" s="1079">
        <v>0</v>
      </c>
      <c r="H67" s="1079">
        <v>0</v>
      </c>
      <c r="I67" s="1079">
        <v>0</v>
      </c>
      <c r="J67" s="1079">
        <v>0</v>
      </c>
      <c r="K67" s="1079">
        <v>0</v>
      </c>
      <c r="L67" s="1079">
        <v>0</v>
      </c>
      <c r="M67" s="1079">
        <v>0</v>
      </c>
      <c r="N67" s="1079">
        <v>0</v>
      </c>
      <c r="R67" s="178"/>
    </row>
    <row r="68" spans="1:18" s="109" customFormat="1" ht="14.25" customHeight="1">
      <c r="A68" s="229" t="s">
        <v>528</v>
      </c>
      <c r="B68" s="1079">
        <v>0</v>
      </c>
      <c r="C68" s="1079">
        <v>0</v>
      </c>
      <c r="D68" s="1079">
        <v>0</v>
      </c>
      <c r="E68" s="1079">
        <v>0</v>
      </c>
      <c r="F68" s="1079">
        <v>0</v>
      </c>
      <c r="G68" s="1079">
        <v>0</v>
      </c>
      <c r="H68" s="1079">
        <v>0</v>
      </c>
      <c r="I68" s="1079">
        <v>0</v>
      </c>
      <c r="J68" s="1079">
        <v>0</v>
      </c>
      <c r="K68" s="1079">
        <v>0</v>
      </c>
      <c r="L68" s="1079">
        <v>0</v>
      </c>
      <c r="M68" s="1079">
        <v>0</v>
      </c>
      <c r="N68" s="1079">
        <v>0</v>
      </c>
      <c r="R68" s="178"/>
    </row>
    <row r="69" spans="1:18" s="109" customFormat="1" ht="14.25" customHeight="1">
      <c r="A69" s="228" t="s">
        <v>293</v>
      </c>
      <c r="B69" s="1077">
        <v>409138.99</v>
      </c>
      <c r="C69" s="1077">
        <v>718193.04</v>
      </c>
      <c r="D69" s="1077">
        <v>550839.06000000006</v>
      </c>
      <c r="E69" s="1077">
        <v>418262.79</v>
      </c>
      <c r="F69" s="1077">
        <v>964608.32000000007</v>
      </c>
      <c r="G69" s="1077">
        <v>721613.55</v>
      </c>
      <c r="H69" s="1077">
        <v>884454.76</v>
      </c>
      <c r="I69" s="1077">
        <v>692302.01</v>
      </c>
      <c r="J69" s="1077">
        <v>769349.27</v>
      </c>
      <c r="K69" s="1077">
        <v>714106.40999999992</v>
      </c>
      <c r="L69" s="1077">
        <v>776789.66</v>
      </c>
      <c r="M69" s="1077">
        <v>810141.13</v>
      </c>
      <c r="N69" s="1077">
        <v>8429798.9900000002</v>
      </c>
      <c r="R69" s="178"/>
    </row>
    <row r="70" spans="1:18" s="109" customFormat="1" ht="14.25" customHeight="1">
      <c r="A70" s="229" t="s">
        <v>551</v>
      </c>
      <c r="B70" s="1079">
        <v>409138.99</v>
      </c>
      <c r="C70" s="1079">
        <v>718193.04</v>
      </c>
      <c r="D70" s="1079">
        <v>550839.06000000006</v>
      </c>
      <c r="E70" s="1079">
        <v>418262.79</v>
      </c>
      <c r="F70" s="1079">
        <v>964608.32000000007</v>
      </c>
      <c r="G70" s="1079">
        <v>721613.55</v>
      </c>
      <c r="H70" s="1079">
        <v>884454.76</v>
      </c>
      <c r="I70" s="1079">
        <v>692302.01</v>
      </c>
      <c r="J70" s="1079">
        <v>769349.27</v>
      </c>
      <c r="K70" s="1079">
        <v>714106.40999999992</v>
      </c>
      <c r="L70" s="1079">
        <v>776789.66</v>
      </c>
      <c r="M70" s="1079">
        <v>810141.13</v>
      </c>
      <c r="N70" s="1079">
        <v>8429798.9900000002</v>
      </c>
      <c r="R70" s="178"/>
    </row>
    <row r="71" spans="1:18" s="109" customFormat="1" ht="14.25" customHeight="1">
      <c r="A71" s="228" t="s">
        <v>294</v>
      </c>
      <c r="B71" s="1077">
        <v>56830</v>
      </c>
      <c r="C71" s="1077">
        <v>69296</v>
      </c>
      <c r="D71" s="1077">
        <v>57005</v>
      </c>
      <c r="E71" s="1077">
        <v>58205</v>
      </c>
      <c r="F71" s="1077">
        <v>57112</v>
      </c>
      <c r="G71" s="1077">
        <v>53175</v>
      </c>
      <c r="H71" s="1077">
        <v>81317</v>
      </c>
      <c r="I71" s="1077">
        <v>68176</v>
      </c>
      <c r="J71" s="1077">
        <v>33245</v>
      </c>
      <c r="K71" s="1077">
        <v>42731</v>
      </c>
      <c r="L71" s="1077">
        <v>37966</v>
      </c>
      <c r="M71" s="1077">
        <v>33497</v>
      </c>
      <c r="N71" s="1077">
        <v>648555</v>
      </c>
      <c r="R71" s="178"/>
    </row>
    <row r="72" spans="1:18" s="109" customFormat="1" ht="14.25" customHeight="1">
      <c r="A72" s="229" t="s">
        <v>552</v>
      </c>
      <c r="B72" s="1079">
        <v>0</v>
      </c>
      <c r="C72" s="1079">
        <v>0</v>
      </c>
      <c r="D72" s="1079">
        <v>0</v>
      </c>
      <c r="E72" s="1079">
        <v>0</v>
      </c>
      <c r="F72" s="1079">
        <v>0</v>
      </c>
      <c r="G72" s="1079">
        <v>0</v>
      </c>
      <c r="H72" s="1079">
        <v>0</v>
      </c>
      <c r="I72" s="1079">
        <v>0</v>
      </c>
      <c r="J72" s="1079">
        <v>0</v>
      </c>
      <c r="K72" s="1079">
        <v>0</v>
      </c>
      <c r="L72" s="1079">
        <v>0</v>
      </c>
      <c r="M72" s="1079">
        <v>0</v>
      </c>
      <c r="N72" s="1079">
        <v>0</v>
      </c>
      <c r="R72" s="178"/>
    </row>
    <row r="73" spans="1:18" s="109" customFormat="1" ht="14.25" customHeight="1">
      <c r="A73" s="229" t="s">
        <v>553</v>
      </c>
      <c r="B73" s="1079">
        <v>0</v>
      </c>
      <c r="C73" s="1079">
        <v>0</v>
      </c>
      <c r="D73" s="1079">
        <v>0</v>
      </c>
      <c r="E73" s="1079">
        <v>0</v>
      </c>
      <c r="F73" s="1079">
        <v>0</v>
      </c>
      <c r="G73" s="1079">
        <v>0</v>
      </c>
      <c r="H73" s="1079">
        <v>0</v>
      </c>
      <c r="I73" s="1079">
        <v>0</v>
      </c>
      <c r="J73" s="1079">
        <v>0</v>
      </c>
      <c r="K73" s="1079">
        <v>0</v>
      </c>
      <c r="L73" s="1079">
        <v>0</v>
      </c>
      <c r="M73" s="1079">
        <v>0</v>
      </c>
      <c r="N73" s="1079">
        <v>0</v>
      </c>
      <c r="R73" s="178"/>
    </row>
    <row r="74" spans="1:18" s="109" customFormat="1" ht="14.25" customHeight="1">
      <c r="A74" s="229" t="s">
        <v>301</v>
      </c>
      <c r="B74" s="1079">
        <v>56830</v>
      </c>
      <c r="C74" s="1079">
        <v>69296</v>
      </c>
      <c r="D74" s="1079">
        <v>57005</v>
      </c>
      <c r="E74" s="1079">
        <v>58205</v>
      </c>
      <c r="F74" s="1079">
        <v>57112</v>
      </c>
      <c r="G74" s="1079">
        <v>53175</v>
      </c>
      <c r="H74" s="1079">
        <v>81317</v>
      </c>
      <c r="I74" s="1079">
        <v>68176</v>
      </c>
      <c r="J74" s="1079">
        <v>33245</v>
      </c>
      <c r="K74" s="1079">
        <v>42731</v>
      </c>
      <c r="L74" s="1079">
        <v>37966</v>
      </c>
      <c r="M74" s="1079">
        <v>33497</v>
      </c>
      <c r="N74" s="1079">
        <v>648555</v>
      </c>
      <c r="R74" s="178"/>
    </row>
    <row r="75" spans="1:18" s="109" customFormat="1" ht="14.25" customHeight="1">
      <c r="A75" s="229" t="s">
        <v>554</v>
      </c>
      <c r="B75" s="1079">
        <v>0</v>
      </c>
      <c r="C75" s="1079">
        <v>0</v>
      </c>
      <c r="D75" s="1079">
        <v>0</v>
      </c>
      <c r="E75" s="1079">
        <v>0</v>
      </c>
      <c r="F75" s="1079">
        <v>0</v>
      </c>
      <c r="G75" s="1079">
        <v>0</v>
      </c>
      <c r="H75" s="1079">
        <v>0</v>
      </c>
      <c r="I75" s="1079">
        <v>0</v>
      </c>
      <c r="J75" s="1079">
        <v>0</v>
      </c>
      <c r="K75" s="1079">
        <v>0</v>
      </c>
      <c r="L75" s="1079">
        <v>0</v>
      </c>
      <c r="M75" s="1079">
        <v>0</v>
      </c>
      <c r="N75" s="1079">
        <v>0</v>
      </c>
      <c r="R75" s="178"/>
    </row>
    <row r="76" spans="1:18" s="109" customFormat="1" ht="14.25" customHeight="1">
      <c r="A76" s="228" t="s">
        <v>302</v>
      </c>
      <c r="B76" s="1077">
        <v>54296.85</v>
      </c>
      <c r="C76" s="1077">
        <v>24564.260000000002</v>
      </c>
      <c r="D76" s="1077">
        <v>180.44</v>
      </c>
      <c r="E76" s="1077">
        <v>10173.81</v>
      </c>
      <c r="F76" s="1077">
        <v>169.23000000000002</v>
      </c>
      <c r="G76" s="1077">
        <v>1707.4099999999999</v>
      </c>
      <c r="H76" s="1077">
        <v>137.72</v>
      </c>
      <c r="I76" s="1077">
        <v>117.05</v>
      </c>
      <c r="J76" s="1077">
        <v>126.25</v>
      </c>
      <c r="K76" s="1077">
        <v>123.64</v>
      </c>
      <c r="L76" s="1077">
        <v>1938.48</v>
      </c>
      <c r="M76" s="1077">
        <v>3256.01</v>
      </c>
      <c r="N76" s="1077">
        <v>96791.15</v>
      </c>
      <c r="R76" s="178"/>
    </row>
    <row r="77" spans="1:18" s="109" customFormat="1" ht="14.25" customHeight="1">
      <c r="A77" s="229" t="s">
        <v>555</v>
      </c>
      <c r="B77" s="1079">
        <v>0</v>
      </c>
      <c r="C77" s="1079">
        <v>0</v>
      </c>
      <c r="D77" s="1079">
        <v>0</v>
      </c>
      <c r="E77" s="1079">
        <v>0</v>
      </c>
      <c r="F77" s="1079">
        <v>0</v>
      </c>
      <c r="G77" s="1079">
        <v>0</v>
      </c>
      <c r="H77" s="1079">
        <v>0</v>
      </c>
      <c r="I77" s="1079">
        <v>0</v>
      </c>
      <c r="J77" s="1079">
        <v>0</v>
      </c>
      <c r="K77" s="1079">
        <v>0</v>
      </c>
      <c r="L77" s="1079">
        <v>0</v>
      </c>
      <c r="M77" s="1079">
        <v>0</v>
      </c>
      <c r="N77" s="1079">
        <v>0</v>
      </c>
      <c r="R77" s="178"/>
    </row>
    <row r="78" spans="1:18" s="109" customFormat="1" ht="14.25" customHeight="1">
      <c r="A78" s="229" t="s">
        <v>432</v>
      </c>
      <c r="B78" s="1079">
        <v>54159</v>
      </c>
      <c r="C78" s="1079">
        <v>18053</v>
      </c>
      <c r="D78" s="1079">
        <v>0</v>
      </c>
      <c r="E78" s="1079">
        <v>0</v>
      </c>
      <c r="F78" s="1079">
        <v>0</v>
      </c>
      <c r="G78" s="1079">
        <v>0</v>
      </c>
      <c r="H78" s="1079">
        <v>0</v>
      </c>
      <c r="I78" s="1079">
        <v>0</v>
      </c>
      <c r="J78" s="1079">
        <v>0</v>
      </c>
      <c r="K78" s="1079">
        <v>0</v>
      </c>
      <c r="L78" s="1079">
        <v>0</v>
      </c>
      <c r="M78" s="1079">
        <v>0</v>
      </c>
      <c r="N78" s="1079">
        <v>72212</v>
      </c>
      <c r="R78" s="178"/>
    </row>
    <row r="79" spans="1:18" s="109" customFormat="1" ht="14.25" customHeight="1">
      <c r="A79" s="231" t="s">
        <v>556</v>
      </c>
      <c r="B79" s="1079">
        <v>137.85</v>
      </c>
      <c r="C79" s="1079">
        <v>1397.08</v>
      </c>
      <c r="D79" s="1079">
        <v>180.44</v>
      </c>
      <c r="E79" s="1079">
        <v>130.81</v>
      </c>
      <c r="F79" s="1079">
        <v>169.23000000000002</v>
      </c>
      <c r="G79" s="1079">
        <v>1707.4099999999999</v>
      </c>
      <c r="H79" s="1079">
        <v>137.72</v>
      </c>
      <c r="I79" s="1079">
        <v>117.05</v>
      </c>
      <c r="J79" s="1079">
        <v>126.25</v>
      </c>
      <c r="K79" s="1079">
        <v>123.64</v>
      </c>
      <c r="L79" s="1079">
        <v>1938.48</v>
      </c>
      <c r="M79" s="1079">
        <v>3256.01</v>
      </c>
      <c r="N79" s="1079">
        <v>9421.9700000000012</v>
      </c>
      <c r="R79" s="178"/>
    </row>
    <row r="80" spans="1:18" s="109" customFormat="1" ht="14.25" customHeight="1">
      <c r="A80" s="229" t="s">
        <v>557</v>
      </c>
      <c r="B80" s="1079">
        <v>0</v>
      </c>
      <c r="C80" s="1079">
        <v>0</v>
      </c>
      <c r="D80" s="1079">
        <v>0</v>
      </c>
      <c r="E80" s="1079">
        <v>0</v>
      </c>
      <c r="F80" s="1079">
        <v>0</v>
      </c>
      <c r="G80" s="1079">
        <v>0</v>
      </c>
      <c r="H80" s="1079">
        <v>0</v>
      </c>
      <c r="I80" s="1079">
        <v>0</v>
      </c>
      <c r="J80" s="1079">
        <v>0</v>
      </c>
      <c r="K80" s="1079">
        <v>0</v>
      </c>
      <c r="L80" s="1079">
        <v>0</v>
      </c>
      <c r="M80" s="1079">
        <v>0</v>
      </c>
      <c r="N80" s="1079">
        <v>0</v>
      </c>
      <c r="R80" s="178"/>
    </row>
    <row r="81" spans="1:18" s="109" customFormat="1" ht="14.25" customHeight="1">
      <c r="A81" s="229" t="s">
        <v>558</v>
      </c>
      <c r="B81" s="1079">
        <v>0</v>
      </c>
      <c r="C81" s="1079">
        <v>5114.18</v>
      </c>
      <c r="D81" s="1079">
        <v>0</v>
      </c>
      <c r="E81" s="1079">
        <v>10043</v>
      </c>
      <c r="F81" s="1079">
        <v>0</v>
      </c>
      <c r="G81" s="1079">
        <v>0</v>
      </c>
      <c r="H81" s="1079">
        <v>0</v>
      </c>
      <c r="I81" s="1079">
        <v>0</v>
      </c>
      <c r="J81" s="1079">
        <v>0</v>
      </c>
      <c r="K81" s="1079">
        <v>0</v>
      </c>
      <c r="L81" s="1079">
        <v>0</v>
      </c>
      <c r="M81" s="1079">
        <v>0</v>
      </c>
      <c r="N81" s="1079">
        <v>15157.18</v>
      </c>
      <c r="R81" s="178"/>
    </row>
    <row r="82" spans="1:18" s="109" customFormat="1" ht="14.25" customHeight="1">
      <c r="A82" s="370" t="s">
        <v>122</v>
      </c>
      <c r="B82" s="1081">
        <v>53883308.320000008</v>
      </c>
      <c r="C82" s="1081">
        <v>65429987.069999993</v>
      </c>
      <c r="D82" s="1081">
        <v>68688082.780000001</v>
      </c>
      <c r="E82" s="1081">
        <v>76516806.900000021</v>
      </c>
      <c r="F82" s="1081">
        <v>64435146.18999999</v>
      </c>
      <c r="G82" s="1081">
        <v>61791570.449999996</v>
      </c>
      <c r="H82" s="1081">
        <v>67969629.439999998</v>
      </c>
      <c r="I82" s="1081">
        <v>52701191.43</v>
      </c>
      <c r="J82" s="1081">
        <v>72193299.529999986</v>
      </c>
      <c r="K82" s="1081">
        <v>64381201.480000004</v>
      </c>
      <c r="L82" s="1081">
        <v>53792144.379999988</v>
      </c>
      <c r="M82" s="1081">
        <v>59494460.939999998</v>
      </c>
      <c r="N82" s="1081">
        <v>761276828.91000009</v>
      </c>
      <c r="R82" s="178"/>
    </row>
    <row r="83" spans="1:18" s="109" customFormat="1" ht="14.25" customHeight="1">
      <c r="A83" s="233" t="s">
        <v>443</v>
      </c>
      <c r="B83" s="476"/>
      <c r="C83" s="476"/>
      <c r="D83" s="476"/>
      <c r="E83" s="476"/>
      <c r="F83" s="476"/>
      <c r="G83" s="476"/>
      <c r="H83" s="476"/>
      <c r="I83" s="476"/>
      <c r="J83" s="476"/>
      <c r="K83" s="476"/>
      <c r="L83" s="476"/>
      <c r="M83" s="476"/>
      <c r="N83" s="476"/>
      <c r="R83" s="178"/>
    </row>
    <row r="84" spans="1:18" s="109" customFormat="1" ht="14.25" customHeight="1">
      <c r="A84" s="155" t="s">
        <v>1628</v>
      </c>
      <c r="B84" s="174"/>
      <c r="C84" s="174"/>
      <c r="D84" s="174"/>
      <c r="E84" s="174"/>
      <c r="F84" s="174"/>
      <c r="G84" s="174"/>
      <c r="H84" s="174"/>
      <c r="I84" s="174"/>
      <c r="J84" s="174"/>
      <c r="K84" s="174"/>
      <c r="L84" s="174"/>
      <c r="M84" s="174"/>
      <c r="N84" s="174"/>
      <c r="R84" s="178"/>
    </row>
    <row r="85" spans="1:18" s="109" customFormat="1" ht="14.25" customHeight="1">
      <c r="A85" s="127" t="s">
        <v>559</v>
      </c>
      <c r="B85" s="174"/>
      <c r="C85" s="174"/>
      <c r="D85" s="174"/>
      <c r="E85" s="174"/>
      <c r="F85" s="174"/>
      <c r="G85" s="174"/>
      <c r="H85" s="174"/>
      <c r="I85" s="174"/>
      <c r="J85" s="174"/>
      <c r="K85" s="174"/>
      <c r="L85" s="174"/>
      <c r="M85" s="174"/>
      <c r="N85" s="174"/>
      <c r="R85" s="178"/>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K85"/>
  <sheetViews>
    <sheetView showGridLines="0" zoomScaleNormal="100" workbookViewId="0">
      <pane xSplit="1" ySplit="7" topLeftCell="B65" activePane="bottomRight" state="frozen"/>
      <selection pane="topRight" activeCell="B1" sqref="B1"/>
      <selection pane="bottomLeft" activeCell="A12" sqref="A12"/>
      <selection pane="bottomRight" activeCell="H100" sqref="H100"/>
    </sheetView>
  </sheetViews>
  <sheetFormatPr defaultColWidth="9.140625" defaultRowHeight="12.75"/>
  <cols>
    <col min="1" max="1" width="73.5703125" style="109" bestFit="1" customWidth="1"/>
    <col min="2" max="11" width="10.7109375" style="109" customWidth="1"/>
    <col min="12" max="16384" width="9.140625" style="109"/>
  </cols>
  <sheetData>
    <row r="1" spans="1:11">
      <c r="A1" s="133" t="s">
        <v>115</v>
      </c>
      <c r="B1" s="135"/>
      <c r="C1" s="135"/>
      <c r="D1" s="135"/>
      <c r="E1" s="135"/>
      <c r="F1" s="135"/>
      <c r="G1" s="135"/>
      <c r="H1" s="136"/>
      <c r="I1" s="136"/>
      <c r="J1" s="136"/>
      <c r="K1" s="136">
        <v>73</v>
      </c>
    </row>
    <row r="2" spans="1:11">
      <c r="A2" s="225"/>
    </row>
    <row r="3" spans="1:11">
      <c r="A3" s="225"/>
      <c r="B3" s="225"/>
      <c r="C3" s="225"/>
      <c r="D3" s="225"/>
      <c r="E3" s="225"/>
      <c r="F3" s="225"/>
    </row>
    <row r="4" spans="1:11">
      <c r="A4" s="226" t="s">
        <v>366</v>
      </c>
    </row>
    <row r="5" spans="1:11">
      <c r="A5" s="226" t="s">
        <v>1669</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7">
        <v>63534359.009999998</v>
      </c>
      <c r="C8" s="1077">
        <v>71894669.580000013</v>
      </c>
      <c r="D8" s="1077">
        <v>94703428.689999998</v>
      </c>
      <c r="E8" s="1077">
        <v>109486329.66999999</v>
      </c>
      <c r="F8" s="1077">
        <v>170187931.42999998</v>
      </c>
      <c r="G8" s="1077">
        <v>96281670.920000017</v>
      </c>
      <c r="H8" s="1122">
        <v>217929547.19999999</v>
      </c>
      <c r="I8" s="1077">
        <v>261107383.94999999</v>
      </c>
      <c r="J8" s="1077">
        <v>304104248.24000007</v>
      </c>
      <c r="K8" s="1077">
        <v>231684845.00999999</v>
      </c>
    </row>
    <row r="9" spans="1:11">
      <c r="A9" s="228" t="s">
        <v>297</v>
      </c>
      <c r="B9" s="1077">
        <v>24365041.870000001</v>
      </c>
      <c r="C9" s="1077">
        <v>28653256.950000003</v>
      </c>
      <c r="D9" s="1077">
        <v>32925969.359999996</v>
      </c>
      <c r="E9" s="1077">
        <v>35479834.489999995</v>
      </c>
      <c r="F9" s="1077">
        <v>73485672.180000007</v>
      </c>
      <c r="G9" s="1077">
        <v>39968663.120000012</v>
      </c>
      <c r="H9" s="1123">
        <v>83796261.659999982</v>
      </c>
      <c r="I9" s="1077">
        <v>88308452.560000002</v>
      </c>
      <c r="J9" s="1077">
        <v>128301386.52</v>
      </c>
      <c r="K9" s="1077">
        <v>75110546.530000001</v>
      </c>
    </row>
    <row r="10" spans="1:11">
      <c r="A10" s="229" t="s">
        <v>505</v>
      </c>
      <c r="B10" s="1079">
        <v>20112341.800000001</v>
      </c>
      <c r="C10" s="1079">
        <v>24183096.629999999</v>
      </c>
      <c r="D10" s="1079">
        <v>29223089.629999995</v>
      </c>
      <c r="E10" s="1079">
        <v>30298224.019999996</v>
      </c>
      <c r="F10" s="1079">
        <v>65135121.810000002</v>
      </c>
      <c r="G10" s="1079">
        <v>33413428.710000001</v>
      </c>
      <c r="H10" s="1124">
        <v>74802461.780000001</v>
      </c>
      <c r="I10" s="1079">
        <v>74421412.669999987</v>
      </c>
      <c r="J10" s="1079">
        <v>114772163.34</v>
      </c>
      <c r="K10" s="1079">
        <v>58063114.060000002</v>
      </c>
    </row>
    <row r="11" spans="1:11">
      <c r="A11" s="229" t="s">
        <v>506</v>
      </c>
      <c r="B11" s="1079">
        <v>1708374.3900000001</v>
      </c>
      <c r="C11" s="1079">
        <v>1545267.0999999999</v>
      </c>
      <c r="D11" s="1079">
        <v>1237570.98</v>
      </c>
      <c r="E11" s="1079">
        <v>1394179.3599999999</v>
      </c>
      <c r="F11" s="1079">
        <v>2583920.19</v>
      </c>
      <c r="G11" s="1079">
        <v>2942240.8400000008</v>
      </c>
      <c r="H11" s="1124">
        <v>4695980.8100000005</v>
      </c>
      <c r="I11" s="1079">
        <v>7157447.5</v>
      </c>
      <c r="J11" s="1079">
        <v>7459377.3099999996</v>
      </c>
      <c r="K11" s="1079">
        <v>9400619.7699999996</v>
      </c>
    </row>
    <row r="12" spans="1:11">
      <c r="A12" s="229" t="s">
        <v>507</v>
      </c>
      <c r="B12" s="1079">
        <v>958509.59000000008</v>
      </c>
      <c r="C12" s="1079">
        <v>1238222.3300000003</v>
      </c>
      <c r="D12" s="1079">
        <v>1407710.52</v>
      </c>
      <c r="E12" s="1079">
        <v>2593720.38</v>
      </c>
      <c r="F12" s="1079">
        <v>2042658.7499999998</v>
      </c>
      <c r="G12" s="1079">
        <v>2680900.3400000003</v>
      </c>
      <c r="H12" s="1124">
        <v>3106102.2099999995</v>
      </c>
      <c r="I12" s="1079">
        <v>4104832.5199999996</v>
      </c>
      <c r="J12" s="1079">
        <v>3735680.0200000005</v>
      </c>
      <c r="K12" s="1079">
        <v>5900661.5600000005</v>
      </c>
    </row>
    <row r="13" spans="1:11">
      <c r="A13" s="229" t="s">
        <v>508</v>
      </c>
      <c r="B13" s="1079">
        <v>123451.82</v>
      </c>
      <c r="C13" s="1079">
        <v>525142.52999999991</v>
      </c>
      <c r="D13" s="1079">
        <v>560574.77</v>
      </c>
      <c r="E13" s="1079">
        <v>608308.36</v>
      </c>
      <c r="F13" s="1079">
        <v>526200</v>
      </c>
      <c r="G13" s="1079">
        <v>143020.94</v>
      </c>
      <c r="H13" s="1124">
        <v>327137.38</v>
      </c>
      <c r="I13" s="1079">
        <v>158.71</v>
      </c>
      <c r="J13" s="1079">
        <v>55.33</v>
      </c>
      <c r="K13" s="1079">
        <v>0</v>
      </c>
    </row>
    <row r="14" spans="1:11">
      <c r="A14" s="229" t="s">
        <v>509</v>
      </c>
      <c r="B14" s="1079">
        <v>956488.90999999992</v>
      </c>
      <c r="C14" s="1079">
        <v>874034.13000000012</v>
      </c>
      <c r="D14" s="1079">
        <v>408477.88000000006</v>
      </c>
      <c r="E14" s="1079">
        <v>564300.14</v>
      </c>
      <c r="F14" s="1079">
        <v>3034838.3700000006</v>
      </c>
      <c r="G14" s="1079">
        <v>781407.27999999991</v>
      </c>
      <c r="H14" s="1124">
        <v>849745.16</v>
      </c>
      <c r="I14" s="1079">
        <v>2303031.11</v>
      </c>
      <c r="J14" s="1079">
        <v>2213314.4499999997</v>
      </c>
      <c r="K14" s="1079">
        <v>1615638.72</v>
      </c>
    </row>
    <row r="15" spans="1:11">
      <c r="A15" s="229" t="s">
        <v>510</v>
      </c>
      <c r="B15" s="1079">
        <v>123451.82000000002</v>
      </c>
      <c r="C15" s="1079">
        <v>84866.64</v>
      </c>
      <c r="D15" s="1079">
        <v>32755.620000000003</v>
      </c>
      <c r="E15" s="1079">
        <v>13206.12</v>
      </c>
      <c r="F15" s="1079">
        <v>2423.9</v>
      </c>
      <c r="G15" s="1079">
        <v>107.09</v>
      </c>
      <c r="H15" s="1124">
        <v>858.58</v>
      </c>
      <c r="I15" s="1079">
        <v>158.71</v>
      </c>
      <c r="J15" s="1079">
        <v>55.33</v>
      </c>
      <c r="K15" s="1079">
        <v>0</v>
      </c>
    </row>
    <row r="16" spans="1:11">
      <c r="A16" s="229" t="s">
        <v>511</v>
      </c>
      <c r="B16" s="1079">
        <v>382423.54000000004</v>
      </c>
      <c r="C16" s="1079">
        <v>202627.58999999997</v>
      </c>
      <c r="D16" s="1079">
        <v>55789.96</v>
      </c>
      <c r="E16" s="1079">
        <v>7896.11</v>
      </c>
      <c r="F16" s="1079">
        <v>160509.15999999997</v>
      </c>
      <c r="G16" s="1079">
        <v>7557.92</v>
      </c>
      <c r="H16" s="1124">
        <v>13975.74</v>
      </c>
      <c r="I16" s="1079">
        <v>321411.34000000003</v>
      </c>
      <c r="J16" s="1079">
        <v>120740.74</v>
      </c>
      <c r="K16" s="1079">
        <v>130512.42</v>
      </c>
    </row>
    <row r="17" spans="1:11">
      <c r="A17" s="228" t="s">
        <v>288</v>
      </c>
      <c r="B17" s="1077">
        <v>26887387.269999996</v>
      </c>
      <c r="C17" s="1077">
        <v>30112083.07</v>
      </c>
      <c r="D17" s="1077">
        <v>46913711.219999999</v>
      </c>
      <c r="E17" s="1077">
        <v>47215312.390000008</v>
      </c>
      <c r="F17" s="1077">
        <v>78028979.75999999</v>
      </c>
      <c r="G17" s="1077">
        <v>45366636.630000003</v>
      </c>
      <c r="H17" s="1123">
        <v>102636011.42999998</v>
      </c>
      <c r="I17" s="1077">
        <v>136119492.26000002</v>
      </c>
      <c r="J17" s="1077">
        <v>143098129.36000004</v>
      </c>
      <c r="K17" s="1077">
        <v>108132884.86</v>
      </c>
    </row>
    <row r="18" spans="1:11">
      <c r="A18" s="229" t="s">
        <v>512</v>
      </c>
      <c r="B18" s="1079">
        <v>25429159.619999997</v>
      </c>
      <c r="C18" s="1079">
        <v>27574489.379999999</v>
      </c>
      <c r="D18" s="1079">
        <v>44946465.039999999</v>
      </c>
      <c r="E18" s="1079">
        <v>44741851.220000006</v>
      </c>
      <c r="F18" s="1079">
        <v>76401077.189999998</v>
      </c>
      <c r="G18" s="1079">
        <v>44561209.670000002</v>
      </c>
      <c r="H18" s="1124">
        <v>102455578.44999999</v>
      </c>
      <c r="I18" s="1079">
        <v>135813155.88000003</v>
      </c>
      <c r="J18" s="1079">
        <v>142585894.58000001</v>
      </c>
      <c r="K18" s="1079">
        <v>107439350.53</v>
      </c>
    </row>
    <row r="19" spans="1:11">
      <c r="A19" s="229" t="s">
        <v>513</v>
      </c>
      <c r="B19" s="1079">
        <v>0</v>
      </c>
      <c r="C19" s="1079">
        <v>0</v>
      </c>
      <c r="D19" s="1079">
        <v>0</v>
      </c>
      <c r="E19" s="1079">
        <v>0</v>
      </c>
      <c r="F19" s="1079">
        <v>0</v>
      </c>
      <c r="G19" s="1079">
        <v>0</v>
      </c>
      <c r="H19" s="1124">
        <v>0</v>
      </c>
      <c r="I19" s="1079">
        <v>0</v>
      </c>
      <c r="J19" s="1079">
        <v>0</v>
      </c>
      <c r="K19" s="1079">
        <v>0</v>
      </c>
    </row>
    <row r="20" spans="1:11">
      <c r="A20" s="229" t="s">
        <v>514</v>
      </c>
      <c r="B20" s="1079">
        <v>0</v>
      </c>
      <c r="C20" s="1079">
        <v>0</v>
      </c>
      <c r="D20" s="1079">
        <v>0</v>
      </c>
      <c r="E20" s="1079">
        <v>0</v>
      </c>
      <c r="F20" s="1079">
        <v>0</v>
      </c>
      <c r="G20" s="1079">
        <v>0</v>
      </c>
      <c r="H20" s="1124">
        <v>0</v>
      </c>
      <c r="I20" s="1079">
        <v>0</v>
      </c>
      <c r="J20" s="1079">
        <v>0</v>
      </c>
      <c r="K20" s="1079">
        <v>0</v>
      </c>
    </row>
    <row r="21" spans="1:11">
      <c r="A21" s="229" t="s">
        <v>515</v>
      </c>
      <c r="B21" s="1079">
        <v>324124.66000000003</v>
      </c>
      <c r="C21" s="1079">
        <v>786913.63</v>
      </c>
      <c r="D21" s="1079">
        <v>675056.87000000011</v>
      </c>
      <c r="E21" s="1079">
        <v>384758.09</v>
      </c>
      <c r="F21" s="1079">
        <v>287668.8</v>
      </c>
      <c r="G21" s="1079">
        <v>395144.93</v>
      </c>
      <c r="H21" s="1124">
        <v>136998.65999999997</v>
      </c>
      <c r="I21" s="1079">
        <v>189142.15</v>
      </c>
      <c r="J21" s="1079">
        <v>512013.45999999996</v>
      </c>
      <c r="K21" s="1079">
        <v>582859.52999999991</v>
      </c>
    </row>
    <row r="22" spans="1:11">
      <c r="A22" s="229" t="s">
        <v>516</v>
      </c>
      <c r="B22" s="1079">
        <v>0</v>
      </c>
      <c r="C22" s="1079">
        <v>0</v>
      </c>
      <c r="D22" s="1079">
        <v>0</v>
      </c>
      <c r="E22" s="1079">
        <v>0</v>
      </c>
      <c r="F22" s="1079">
        <v>0</v>
      </c>
      <c r="G22" s="1079">
        <v>0</v>
      </c>
      <c r="H22" s="1124">
        <v>0</v>
      </c>
      <c r="I22" s="1079">
        <v>0</v>
      </c>
      <c r="J22" s="1079">
        <v>0</v>
      </c>
      <c r="K22" s="1079">
        <v>0</v>
      </c>
    </row>
    <row r="23" spans="1:11">
      <c r="A23" s="229" t="s">
        <v>517</v>
      </c>
      <c r="B23" s="1079">
        <v>746991.13</v>
      </c>
      <c r="C23" s="1079">
        <v>1530326.1999999997</v>
      </c>
      <c r="D23" s="1079">
        <v>1243444.8</v>
      </c>
      <c r="E23" s="1079">
        <v>1294927.3999999999</v>
      </c>
      <c r="F23" s="1079">
        <v>1094139.8</v>
      </c>
      <c r="G23" s="1079">
        <v>0</v>
      </c>
      <c r="H23" s="1124">
        <v>0</v>
      </c>
      <c r="I23" s="1079">
        <v>0</v>
      </c>
      <c r="J23" s="1079">
        <v>0</v>
      </c>
      <c r="K23" s="1079">
        <v>0</v>
      </c>
    </row>
    <row r="24" spans="1:11">
      <c r="A24" s="229" t="s">
        <v>518</v>
      </c>
      <c r="B24" s="1079">
        <v>138679.08000000002</v>
      </c>
      <c r="C24" s="1079">
        <v>85268.799999999988</v>
      </c>
      <c r="D24" s="1079">
        <v>16248.17</v>
      </c>
      <c r="E24" s="1079">
        <v>5133.63</v>
      </c>
      <c r="F24" s="1079">
        <v>21093.97</v>
      </c>
      <c r="G24" s="1079">
        <v>65275.75</v>
      </c>
      <c r="H24" s="1124">
        <v>1717.1600000000003</v>
      </c>
      <c r="I24" s="1079">
        <v>116876.81</v>
      </c>
      <c r="J24" s="1079">
        <v>110.66</v>
      </c>
      <c r="K24" s="1079">
        <v>110674.8</v>
      </c>
    </row>
    <row r="25" spans="1:11">
      <c r="A25" s="229" t="s">
        <v>519</v>
      </c>
      <c r="B25" s="1079">
        <v>124980.96</v>
      </c>
      <c r="C25" s="1079">
        <v>67542.53</v>
      </c>
      <c r="D25" s="1079">
        <v>16248.17</v>
      </c>
      <c r="E25" s="1079">
        <v>0</v>
      </c>
      <c r="F25" s="1079">
        <v>0</v>
      </c>
      <c r="G25" s="1079">
        <v>3.14</v>
      </c>
      <c r="H25" s="1124">
        <v>40858.58</v>
      </c>
      <c r="I25" s="1079">
        <v>158.71</v>
      </c>
      <c r="J25" s="1079">
        <v>55.33</v>
      </c>
      <c r="K25" s="1079">
        <v>0</v>
      </c>
    </row>
    <row r="26" spans="1:11">
      <c r="A26" s="229" t="s">
        <v>520</v>
      </c>
      <c r="B26" s="1079">
        <v>123451.82</v>
      </c>
      <c r="C26" s="1079">
        <v>67542.529999999984</v>
      </c>
      <c r="D26" s="1079">
        <v>16248.17</v>
      </c>
      <c r="E26" s="1079">
        <v>788642.05</v>
      </c>
      <c r="F26" s="1079">
        <v>225000</v>
      </c>
      <c r="G26" s="1079">
        <v>345003.14</v>
      </c>
      <c r="H26" s="1124">
        <v>858.58</v>
      </c>
      <c r="I26" s="1079">
        <v>158.71</v>
      </c>
      <c r="J26" s="1079">
        <v>55.33</v>
      </c>
      <c r="K26" s="1079">
        <v>0</v>
      </c>
    </row>
    <row r="27" spans="1:11">
      <c r="A27" s="228" t="s">
        <v>287</v>
      </c>
      <c r="B27" s="1077">
        <v>10518660.250000002</v>
      </c>
      <c r="C27" s="1077">
        <v>9178811.1300000008</v>
      </c>
      <c r="D27" s="1077">
        <v>9693968.9499999993</v>
      </c>
      <c r="E27" s="1077">
        <v>10641176.690000001</v>
      </c>
      <c r="F27" s="1077">
        <v>12087941.23</v>
      </c>
      <c r="G27" s="1077">
        <v>8471408.0999999996</v>
      </c>
      <c r="H27" s="1123">
        <v>27723328.609999999</v>
      </c>
      <c r="I27" s="1077">
        <v>29823338.449999996</v>
      </c>
      <c r="J27" s="1077">
        <v>25351748.060000002</v>
      </c>
      <c r="K27" s="1077">
        <v>37987219.480000004</v>
      </c>
    </row>
    <row r="28" spans="1:11">
      <c r="A28" s="229" t="s">
        <v>521</v>
      </c>
      <c r="B28" s="1079">
        <v>123451.81999999999</v>
      </c>
      <c r="C28" s="1079">
        <v>67542.53</v>
      </c>
      <c r="D28" s="1079">
        <v>16248.17</v>
      </c>
      <c r="E28" s="1079">
        <v>8084.69</v>
      </c>
      <c r="F28" s="1079">
        <v>214942.95</v>
      </c>
      <c r="G28" s="1079">
        <v>61880.869999999995</v>
      </c>
      <c r="H28" s="1124">
        <v>858.58</v>
      </c>
      <c r="I28" s="1079">
        <v>3486467.6799999997</v>
      </c>
      <c r="J28" s="1079">
        <v>55.33</v>
      </c>
      <c r="K28" s="1079">
        <v>1788427.23</v>
      </c>
    </row>
    <row r="29" spans="1:11">
      <c r="A29" s="229" t="s">
        <v>522</v>
      </c>
      <c r="B29" s="1079">
        <v>363498.50999999995</v>
      </c>
      <c r="C29" s="1079">
        <v>188814.51</v>
      </c>
      <c r="D29" s="1079">
        <v>40621.31</v>
      </c>
      <c r="E29" s="1079">
        <v>43530.790000000008</v>
      </c>
      <c r="F29" s="1079">
        <v>58948.5</v>
      </c>
      <c r="G29" s="1079">
        <v>6.28</v>
      </c>
      <c r="H29" s="1124">
        <v>1717.2</v>
      </c>
      <c r="I29" s="1079">
        <v>317.51</v>
      </c>
      <c r="J29" s="1079">
        <v>28500.959999999999</v>
      </c>
      <c r="K29" s="1079">
        <v>66243.87000000001</v>
      </c>
    </row>
    <row r="30" spans="1:11">
      <c r="A30" s="229" t="s">
        <v>523</v>
      </c>
      <c r="B30" s="1079">
        <v>1388992.1099999999</v>
      </c>
      <c r="C30" s="1079">
        <v>911809.11</v>
      </c>
      <c r="D30" s="1079">
        <v>191559.69999999998</v>
      </c>
      <c r="E30" s="1079">
        <v>123155.74</v>
      </c>
      <c r="F30" s="1079">
        <v>153109.66999999998</v>
      </c>
      <c r="G30" s="1079">
        <v>497052.41000000009</v>
      </c>
      <c r="H30" s="1124">
        <v>1037503.8899999999</v>
      </c>
      <c r="I30" s="1079">
        <v>2736440.5300000003</v>
      </c>
      <c r="J30" s="1079">
        <v>2064862.1199999996</v>
      </c>
      <c r="K30" s="1079">
        <v>3316093.86</v>
      </c>
    </row>
    <row r="31" spans="1:11">
      <c r="A31" s="229" t="s">
        <v>524</v>
      </c>
      <c r="B31" s="1079">
        <v>2889635.89</v>
      </c>
      <c r="C31" s="1079">
        <v>2472906.9000000004</v>
      </c>
      <c r="D31" s="1079">
        <v>2270658.1300000004</v>
      </c>
      <c r="E31" s="1079">
        <v>2158587.6699999995</v>
      </c>
      <c r="F31" s="1079">
        <v>1980651.6800000002</v>
      </c>
      <c r="G31" s="1079">
        <v>1369886.31</v>
      </c>
      <c r="H31" s="1124">
        <v>1792619.26</v>
      </c>
      <c r="I31" s="1079">
        <v>2152275.38</v>
      </c>
      <c r="J31" s="1079">
        <v>2207605.3600000003</v>
      </c>
      <c r="K31" s="1079">
        <v>2262488.04</v>
      </c>
    </row>
    <row r="32" spans="1:11">
      <c r="A32" s="229" t="s">
        <v>525</v>
      </c>
      <c r="B32" s="1079">
        <v>757107.92</v>
      </c>
      <c r="C32" s="1079">
        <v>1578714</v>
      </c>
      <c r="D32" s="1079">
        <v>1456288</v>
      </c>
      <c r="E32" s="1079">
        <v>1516672</v>
      </c>
      <c r="F32" s="1079">
        <v>768256</v>
      </c>
      <c r="G32" s="1079">
        <v>0</v>
      </c>
      <c r="H32" s="1124">
        <v>0</v>
      </c>
      <c r="I32" s="1079">
        <v>0</v>
      </c>
      <c r="J32" s="1079">
        <v>461880</v>
      </c>
      <c r="K32" s="1079">
        <v>372050</v>
      </c>
    </row>
    <row r="33" spans="1:11">
      <c r="A33" s="229" t="s">
        <v>526</v>
      </c>
      <c r="B33" s="1079">
        <v>2651991.81</v>
      </c>
      <c r="C33" s="1079">
        <v>2115918.7400000002</v>
      </c>
      <c r="D33" s="1079">
        <v>2974713.2199999993</v>
      </c>
      <c r="E33" s="1079">
        <v>3694427.27</v>
      </c>
      <c r="F33" s="1079">
        <v>4542020.71</v>
      </c>
      <c r="G33" s="1079">
        <v>3968038.12</v>
      </c>
      <c r="H33" s="1124">
        <v>6541406.5000000009</v>
      </c>
      <c r="I33" s="1079">
        <v>17043348.359999999</v>
      </c>
      <c r="J33" s="1079">
        <v>14121718.990000002</v>
      </c>
      <c r="K33" s="1079">
        <v>16801395.619999997</v>
      </c>
    </row>
    <row r="34" spans="1:11">
      <c r="A34" s="229" t="s">
        <v>527</v>
      </c>
      <c r="B34" s="1079">
        <v>2180167.5200000005</v>
      </c>
      <c r="C34" s="1079">
        <v>1738261.67</v>
      </c>
      <c r="D34" s="1079">
        <v>2657946.38</v>
      </c>
      <c r="E34" s="1079">
        <v>2137670.9</v>
      </c>
      <c r="F34" s="1079">
        <v>2186266.3700000006</v>
      </c>
      <c r="G34" s="1079">
        <v>2069654.5699999998</v>
      </c>
      <c r="H34" s="1124">
        <v>1968766.21</v>
      </c>
      <c r="I34" s="1079">
        <v>1951219.2600000002</v>
      </c>
      <c r="J34" s="1079">
        <v>0</v>
      </c>
      <c r="K34" s="1079">
        <v>0</v>
      </c>
    </row>
    <row r="35" spans="1:11">
      <c r="A35" s="229" t="s">
        <v>528</v>
      </c>
      <c r="B35" s="1079">
        <v>163814.66999999998</v>
      </c>
      <c r="C35" s="1079">
        <v>104843.67</v>
      </c>
      <c r="D35" s="1079">
        <v>85934.040000000008</v>
      </c>
      <c r="E35" s="1079">
        <v>959047.63</v>
      </c>
      <c r="F35" s="1079">
        <v>2183745.35</v>
      </c>
      <c r="G35" s="1079">
        <v>504889.54</v>
      </c>
      <c r="H35" s="1124">
        <v>16380456.969999999</v>
      </c>
      <c r="I35" s="1079">
        <v>2453269.73</v>
      </c>
      <c r="J35" s="1079">
        <v>6467125.2999999998</v>
      </c>
      <c r="K35" s="1079">
        <v>13380520.859999999</v>
      </c>
    </row>
    <row r="36" spans="1:11">
      <c r="A36" s="228" t="s">
        <v>285</v>
      </c>
      <c r="B36" s="1077">
        <v>1763269.6199999999</v>
      </c>
      <c r="C36" s="1077">
        <v>3950518.4299999997</v>
      </c>
      <c r="D36" s="1077">
        <v>5169779.1599999992</v>
      </c>
      <c r="E36" s="1077">
        <v>16150006.099999998</v>
      </c>
      <c r="F36" s="1077">
        <v>6585338.2600000007</v>
      </c>
      <c r="G36" s="1077">
        <v>2474963.0700000003</v>
      </c>
      <c r="H36" s="1123">
        <v>3773945.4999999991</v>
      </c>
      <c r="I36" s="1077">
        <v>6856100.6799999997</v>
      </c>
      <c r="J36" s="1077">
        <v>7352984.2999999998</v>
      </c>
      <c r="K36" s="1077">
        <v>10454194.140000001</v>
      </c>
    </row>
    <row r="37" spans="1:11">
      <c r="A37" s="228" t="s">
        <v>184</v>
      </c>
      <c r="B37" s="1077">
        <v>83424848.899999991</v>
      </c>
      <c r="C37" s="1077">
        <v>78026770.25999999</v>
      </c>
      <c r="D37" s="1077">
        <v>87277137.24000001</v>
      </c>
      <c r="E37" s="1077">
        <v>112740748.8</v>
      </c>
      <c r="F37" s="1077">
        <v>117564025.89000002</v>
      </c>
      <c r="G37" s="1077">
        <v>90325642.430000007</v>
      </c>
      <c r="H37" s="1123">
        <v>263732745.46000001</v>
      </c>
      <c r="I37" s="1077">
        <v>294188882.5</v>
      </c>
      <c r="J37" s="1077">
        <v>337116963.32999998</v>
      </c>
      <c r="K37" s="1077">
        <v>283821627.63</v>
      </c>
    </row>
    <row r="38" spans="1:11">
      <c r="A38" s="229" t="s">
        <v>529</v>
      </c>
      <c r="B38" s="1079">
        <v>30837091.210000001</v>
      </c>
      <c r="C38" s="1079">
        <v>33456402.989999998</v>
      </c>
      <c r="D38" s="1079">
        <v>34432014.100000001</v>
      </c>
      <c r="E38" s="1079">
        <v>47312326.579999998</v>
      </c>
      <c r="F38" s="1079">
        <v>51999284.99000001</v>
      </c>
      <c r="G38" s="1079">
        <v>26073078.379999999</v>
      </c>
      <c r="H38" s="1124">
        <v>131764278.55999999</v>
      </c>
      <c r="I38" s="1079">
        <v>142018736.82999998</v>
      </c>
      <c r="J38" s="1079">
        <v>141299217.86000001</v>
      </c>
      <c r="K38" s="1079">
        <v>142297766.54999998</v>
      </c>
    </row>
    <row r="39" spans="1:11">
      <c r="A39" s="229" t="s">
        <v>530</v>
      </c>
      <c r="B39" s="1079">
        <v>4886035.05</v>
      </c>
      <c r="C39" s="1079">
        <v>8772715.959999999</v>
      </c>
      <c r="D39" s="1079">
        <v>7956774.2599999998</v>
      </c>
      <c r="E39" s="1079">
        <v>8111276.4699999997</v>
      </c>
      <c r="F39" s="1079">
        <v>7473098.7799999993</v>
      </c>
      <c r="G39" s="1079">
        <v>8822265.870000001</v>
      </c>
      <c r="H39" s="1124">
        <v>16384421.060000001</v>
      </c>
      <c r="I39" s="1079">
        <v>22072101.500000004</v>
      </c>
      <c r="J39" s="1079">
        <v>35133698.090000004</v>
      </c>
      <c r="K39" s="1079">
        <v>23956497.370000005</v>
      </c>
    </row>
    <row r="40" spans="1:11">
      <c r="A40" s="229" t="s">
        <v>531</v>
      </c>
      <c r="B40" s="1079">
        <v>21547708.199999999</v>
      </c>
      <c r="C40" s="1079">
        <v>20842664.370000001</v>
      </c>
      <c r="D40" s="1079">
        <v>20195269.020000003</v>
      </c>
      <c r="E40" s="1079">
        <v>23080424.410000004</v>
      </c>
      <c r="F40" s="1079">
        <v>27663578.930000003</v>
      </c>
      <c r="G40" s="1079">
        <v>28735192.780000001</v>
      </c>
      <c r="H40" s="1124">
        <v>47347098.110000014</v>
      </c>
      <c r="I40" s="1079">
        <v>45219815.190000005</v>
      </c>
      <c r="J40" s="1079">
        <v>57325091.059999995</v>
      </c>
      <c r="K40" s="1079">
        <v>46683570.650000006</v>
      </c>
    </row>
    <row r="41" spans="1:11">
      <c r="A41" s="229" t="s">
        <v>532</v>
      </c>
      <c r="B41" s="1079">
        <v>12047507.979999999</v>
      </c>
      <c r="C41" s="1079">
        <v>5038980.7899999991</v>
      </c>
      <c r="D41" s="1079">
        <v>7210219.9999999991</v>
      </c>
      <c r="E41" s="1079">
        <v>14192056.349999998</v>
      </c>
      <c r="F41" s="1079">
        <v>9576893.0499999989</v>
      </c>
      <c r="G41" s="1079">
        <v>9246582.8100000005</v>
      </c>
      <c r="H41" s="1124">
        <v>25692508.800000004</v>
      </c>
      <c r="I41" s="1079">
        <v>23769082.98</v>
      </c>
      <c r="J41" s="1079">
        <v>29714338.789999995</v>
      </c>
      <c r="K41" s="1079">
        <v>19683065.660000004</v>
      </c>
    </row>
    <row r="42" spans="1:11">
      <c r="A42" s="229" t="s">
        <v>533</v>
      </c>
      <c r="B42" s="1079">
        <v>0</v>
      </c>
      <c r="C42" s="1079">
        <v>0</v>
      </c>
      <c r="D42" s="1079">
        <v>0</v>
      </c>
      <c r="E42" s="1079">
        <v>0</v>
      </c>
      <c r="F42" s="1079">
        <v>0</v>
      </c>
      <c r="G42" s="1079">
        <v>0</v>
      </c>
      <c r="H42" s="1124">
        <v>0</v>
      </c>
      <c r="I42" s="1079">
        <v>0</v>
      </c>
      <c r="J42" s="1079">
        <v>0</v>
      </c>
      <c r="K42" s="1079">
        <v>0</v>
      </c>
    </row>
    <row r="43" spans="1:11">
      <c r="A43" s="229" t="s">
        <v>534</v>
      </c>
      <c r="B43" s="1079">
        <v>1017983.64</v>
      </c>
      <c r="C43" s="1079">
        <v>1192638.68</v>
      </c>
      <c r="D43" s="1079">
        <v>5037483.1499999994</v>
      </c>
      <c r="E43" s="1079">
        <v>6409278.879999999</v>
      </c>
      <c r="F43" s="1079">
        <v>4666921.58</v>
      </c>
      <c r="G43" s="1079">
        <v>10132859.110000001</v>
      </c>
      <c r="H43" s="1124">
        <v>21961593.040000003</v>
      </c>
      <c r="I43" s="1079">
        <v>25148291.870000005</v>
      </c>
      <c r="J43" s="1079">
        <v>24541400.369999997</v>
      </c>
      <c r="K43" s="1079">
        <v>21832637.159999996</v>
      </c>
    </row>
    <row r="44" spans="1:11">
      <c r="A44" s="229" t="s">
        <v>535</v>
      </c>
      <c r="B44" s="1079">
        <v>446618.58</v>
      </c>
      <c r="C44" s="1079">
        <v>239500</v>
      </c>
      <c r="D44" s="1079">
        <v>841950</v>
      </c>
      <c r="E44" s="1079">
        <v>469495.3</v>
      </c>
      <c r="F44" s="1079">
        <v>417000</v>
      </c>
      <c r="G44" s="1079">
        <v>282370</v>
      </c>
      <c r="H44" s="1124">
        <v>1106300</v>
      </c>
      <c r="I44" s="1079">
        <v>1269160</v>
      </c>
      <c r="J44" s="1079">
        <v>1519877.32</v>
      </c>
      <c r="K44" s="1079">
        <v>1033736.37</v>
      </c>
    </row>
    <row r="45" spans="1:11">
      <c r="A45" s="229" t="s">
        <v>536</v>
      </c>
      <c r="B45" s="1079">
        <v>0</v>
      </c>
      <c r="C45" s="1079">
        <v>0</v>
      </c>
      <c r="D45" s="1079">
        <v>0</v>
      </c>
      <c r="E45" s="1079">
        <v>0</v>
      </c>
      <c r="F45" s="1079">
        <v>0</v>
      </c>
      <c r="G45" s="1079">
        <v>0</v>
      </c>
      <c r="H45" s="1124">
        <v>0</v>
      </c>
      <c r="I45" s="1079">
        <v>0</v>
      </c>
      <c r="J45" s="1079">
        <v>0</v>
      </c>
      <c r="K45" s="1079">
        <v>0</v>
      </c>
    </row>
    <row r="46" spans="1:11">
      <c r="A46" s="229" t="s">
        <v>537</v>
      </c>
      <c r="B46" s="1079">
        <v>12641904.239999995</v>
      </c>
      <c r="C46" s="1079">
        <v>8483867.4699999988</v>
      </c>
      <c r="D46" s="1079">
        <v>11603426.710000001</v>
      </c>
      <c r="E46" s="1079">
        <v>13165890.810000001</v>
      </c>
      <c r="F46" s="1079">
        <v>15767248.559999997</v>
      </c>
      <c r="G46" s="1079">
        <v>7033293.4800000032</v>
      </c>
      <c r="H46" s="1124">
        <v>19476545.890000012</v>
      </c>
      <c r="I46" s="1079">
        <v>34691694.129999995</v>
      </c>
      <c r="J46" s="1079">
        <v>47583339.840000004</v>
      </c>
      <c r="K46" s="1079">
        <v>28334353.870000005</v>
      </c>
    </row>
    <row r="47" spans="1:11">
      <c r="A47" s="228" t="s">
        <v>299</v>
      </c>
      <c r="B47" s="1077">
        <v>63444194.18999999</v>
      </c>
      <c r="C47" s="1077">
        <v>75135519.820000008</v>
      </c>
      <c r="D47" s="1077">
        <v>67169516.019999996</v>
      </c>
      <c r="E47" s="1077">
        <v>81070672.949999988</v>
      </c>
      <c r="F47" s="1077">
        <v>87874603.439999998</v>
      </c>
      <c r="G47" s="1077">
        <v>71102517.150000006</v>
      </c>
      <c r="H47" s="1122">
        <v>117581340.37</v>
      </c>
      <c r="I47" s="1077">
        <v>160281198.53999999</v>
      </c>
      <c r="J47" s="1077">
        <v>192595772.38</v>
      </c>
      <c r="K47" s="1077">
        <v>236595211.13000005</v>
      </c>
    </row>
    <row r="48" spans="1:11">
      <c r="A48" s="228" t="s">
        <v>300</v>
      </c>
      <c r="B48" s="1077">
        <v>33045896.259999994</v>
      </c>
      <c r="C48" s="1077">
        <v>41776505.950000003</v>
      </c>
      <c r="D48" s="1077">
        <v>34823639.879999995</v>
      </c>
      <c r="E48" s="1077">
        <v>41387730.659999996</v>
      </c>
      <c r="F48" s="1077">
        <v>54073633.040000007</v>
      </c>
      <c r="G48" s="1077">
        <v>42869361.230000004</v>
      </c>
      <c r="H48" s="1123">
        <v>81051957.420000002</v>
      </c>
      <c r="I48" s="1077">
        <v>92947255.99000001</v>
      </c>
      <c r="J48" s="1077">
        <v>93490542.789999992</v>
      </c>
      <c r="K48" s="1077">
        <v>98608997.390000015</v>
      </c>
    </row>
    <row r="49" spans="1:11">
      <c r="A49" s="229" t="s">
        <v>538</v>
      </c>
      <c r="B49" s="1079">
        <v>33045896.259999994</v>
      </c>
      <c r="C49" s="1079">
        <v>41776505.950000003</v>
      </c>
      <c r="D49" s="1079">
        <v>34823639.879999995</v>
      </c>
      <c r="E49" s="1079">
        <v>41387730.659999996</v>
      </c>
      <c r="F49" s="1079">
        <v>54073633.040000007</v>
      </c>
      <c r="G49" s="1079">
        <v>42869361.230000004</v>
      </c>
      <c r="H49" s="1124">
        <v>81051957.420000002</v>
      </c>
      <c r="I49" s="1079">
        <v>92947255.99000001</v>
      </c>
      <c r="J49" s="1079">
        <v>93490542.789999992</v>
      </c>
      <c r="K49" s="1079">
        <v>98608997.390000015</v>
      </c>
    </row>
    <row r="50" spans="1:11">
      <c r="A50" s="228" t="s">
        <v>290</v>
      </c>
      <c r="B50" s="1077">
        <v>4956470.4399999995</v>
      </c>
      <c r="C50" s="1077">
        <v>4065035.37</v>
      </c>
      <c r="D50" s="1077">
        <v>675205.2</v>
      </c>
      <c r="E50" s="1077">
        <v>661942.02</v>
      </c>
      <c r="F50" s="1077">
        <v>692218.93</v>
      </c>
      <c r="G50" s="1077">
        <v>1320927.6100000003</v>
      </c>
      <c r="H50" s="1123">
        <v>2254211.36</v>
      </c>
      <c r="I50" s="1077">
        <v>3106703.63</v>
      </c>
      <c r="J50" s="1077">
        <v>4678448.0599999996</v>
      </c>
      <c r="K50" s="1077">
        <v>7490057.629999999</v>
      </c>
    </row>
    <row r="51" spans="1:11">
      <c r="A51" s="229" t="s">
        <v>539</v>
      </c>
      <c r="B51" s="1079">
        <v>0</v>
      </c>
      <c r="C51" s="1079">
        <v>0</v>
      </c>
      <c r="D51" s="1079">
        <v>0</v>
      </c>
      <c r="E51" s="1079">
        <v>0</v>
      </c>
      <c r="F51" s="1079">
        <v>0</v>
      </c>
      <c r="G51" s="1079">
        <v>0</v>
      </c>
      <c r="H51" s="1124">
        <v>0</v>
      </c>
      <c r="I51" s="1079">
        <v>0</v>
      </c>
      <c r="J51" s="1079">
        <v>0</v>
      </c>
      <c r="K51" s="1079">
        <v>0</v>
      </c>
    </row>
    <row r="52" spans="1:11">
      <c r="A52" s="229" t="s">
        <v>540</v>
      </c>
      <c r="B52" s="1079">
        <v>0</v>
      </c>
      <c r="C52" s="1079">
        <v>0</v>
      </c>
      <c r="D52" s="1079">
        <v>0</v>
      </c>
      <c r="E52" s="1079">
        <v>0</v>
      </c>
      <c r="F52" s="1079">
        <v>0</v>
      </c>
      <c r="G52" s="1079">
        <v>0</v>
      </c>
      <c r="H52" s="1124">
        <v>0</v>
      </c>
      <c r="I52" s="1079">
        <v>0</v>
      </c>
      <c r="J52" s="1079">
        <v>0</v>
      </c>
      <c r="K52" s="1079">
        <v>0</v>
      </c>
    </row>
    <row r="53" spans="1:11">
      <c r="A53" s="229" t="s">
        <v>541</v>
      </c>
      <c r="B53" s="1079">
        <v>0</v>
      </c>
      <c r="C53" s="1079">
        <v>0</v>
      </c>
      <c r="D53" s="1079">
        <v>0</v>
      </c>
      <c r="E53" s="1079">
        <v>0</v>
      </c>
      <c r="F53" s="1079">
        <v>0</v>
      </c>
      <c r="G53" s="1079">
        <v>0</v>
      </c>
      <c r="H53" s="1124">
        <v>0</v>
      </c>
      <c r="I53" s="1079">
        <v>0</v>
      </c>
      <c r="J53" s="1079">
        <v>0</v>
      </c>
      <c r="K53" s="1079">
        <v>0</v>
      </c>
    </row>
    <row r="54" spans="1:11">
      <c r="A54" s="229" t="s">
        <v>542</v>
      </c>
      <c r="B54" s="1079">
        <v>0</v>
      </c>
      <c r="C54" s="1079">
        <v>0</v>
      </c>
      <c r="D54" s="1079">
        <v>0</v>
      </c>
      <c r="E54" s="1079">
        <v>0</v>
      </c>
      <c r="F54" s="1079">
        <v>0</v>
      </c>
      <c r="G54" s="1079">
        <v>0</v>
      </c>
      <c r="H54" s="1124">
        <v>0</v>
      </c>
      <c r="I54" s="1079">
        <v>0</v>
      </c>
      <c r="J54" s="1079">
        <v>0</v>
      </c>
      <c r="K54" s="1079">
        <v>0</v>
      </c>
    </row>
    <row r="55" spans="1:11">
      <c r="A55" s="229" t="s">
        <v>543</v>
      </c>
      <c r="B55" s="1079">
        <v>0</v>
      </c>
      <c r="C55" s="1079">
        <v>0</v>
      </c>
      <c r="D55" s="1079">
        <v>0</v>
      </c>
      <c r="E55" s="1079">
        <v>0</v>
      </c>
      <c r="F55" s="1079">
        <v>0</v>
      </c>
      <c r="G55" s="1079">
        <v>0</v>
      </c>
      <c r="H55" s="1124">
        <v>0</v>
      </c>
      <c r="I55" s="1079">
        <v>0</v>
      </c>
      <c r="J55" s="1079">
        <v>0</v>
      </c>
      <c r="K55" s="1079">
        <v>0</v>
      </c>
    </row>
    <row r="56" spans="1:11">
      <c r="A56" s="229" t="s">
        <v>544</v>
      </c>
      <c r="B56" s="1079">
        <v>4956470.4399999995</v>
      </c>
      <c r="C56" s="1079">
        <v>4065035.37</v>
      </c>
      <c r="D56" s="1079">
        <v>675205.2</v>
      </c>
      <c r="E56" s="1079">
        <v>661942.02</v>
      </c>
      <c r="F56" s="1079">
        <v>692218.93</v>
      </c>
      <c r="G56" s="1079">
        <v>1320927.6100000003</v>
      </c>
      <c r="H56" s="1124">
        <v>2254211.36</v>
      </c>
      <c r="I56" s="1079">
        <v>3106703.63</v>
      </c>
      <c r="J56" s="1079">
        <v>4678448.0599999996</v>
      </c>
      <c r="K56" s="1079">
        <v>7490057.629999999</v>
      </c>
    </row>
    <row r="57" spans="1:11">
      <c r="A57" s="229" t="s">
        <v>545</v>
      </c>
      <c r="B57" s="1079">
        <v>0</v>
      </c>
      <c r="C57" s="1079">
        <v>0</v>
      </c>
      <c r="D57" s="1079">
        <v>0</v>
      </c>
      <c r="E57" s="1079">
        <v>0</v>
      </c>
      <c r="F57" s="1079">
        <v>0</v>
      </c>
      <c r="G57" s="1079">
        <v>0</v>
      </c>
      <c r="H57" s="1124">
        <v>0</v>
      </c>
      <c r="I57" s="1079">
        <v>0</v>
      </c>
      <c r="J57" s="1079">
        <v>0</v>
      </c>
      <c r="K57" s="1079">
        <v>0</v>
      </c>
    </row>
    <row r="58" spans="1:11">
      <c r="A58" s="229" t="s">
        <v>528</v>
      </c>
      <c r="B58" s="1079">
        <v>0</v>
      </c>
      <c r="C58" s="1079">
        <v>0</v>
      </c>
      <c r="D58" s="1079">
        <v>0</v>
      </c>
      <c r="E58" s="1079">
        <v>0</v>
      </c>
      <c r="F58" s="1079">
        <v>0</v>
      </c>
      <c r="G58" s="1079">
        <v>0</v>
      </c>
      <c r="H58" s="1124">
        <v>0</v>
      </c>
      <c r="I58" s="1079">
        <v>0</v>
      </c>
      <c r="J58" s="1079">
        <v>0</v>
      </c>
      <c r="K58" s="1079">
        <v>0</v>
      </c>
    </row>
    <row r="59" spans="1:11">
      <c r="A59" s="228" t="s">
        <v>4</v>
      </c>
      <c r="B59" s="1077">
        <v>24761018.010000002</v>
      </c>
      <c r="C59" s="1077">
        <v>27627045.859999999</v>
      </c>
      <c r="D59" s="1077">
        <v>29120083.529999997</v>
      </c>
      <c r="E59" s="1077">
        <v>37254041.079999998</v>
      </c>
      <c r="F59" s="1077">
        <v>31321667.560000002</v>
      </c>
      <c r="G59" s="1077">
        <v>25768292.649999999</v>
      </c>
      <c r="H59" s="1123">
        <v>32878822.610000003</v>
      </c>
      <c r="I59" s="1077">
        <v>61445372.559999995</v>
      </c>
      <c r="J59" s="1077">
        <v>90275264.980000004</v>
      </c>
      <c r="K59" s="1077">
        <v>123121962.95</v>
      </c>
    </row>
    <row r="60" spans="1:11">
      <c r="A60" s="229" t="s">
        <v>546</v>
      </c>
      <c r="B60" s="1079">
        <v>3601667.96</v>
      </c>
      <c r="C60" s="1079">
        <v>7138584.54</v>
      </c>
      <c r="D60" s="1079">
        <v>8308352.9899999993</v>
      </c>
      <c r="E60" s="1079">
        <v>17121544.84</v>
      </c>
      <c r="F60" s="1079">
        <v>12036103.690000001</v>
      </c>
      <c r="G60" s="1079">
        <v>10266889.24</v>
      </c>
      <c r="H60" s="1124">
        <v>13603699.939999999</v>
      </c>
      <c r="I60" s="1079">
        <v>37777629.660000004</v>
      </c>
      <c r="J60" s="1079">
        <v>64510268.799999997</v>
      </c>
      <c r="K60" s="1079">
        <v>93324837.400000006</v>
      </c>
    </row>
    <row r="61" spans="1:11">
      <c r="A61" s="229" t="s">
        <v>547</v>
      </c>
      <c r="B61" s="1079">
        <v>694900</v>
      </c>
      <c r="C61" s="1079">
        <v>750600</v>
      </c>
      <c r="D61" s="1079">
        <v>997400</v>
      </c>
      <c r="E61" s="1079">
        <v>1174700</v>
      </c>
      <c r="F61" s="1079">
        <v>1715600.38</v>
      </c>
      <c r="G61" s="1079">
        <v>1742500</v>
      </c>
      <c r="H61" s="1124">
        <v>1521850</v>
      </c>
      <c r="I61" s="1079">
        <v>2495800</v>
      </c>
      <c r="J61" s="1079">
        <v>2258400</v>
      </c>
      <c r="K61" s="1079">
        <v>3148300</v>
      </c>
    </row>
    <row r="62" spans="1:11">
      <c r="A62" s="229" t="s">
        <v>562</v>
      </c>
      <c r="B62" s="1079">
        <v>0</v>
      </c>
      <c r="C62" s="1079">
        <v>0</v>
      </c>
      <c r="D62" s="1079">
        <v>0</v>
      </c>
      <c r="E62" s="1079">
        <v>0</v>
      </c>
      <c r="F62" s="1079">
        <v>0</v>
      </c>
      <c r="G62" s="1079">
        <v>0</v>
      </c>
      <c r="H62" s="1124">
        <v>0</v>
      </c>
      <c r="I62" s="1079">
        <v>0</v>
      </c>
      <c r="J62" s="1079">
        <v>0</v>
      </c>
      <c r="K62" s="1079">
        <v>0</v>
      </c>
    </row>
    <row r="63" spans="1:11">
      <c r="A63" s="229" t="s">
        <v>548</v>
      </c>
      <c r="B63" s="1079">
        <v>20461889.449999999</v>
      </c>
      <c r="C63" s="1079">
        <v>19737079.32</v>
      </c>
      <c r="D63" s="1079">
        <v>19813962.109999999</v>
      </c>
      <c r="E63" s="1079">
        <v>18940711.18</v>
      </c>
      <c r="F63" s="1079">
        <v>17569881.120000001</v>
      </c>
      <c r="G63" s="1079">
        <v>13758794.16</v>
      </c>
      <c r="H63" s="1124">
        <v>17753128.040000003</v>
      </c>
      <c r="I63" s="1079">
        <v>21149680.009999998</v>
      </c>
      <c r="J63" s="1079">
        <v>23502456.34</v>
      </c>
      <c r="K63" s="1079">
        <v>26637203.320000004</v>
      </c>
    </row>
    <row r="64" spans="1:11">
      <c r="A64" s="229" t="s">
        <v>549</v>
      </c>
      <c r="B64" s="1079">
        <v>2560.6</v>
      </c>
      <c r="C64" s="1079">
        <v>782</v>
      </c>
      <c r="D64" s="1079">
        <v>368.43</v>
      </c>
      <c r="E64" s="1079">
        <v>17085.060000000001</v>
      </c>
      <c r="F64" s="1079">
        <v>82.37</v>
      </c>
      <c r="G64" s="1079">
        <v>109.25</v>
      </c>
      <c r="H64" s="1124">
        <v>144.63</v>
      </c>
      <c r="I64" s="1079">
        <v>22262.89</v>
      </c>
      <c r="J64" s="1079">
        <v>4139.84</v>
      </c>
      <c r="K64" s="1079">
        <v>11622.23</v>
      </c>
    </row>
    <row r="65" spans="1:11">
      <c r="A65" s="228" t="s">
        <v>291</v>
      </c>
      <c r="B65" s="1077">
        <v>680809.48</v>
      </c>
      <c r="C65" s="1079">
        <v>1666932.64</v>
      </c>
      <c r="D65" s="1079">
        <v>2550587.4099999997</v>
      </c>
      <c r="E65" s="1079">
        <v>1766959.1900000004</v>
      </c>
      <c r="F65" s="1079">
        <v>1787083.9100000004</v>
      </c>
      <c r="G65" s="1079">
        <v>1143935.6599999999</v>
      </c>
      <c r="H65" s="1124">
        <v>1396348.9799999993</v>
      </c>
      <c r="I65" s="1077">
        <v>2781866.36</v>
      </c>
      <c r="J65" s="1077">
        <v>4151516.5499999993</v>
      </c>
      <c r="K65" s="1077">
        <v>7374193.1599999992</v>
      </c>
    </row>
    <row r="66" spans="1:11">
      <c r="A66" s="228" t="s">
        <v>292</v>
      </c>
      <c r="B66" s="1077">
        <v>0</v>
      </c>
      <c r="C66" s="1077">
        <v>0</v>
      </c>
      <c r="D66" s="1077">
        <v>0</v>
      </c>
      <c r="E66" s="1077">
        <v>0</v>
      </c>
      <c r="F66" s="1077">
        <v>0</v>
      </c>
      <c r="G66" s="1077">
        <v>0</v>
      </c>
      <c r="H66" s="1122">
        <v>0</v>
      </c>
      <c r="I66" s="1077">
        <v>0</v>
      </c>
      <c r="J66" s="1077">
        <v>0</v>
      </c>
      <c r="K66" s="1077">
        <v>0</v>
      </c>
    </row>
    <row r="67" spans="1:11">
      <c r="A67" s="229" t="s">
        <v>550</v>
      </c>
      <c r="B67" s="1079">
        <v>0</v>
      </c>
      <c r="C67" s="1079">
        <v>0</v>
      </c>
      <c r="D67" s="1079">
        <v>0</v>
      </c>
      <c r="E67" s="1079">
        <v>0</v>
      </c>
      <c r="F67" s="1079">
        <v>0</v>
      </c>
      <c r="G67" s="1079">
        <v>0</v>
      </c>
      <c r="H67" s="1124">
        <v>0</v>
      </c>
      <c r="I67" s="1079">
        <v>0</v>
      </c>
      <c r="J67" s="1079">
        <v>0</v>
      </c>
      <c r="K67" s="1079">
        <v>0</v>
      </c>
    </row>
    <row r="68" spans="1:11">
      <c r="A68" s="229" t="s">
        <v>528</v>
      </c>
      <c r="B68" s="1079">
        <v>0</v>
      </c>
      <c r="C68" s="1079">
        <v>0</v>
      </c>
      <c r="D68" s="1079">
        <v>0</v>
      </c>
      <c r="E68" s="1079">
        <v>0</v>
      </c>
      <c r="F68" s="1079">
        <v>0</v>
      </c>
      <c r="G68" s="1079">
        <v>0</v>
      </c>
      <c r="H68" s="1124">
        <v>0</v>
      </c>
      <c r="I68" s="1079">
        <v>0</v>
      </c>
      <c r="J68" s="1079">
        <v>0</v>
      </c>
      <c r="K68" s="1079">
        <v>0</v>
      </c>
    </row>
    <row r="69" spans="1:11">
      <c r="A69" s="228" t="s">
        <v>293</v>
      </c>
      <c r="B69" s="1077">
        <v>0</v>
      </c>
      <c r="C69" s="1077">
        <v>0</v>
      </c>
      <c r="D69" s="1077">
        <v>0</v>
      </c>
      <c r="E69" s="1077">
        <v>0</v>
      </c>
      <c r="F69" s="1077">
        <v>0</v>
      </c>
      <c r="G69" s="1077">
        <v>256260</v>
      </c>
      <c r="H69" s="1122">
        <v>295451.79000000004</v>
      </c>
      <c r="I69" s="1077">
        <v>2788263.22</v>
      </c>
      <c r="J69" s="1077">
        <v>5640719.7000000002</v>
      </c>
      <c r="K69" s="1077">
        <v>8429798.9900000002</v>
      </c>
    </row>
    <row r="70" spans="1:11">
      <c r="A70" s="229" t="s">
        <v>551</v>
      </c>
      <c r="B70" s="1079">
        <v>0</v>
      </c>
      <c r="C70" s="1079">
        <v>0</v>
      </c>
      <c r="D70" s="1079">
        <v>0</v>
      </c>
      <c r="E70" s="1079">
        <v>0</v>
      </c>
      <c r="F70" s="1079">
        <v>0</v>
      </c>
      <c r="G70" s="1079">
        <v>256260</v>
      </c>
      <c r="H70" s="1124">
        <v>295451.79000000004</v>
      </c>
      <c r="I70" s="1079">
        <v>2788263.22</v>
      </c>
      <c r="J70" s="1079">
        <v>5640719.7000000002</v>
      </c>
      <c r="K70" s="1079">
        <v>8429798.9900000002</v>
      </c>
    </row>
    <row r="71" spans="1:11">
      <c r="A71" s="228" t="s">
        <v>294</v>
      </c>
      <c r="B71" s="1077">
        <v>640870</v>
      </c>
      <c r="C71" s="1077">
        <v>1009450</v>
      </c>
      <c r="D71" s="1077">
        <v>1437614</v>
      </c>
      <c r="E71" s="1077">
        <v>1475076</v>
      </c>
      <c r="F71" s="1077">
        <v>1257988</v>
      </c>
      <c r="G71" s="1077">
        <v>340746</v>
      </c>
      <c r="H71" s="1122">
        <v>1078844.1499999999</v>
      </c>
      <c r="I71" s="1077">
        <v>1167814.47</v>
      </c>
      <c r="J71" s="1077">
        <v>917601.77</v>
      </c>
      <c r="K71" s="1077">
        <v>648555</v>
      </c>
    </row>
    <row r="72" spans="1:11">
      <c r="A72" s="229" t="s">
        <v>552</v>
      </c>
      <c r="B72" s="1079">
        <v>0</v>
      </c>
      <c r="C72" s="1079">
        <v>0</v>
      </c>
      <c r="D72" s="1079">
        <v>0</v>
      </c>
      <c r="E72" s="1079">
        <v>0</v>
      </c>
      <c r="F72" s="1079">
        <v>0</v>
      </c>
      <c r="G72" s="1079">
        <v>0</v>
      </c>
      <c r="H72" s="1124">
        <v>0</v>
      </c>
      <c r="I72" s="1079">
        <v>0</v>
      </c>
      <c r="J72" s="1079">
        <v>0</v>
      </c>
      <c r="K72" s="1079">
        <v>0</v>
      </c>
    </row>
    <row r="73" spans="1:11">
      <c r="A73" s="229" t="s">
        <v>553</v>
      </c>
      <c r="B73" s="1079">
        <v>0</v>
      </c>
      <c r="C73" s="1079">
        <v>0</v>
      </c>
      <c r="D73" s="1079">
        <v>0</v>
      </c>
      <c r="E73" s="1079">
        <v>0</v>
      </c>
      <c r="F73" s="1079">
        <v>0</v>
      </c>
      <c r="G73" s="1079">
        <v>0</v>
      </c>
      <c r="H73" s="1124">
        <v>0</v>
      </c>
      <c r="I73" s="1079">
        <v>0</v>
      </c>
      <c r="J73" s="1079">
        <v>0</v>
      </c>
      <c r="K73" s="1079">
        <v>0</v>
      </c>
    </row>
    <row r="74" spans="1:11">
      <c r="A74" s="229" t="s">
        <v>301</v>
      </c>
      <c r="B74" s="1079">
        <v>640870</v>
      </c>
      <c r="C74" s="1079">
        <v>1009450</v>
      </c>
      <c r="D74" s="1079">
        <v>1437614</v>
      </c>
      <c r="E74" s="1079">
        <v>1475076</v>
      </c>
      <c r="F74" s="1079">
        <v>1257988</v>
      </c>
      <c r="G74" s="1079">
        <v>340746</v>
      </c>
      <c r="H74" s="1124">
        <v>1078844.1499999999</v>
      </c>
      <c r="I74" s="1079">
        <v>1167814.47</v>
      </c>
      <c r="J74" s="1079">
        <v>917601.77</v>
      </c>
      <c r="K74" s="1079">
        <v>648555</v>
      </c>
    </row>
    <row r="75" spans="1:11">
      <c r="A75" s="229" t="s">
        <v>554</v>
      </c>
      <c r="B75" s="1079">
        <v>0</v>
      </c>
      <c r="C75" s="1079">
        <v>0</v>
      </c>
      <c r="D75" s="1079">
        <v>0</v>
      </c>
      <c r="E75" s="1079">
        <v>0</v>
      </c>
      <c r="F75" s="1079">
        <v>0</v>
      </c>
      <c r="G75" s="1079">
        <v>0</v>
      </c>
      <c r="H75" s="1124">
        <v>0</v>
      </c>
      <c r="I75" s="1079">
        <v>0</v>
      </c>
      <c r="J75" s="1079">
        <v>0</v>
      </c>
      <c r="K75" s="1079">
        <v>0</v>
      </c>
    </row>
    <row r="76" spans="1:11">
      <c r="A76" s="228" t="s">
        <v>302</v>
      </c>
      <c r="B76" s="1077">
        <v>1072236.9400000002</v>
      </c>
      <c r="C76" s="1077">
        <v>580257.18999999994</v>
      </c>
      <c r="D76" s="1077">
        <v>783938.69</v>
      </c>
      <c r="E76" s="1077">
        <v>854198.37</v>
      </c>
      <c r="F76" s="1077">
        <v>922298.49</v>
      </c>
      <c r="G76" s="1077">
        <v>454645.43</v>
      </c>
      <c r="H76" s="1122">
        <v>352487.62</v>
      </c>
      <c r="I76" s="1077">
        <v>672678.49</v>
      </c>
      <c r="J76" s="1077">
        <v>1074568.71</v>
      </c>
      <c r="K76" s="1077">
        <v>96791.15</v>
      </c>
    </row>
    <row r="77" spans="1:11">
      <c r="A77" s="229" t="s">
        <v>555</v>
      </c>
      <c r="B77" s="1079">
        <v>0</v>
      </c>
      <c r="C77" s="1079">
        <v>0</v>
      </c>
      <c r="D77" s="1079">
        <v>0</v>
      </c>
      <c r="E77" s="1079">
        <v>0</v>
      </c>
      <c r="F77" s="1079">
        <v>0</v>
      </c>
      <c r="G77" s="1079">
        <v>0</v>
      </c>
      <c r="H77" s="1124">
        <v>0</v>
      </c>
      <c r="I77" s="1079">
        <v>0</v>
      </c>
      <c r="J77" s="1079">
        <v>0</v>
      </c>
      <c r="K77" s="1079">
        <v>0</v>
      </c>
    </row>
    <row r="78" spans="1:11">
      <c r="A78" s="229" t="s">
        <v>432</v>
      </c>
      <c r="B78" s="1079">
        <v>1035221.0700000001</v>
      </c>
      <c r="C78" s="1079">
        <v>577696</v>
      </c>
      <c r="D78" s="1079">
        <v>776279</v>
      </c>
      <c r="E78" s="1079">
        <v>814964</v>
      </c>
      <c r="F78" s="1079">
        <v>902650</v>
      </c>
      <c r="G78" s="1079">
        <v>438430</v>
      </c>
      <c r="H78" s="1124">
        <v>333120</v>
      </c>
      <c r="I78" s="1079">
        <v>630631</v>
      </c>
      <c r="J78" s="1079">
        <v>1055872.2</v>
      </c>
      <c r="K78" s="1079">
        <v>72212</v>
      </c>
    </row>
    <row r="79" spans="1:11">
      <c r="A79" s="231" t="s">
        <v>556</v>
      </c>
      <c r="B79" s="1079">
        <v>5173.5399999999991</v>
      </c>
      <c r="C79" s="1079">
        <v>2561.19</v>
      </c>
      <c r="D79" s="1079">
        <v>5911.69</v>
      </c>
      <c r="E79" s="1079">
        <v>6090.24</v>
      </c>
      <c r="F79" s="1079">
        <v>19354.490000000002</v>
      </c>
      <c r="G79" s="1079">
        <v>11520.91</v>
      </c>
      <c r="H79" s="1124">
        <v>17376.12</v>
      </c>
      <c r="I79" s="1079">
        <v>20722.750000000004</v>
      </c>
      <c r="J79" s="1079">
        <v>8319.5099999999984</v>
      </c>
      <c r="K79" s="1079">
        <v>9421.9700000000012</v>
      </c>
    </row>
    <row r="80" spans="1:11">
      <c r="A80" s="229" t="s">
        <v>557</v>
      </c>
      <c r="B80" s="1079">
        <v>0</v>
      </c>
      <c r="C80" s="1079">
        <v>0</v>
      </c>
      <c r="D80" s="1079">
        <v>0</v>
      </c>
      <c r="E80" s="1079">
        <v>0</v>
      </c>
      <c r="F80" s="1079">
        <v>0</v>
      </c>
      <c r="G80" s="1079">
        <v>0</v>
      </c>
      <c r="H80" s="1124">
        <v>0</v>
      </c>
      <c r="I80" s="1079">
        <v>0</v>
      </c>
      <c r="J80" s="1079">
        <v>0</v>
      </c>
      <c r="K80" s="1079">
        <v>0</v>
      </c>
    </row>
    <row r="81" spans="1:11">
      <c r="A81" s="229" t="s">
        <v>558</v>
      </c>
      <c r="B81" s="1079">
        <v>31842.33</v>
      </c>
      <c r="C81" s="1079">
        <v>0</v>
      </c>
      <c r="D81" s="1079">
        <v>1748</v>
      </c>
      <c r="E81" s="1079">
        <v>33144.129999999997</v>
      </c>
      <c r="F81" s="1079">
        <v>294</v>
      </c>
      <c r="G81" s="1079">
        <v>4694.5200000000004</v>
      </c>
      <c r="H81" s="1124">
        <v>1991.5</v>
      </c>
      <c r="I81" s="1079">
        <v>21324.739999999998</v>
      </c>
      <c r="J81" s="1079">
        <v>10377</v>
      </c>
      <c r="K81" s="1079">
        <v>15157.18</v>
      </c>
    </row>
    <row r="82" spans="1:11">
      <c r="A82" s="232" t="s">
        <v>122</v>
      </c>
      <c r="B82" s="1121">
        <v>212116509.03999999</v>
      </c>
      <c r="C82" s="1121">
        <v>226646666.85000002</v>
      </c>
      <c r="D82" s="1121">
        <v>251371634.63999999</v>
      </c>
      <c r="E82" s="1121">
        <v>305627025.78999996</v>
      </c>
      <c r="F82" s="1121">
        <v>377806847.25</v>
      </c>
      <c r="G82" s="1121">
        <v>258761481.93000004</v>
      </c>
      <c r="H82" s="1081">
        <v>600970416.58999991</v>
      </c>
      <c r="I82" s="1081">
        <v>720206221.16999996</v>
      </c>
      <c r="J82" s="1081">
        <v>841449874.13</v>
      </c>
      <c r="K82" s="1081">
        <v>761276828.91000009</v>
      </c>
    </row>
    <row r="83" spans="1:11">
      <c r="A83" s="121" t="s">
        <v>443</v>
      </c>
    </row>
    <row r="84" spans="1:11">
      <c r="A84" s="155" t="s">
        <v>1628</v>
      </c>
    </row>
    <row r="85" spans="1:11">
      <c r="A85" s="391" t="s">
        <v>559</v>
      </c>
    </row>
  </sheetData>
  <pageMargins left="0.78740157480314965" right="0.35" top="0.74803149606299213" bottom="0.55118110236220474" header="0.31496062992125984" footer="0.59055118110236227"/>
  <pageSetup scale="65"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5"/>
  <sheetViews>
    <sheetView showGridLines="0" zoomScaleNormal="100" workbookViewId="0">
      <pane xSplit="1" ySplit="7" topLeftCell="B54" activePane="bottomRight" state="frozen"/>
      <selection pane="topRight" activeCell="B1" sqref="B1"/>
      <selection pane="bottomLeft" activeCell="A11" sqref="A11"/>
      <selection pane="bottomRight" activeCell="E26" sqref="E26"/>
    </sheetView>
  </sheetViews>
  <sheetFormatPr defaultColWidth="10.28515625" defaultRowHeight="12.75"/>
  <cols>
    <col min="1" max="1" width="70.85546875" style="109" customWidth="1"/>
    <col min="2" max="14" width="12" style="109" customWidth="1"/>
    <col min="15" max="15" width="10.28515625" style="109"/>
    <col min="16" max="16" width="17.28515625" style="109" bestFit="1" customWidth="1"/>
    <col min="17" max="17" width="10.28515625" style="109"/>
    <col min="18" max="18" width="17.5703125" style="178" bestFit="1" customWidth="1"/>
    <col min="19" max="16384" width="10.28515625" style="109"/>
  </cols>
  <sheetData>
    <row r="1" spans="1:18" s="225" customFormat="1">
      <c r="A1" s="364" t="s">
        <v>115</v>
      </c>
      <c r="B1" s="364"/>
      <c r="C1" s="364"/>
      <c r="D1" s="364"/>
      <c r="E1" s="364"/>
      <c r="F1" s="364"/>
      <c r="G1" s="364"/>
      <c r="H1" s="364"/>
      <c r="I1" s="364"/>
      <c r="J1" s="364"/>
      <c r="K1" s="364"/>
      <c r="L1" s="364"/>
      <c r="M1" s="364"/>
      <c r="N1" s="757">
        <v>74</v>
      </c>
      <c r="O1" s="109"/>
      <c r="R1" s="378"/>
    </row>
    <row r="2" spans="1:18" s="185" customFormat="1">
      <c r="A2" s="753"/>
      <c r="B2" s="753"/>
      <c r="C2" s="753"/>
      <c r="D2" s="753"/>
      <c r="E2" s="753"/>
      <c r="F2" s="753"/>
      <c r="G2" s="753"/>
      <c r="H2" s="753"/>
      <c r="I2" s="753"/>
      <c r="J2" s="753"/>
      <c r="K2" s="753"/>
      <c r="L2" s="753"/>
      <c r="M2" s="753"/>
      <c r="N2" s="753"/>
      <c r="R2" s="755"/>
    </row>
    <row r="3" spans="1:18" s="225" customFormat="1">
      <c r="O3" s="109"/>
      <c r="R3" s="378"/>
    </row>
    <row r="4" spans="1:18" s="225" customFormat="1">
      <c r="A4" s="226" t="s">
        <v>367</v>
      </c>
      <c r="O4" s="109"/>
      <c r="R4" s="378"/>
    </row>
    <row r="5" spans="1:18" s="225" customFormat="1">
      <c r="A5" s="226" t="s">
        <v>1670</v>
      </c>
      <c r="O5" s="109"/>
      <c r="R5" s="378"/>
    </row>
    <row r="6" spans="1:18" s="225" customFormat="1">
      <c r="A6" s="109" t="s">
        <v>181</v>
      </c>
      <c r="B6" s="311"/>
      <c r="C6" s="311"/>
      <c r="D6" s="311"/>
      <c r="E6" s="311"/>
      <c r="F6" s="311"/>
      <c r="G6" s="311"/>
      <c r="H6" s="311"/>
      <c r="I6" s="311"/>
      <c r="J6" s="311"/>
      <c r="K6" s="311"/>
      <c r="L6" s="311"/>
      <c r="M6" s="311"/>
      <c r="N6" s="311"/>
      <c r="O6" s="109"/>
      <c r="R6" s="378"/>
    </row>
    <row r="7" spans="1:18" s="225" customFormat="1"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109"/>
      <c r="R7" s="378"/>
    </row>
    <row r="8" spans="1:18" s="225" customFormat="1" ht="15.75" customHeight="1">
      <c r="A8" s="228" t="s">
        <v>182</v>
      </c>
      <c r="B8" s="1077">
        <v>840459481.04000008</v>
      </c>
      <c r="C8" s="1077">
        <v>580533428.4000001</v>
      </c>
      <c r="D8" s="1077">
        <v>628735201.61000001</v>
      </c>
      <c r="E8" s="1077">
        <v>1266406482.9400003</v>
      </c>
      <c r="F8" s="1077">
        <v>873097288.63999987</v>
      </c>
      <c r="G8" s="1077">
        <v>732853374.27999997</v>
      </c>
      <c r="H8" s="1077">
        <v>808691218.69000006</v>
      </c>
      <c r="I8" s="1077">
        <v>688086917.98000002</v>
      </c>
      <c r="J8" s="1077">
        <v>693446163.32000005</v>
      </c>
      <c r="K8" s="1077">
        <v>691868091.63</v>
      </c>
      <c r="L8" s="1077">
        <v>726310073.22000015</v>
      </c>
      <c r="M8" s="1077">
        <v>688687912.11000001</v>
      </c>
      <c r="N8" s="1077">
        <v>9219175633.8599987</v>
      </c>
      <c r="O8" s="318"/>
      <c r="P8" s="455"/>
      <c r="R8" s="378"/>
    </row>
    <row r="9" spans="1:18" s="225" customFormat="1" ht="15.75" customHeight="1">
      <c r="A9" s="228" t="s">
        <v>297</v>
      </c>
      <c r="B9" s="1077">
        <v>328370245.91000003</v>
      </c>
      <c r="C9" s="1077">
        <v>196844445.15000004</v>
      </c>
      <c r="D9" s="1077">
        <v>209431264.74000001</v>
      </c>
      <c r="E9" s="1077">
        <v>248603128.50000003</v>
      </c>
      <c r="F9" s="1077">
        <v>308668429.14999998</v>
      </c>
      <c r="G9" s="1077">
        <v>310300357.08999997</v>
      </c>
      <c r="H9" s="1077">
        <v>228425726.60999995</v>
      </c>
      <c r="I9" s="1077">
        <v>232719198.72</v>
      </c>
      <c r="J9" s="1077">
        <v>255178880.25</v>
      </c>
      <c r="K9" s="1077">
        <v>217263684.51000005</v>
      </c>
      <c r="L9" s="1077">
        <v>243706093.14000002</v>
      </c>
      <c r="M9" s="1077">
        <v>251967258.41</v>
      </c>
      <c r="N9" s="1077">
        <v>3031478712.1799998</v>
      </c>
      <c r="O9" s="318"/>
      <c r="P9" s="455"/>
      <c r="R9" s="378"/>
    </row>
    <row r="10" spans="1:18" s="225" customFormat="1" ht="15.75" customHeight="1">
      <c r="A10" s="229" t="s">
        <v>505</v>
      </c>
      <c r="B10" s="1079">
        <v>25170804.84</v>
      </c>
      <c r="C10" s="1079">
        <v>9049621.4800000004</v>
      </c>
      <c r="D10" s="1079">
        <v>16554413.690000001</v>
      </c>
      <c r="E10" s="1079">
        <v>17101790.52</v>
      </c>
      <c r="F10" s="1079">
        <v>1794993.42</v>
      </c>
      <c r="G10" s="1079">
        <v>47807045.719999999</v>
      </c>
      <c r="H10" s="1079">
        <v>17319347.23</v>
      </c>
      <c r="I10" s="1079">
        <v>7995680.21</v>
      </c>
      <c r="J10" s="1079">
        <v>38010777.920000002</v>
      </c>
      <c r="K10" s="1079">
        <v>4029702.21</v>
      </c>
      <c r="L10" s="1079">
        <v>2139226.9700000002</v>
      </c>
      <c r="M10" s="1079">
        <v>23747950.010000002</v>
      </c>
      <c r="N10" s="1079">
        <v>210721354.22000003</v>
      </c>
      <c r="O10" s="318"/>
      <c r="P10" s="455"/>
      <c r="R10" s="378"/>
    </row>
    <row r="11" spans="1:18" s="225" customFormat="1" ht="15.75" customHeight="1">
      <c r="A11" s="229" t="s">
        <v>506</v>
      </c>
      <c r="B11" s="1079">
        <v>211823376.04999998</v>
      </c>
      <c r="C11" s="1079">
        <v>139342662.65000001</v>
      </c>
      <c r="D11" s="1079">
        <v>145435715.97000003</v>
      </c>
      <c r="E11" s="1079">
        <v>186592766.65000001</v>
      </c>
      <c r="F11" s="1079">
        <v>255618615.54999998</v>
      </c>
      <c r="G11" s="1079">
        <v>187827144.81</v>
      </c>
      <c r="H11" s="1079">
        <v>160864681.75999999</v>
      </c>
      <c r="I11" s="1079">
        <v>174217722.29000002</v>
      </c>
      <c r="J11" s="1079">
        <v>163582463.14000002</v>
      </c>
      <c r="K11" s="1079">
        <v>163912941.83000001</v>
      </c>
      <c r="L11" s="1079">
        <v>187578256.86999997</v>
      </c>
      <c r="M11" s="1079">
        <v>172876991.66</v>
      </c>
      <c r="N11" s="1079">
        <v>2149673339.23</v>
      </c>
      <c r="O11" s="318"/>
      <c r="P11" s="455"/>
      <c r="R11" s="378"/>
    </row>
    <row r="12" spans="1:18" s="225" customFormat="1" ht="15.75" customHeight="1">
      <c r="A12" s="229" t="s">
        <v>507</v>
      </c>
      <c r="B12" s="1079">
        <v>68928828.859999999</v>
      </c>
      <c r="C12" s="1079">
        <v>26903601.920000002</v>
      </c>
      <c r="D12" s="1079">
        <v>26933156.159999996</v>
      </c>
      <c r="E12" s="1079">
        <v>24829930.140000001</v>
      </c>
      <c r="F12" s="1079">
        <v>28930562.690000001</v>
      </c>
      <c r="G12" s="1079">
        <v>54146974.979999997</v>
      </c>
      <c r="H12" s="1079">
        <v>28301315.73</v>
      </c>
      <c r="I12" s="1079">
        <v>28935889.23</v>
      </c>
      <c r="J12" s="1079">
        <v>30475789.190000001</v>
      </c>
      <c r="K12" s="1079">
        <v>27599692.220000003</v>
      </c>
      <c r="L12" s="1079">
        <v>31176878.34</v>
      </c>
      <c r="M12" s="1079">
        <v>32943370.18</v>
      </c>
      <c r="N12" s="1079">
        <v>410105989.63999999</v>
      </c>
      <c r="O12" s="318"/>
      <c r="P12" s="455"/>
      <c r="R12" s="378"/>
    </row>
    <row r="13" spans="1:18" s="225" customFormat="1" ht="15.75" customHeight="1">
      <c r="A13" s="229" t="s">
        <v>508</v>
      </c>
      <c r="B13" s="1079">
        <v>1861944.41</v>
      </c>
      <c r="C13" s="1079">
        <v>1129084.3599999999</v>
      </c>
      <c r="D13" s="1079">
        <v>1251751.48</v>
      </c>
      <c r="E13" s="1079">
        <v>476698.44</v>
      </c>
      <c r="F13" s="1079">
        <v>1162717.4100000001</v>
      </c>
      <c r="G13" s="1079">
        <v>178115.45</v>
      </c>
      <c r="H13" s="1079">
        <v>143048.48000000001</v>
      </c>
      <c r="I13" s="1079">
        <v>511727.81</v>
      </c>
      <c r="J13" s="1079">
        <v>966494.52</v>
      </c>
      <c r="K13" s="1079">
        <v>842874.75</v>
      </c>
      <c r="L13" s="1079">
        <v>982896.36</v>
      </c>
      <c r="M13" s="1079">
        <v>286877.82999999996</v>
      </c>
      <c r="N13" s="1079">
        <v>9794231.3000000007</v>
      </c>
      <c r="O13" s="318"/>
      <c r="P13" s="455"/>
      <c r="R13" s="378"/>
    </row>
    <row r="14" spans="1:18" s="225" customFormat="1" ht="15.75" customHeight="1">
      <c r="A14" s="229" t="s">
        <v>509</v>
      </c>
      <c r="B14" s="1079">
        <v>4031178.63</v>
      </c>
      <c r="C14" s="1079">
        <v>3199765.99</v>
      </c>
      <c r="D14" s="1079">
        <v>3242119.36</v>
      </c>
      <c r="E14" s="1079">
        <v>3384912.61</v>
      </c>
      <c r="F14" s="1079">
        <v>3600564.1</v>
      </c>
      <c r="G14" s="1079">
        <v>3402512.89</v>
      </c>
      <c r="H14" s="1079">
        <v>3659756.76</v>
      </c>
      <c r="I14" s="1079">
        <v>3544336.66</v>
      </c>
      <c r="J14" s="1079">
        <v>3739370.85</v>
      </c>
      <c r="K14" s="1079">
        <v>3431456.52</v>
      </c>
      <c r="L14" s="1079">
        <v>3758128.55</v>
      </c>
      <c r="M14" s="1079">
        <v>3594688.45</v>
      </c>
      <c r="N14" s="1079">
        <v>42588791.370000005</v>
      </c>
      <c r="O14" s="318"/>
      <c r="P14" s="455"/>
      <c r="R14" s="378"/>
    </row>
    <row r="15" spans="1:18" s="225" customFormat="1" ht="15.75" customHeight="1">
      <c r="A15" s="229" t="s">
        <v>510</v>
      </c>
      <c r="B15" s="1079">
        <v>2329911.38</v>
      </c>
      <c r="C15" s="1079">
        <v>2802685.21</v>
      </c>
      <c r="D15" s="1079">
        <v>2669599.89</v>
      </c>
      <c r="E15" s="1079">
        <v>1986459.12</v>
      </c>
      <c r="F15" s="1079">
        <v>3277394.89</v>
      </c>
      <c r="G15" s="1079">
        <v>2446645.94</v>
      </c>
      <c r="H15" s="1079">
        <v>3569495.22</v>
      </c>
      <c r="I15" s="1079">
        <v>2776192.7</v>
      </c>
      <c r="J15" s="1079">
        <v>3406001.0399999996</v>
      </c>
      <c r="K15" s="1079">
        <v>2497754.65</v>
      </c>
      <c r="L15" s="1079">
        <v>2939103.58</v>
      </c>
      <c r="M15" s="1079">
        <v>2884089.02</v>
      </c>
      <c r="N15" s="1079">
        <v>33585332.640000001</v>
      </c>
      <c r="O15" s="318"/>
      <c r="P15" s="455"/>
      <c r="R15" s="378"/>
    </row>
    <row r="16" spans="1:18" s="225" customFormat="1" ht="15.75" customHeight="1">
      <c r="A16" s="229" t="s">
        <v>511</v>
      </c>
      <c r="B16" s="1079">
        <v>14224201.74</v>
      </c>
      <c r="C16" s="1079">
        <v>14417023.539999999</v>
      </c>
      <c r="D16" s="1079">
        <v>13344508.190000001</v>
      </c>
      <c r="E16" s="1079">
        <v>14230571.020000001</v>
      </c>
      <c r="F16" s="1079">
        <v>14283581.09</v>
      </c>
      <c r="G16" s="1079">
        <v>14491917.299999999</v>
      </c>
      <c r="H16" s="1079">
        <v>14568081.43</v>
      </c>
      <c r="I16" s="1079">
        <v>14737649.819999998</v>
      </c>
      <c r="J16" s="1079">
        <v>14997983.59</v>
      </c>
      <c r="K16" s="1079">
        <v>14949262.329999998</v>
      </c>
      <c r="L16" s="1079">
        <v>15131602.470000001</v>
      </c>
      <c r="M16" s="1079">
        <v>15633291.26</v>
      </c>
      <c r="N16" s="1079">
        <v>175009673.78</v>
      </c>
      <c r="O16" s="318"/>
      <c r="P16" s="455"/>
      <c r="R16" s="378"/>
    </row>
    <row r="17" spans="1:26" s="225" customFormat="1" ht="15.75" customHeight="1">
      <c r="A17" s="228" t="s">
        <v>288</v>
      </c>
      <c r="B17" s="1077">
        <v>344182446.75</v>
      </c>
      <c r="C17" s="1077">
        <v>323669660.50000006</v>
      </c>
      <c r="D17" s="1077">
        <v>337650893.99000001</v>
      </c>
      <c r="E17" s="1077">
        <v>944477641.71000016</v>
      </c>
      <c r="F17" s="1077">
        <v>350990402.3499999</v>
      </c>
      <c r="G17" s="1077">
        <v>340418709.00999999</v>
      </c>
      <c r="H17" s="1077">
        <v>492283621.05000007</v>
      </c>
      <c r="I17" s="1077">
        <v>391362967.49000001</v>
      </c>
      <c r="J17" s="1077">
        <v>363452672.19999999</v>
      </c>
      <c r="K17" s="1077">
        <v>384361767.69000006</v>
      </c>
      <c r="L17" s="1077">
        <v>340777389.29000002</v>
      </c>
      <c r="M17" s="1077">
        <v>336972850.56999999</v>
      </c>
      <c r="N17" s="1077">
        <v>4950601022.5999994</v>
      </c>
      <c r="O17" s="128"/>
      <c r="P17" s="455"/>
      <c r="Q17" s="258"/>
      <c r="R17" s="378"/>
    </row>
    <row r="18" spans="1:26" s="225" customFormat="1" ht="15.75" customHeight="1">
      <c r="A18" s="229" t="s">
        <v>512</v>
      </c>
      <c r="B18" s="1079">
        <v>334126320.40999997</v>
      </c>
      <c r="C18" s="1079">
        <v>310767794.81</v>
      </c>
      <c r="D18" s="1079">
        <v>321402211.93000001</v>
      </c>
      <c r="E18" s="1079">
        <v>932519455.37</v>
      </c>
      <c r="F18" s="1079">
        <v>340509997.44999999</v>
      </c>
      <c r="G18" s="1079">
        <v>328990364.97000003</v>
      </c>
      <c r="H18" s="1079">
        <v>481792871.59000003</v>
      </c>
      <c r="I18" s="1079">
        <v>378517597.05999994</v>
      </c>
      <c r="J18" s="1079">
        <v>347918833.21000004</v>
      </c>
      <c r="K18" s="1079">
        <v>372890791.58000004</v>
      </c>
      <c r="L18" s="1079">
        <v>330705891</v>
      </c>
      <c r="M18" s="1079">
        <v>324710371.53999996</v>
      </c>
      <c r="N18" s="1079">
        <v>4804852500.9199991</v>
      </c>
      <c r="O18" s="318"/>
      <c r="P18" s="318"/>
      <c r="Q18" s="318"/>
      <c r="R18" s="178"/>
      <c r="S18" s="318"/>
      <c r="T18" s="318"/>
      <c r="U18" s="318"/>
      <c r="V18" s="318"/>
      <c r="W18" s="318"/>
      <c r="X18" s="318"/>
      <c r="Y18" s="318"/>
      <c r="Z18" s="318"/>
    </row>
    <row r="19" spans="1:26" s="225" customFormat="1" ht="15.75" customHeight="1">
      <c r="A19" s="229" t="s">
        <v>513</v>
      </c>
      <c r="B19" s="1079">
        <v>0</v>
      </c>
      <c r="C19" s="1079">
        <v>0</v>
      </c>
      <c r="D19" s="1079">
        <v>0</v>
      </c>
      <c r="E19" s="1079">
        <v>0</v>
      </c>
      <c r="F19" s="1079">
        <v>0</v>
      </c>
      <c r="G19" s="1079">
        <v>0</v>
      </c>
      <c r="H19" s="1079">
        <v>0</v>
      </c>
      <c r="I19" s="1079">
        <v>0</v>
      </c>
      <c r="J19" s="1079">
        <v>0</v>
      </c>
      <c r="K19" s="1079">
        <v>0</v>
      </c>
      <c r="L19" s="1079">
        <v>0</v>
      </c>
      <c r="M19" s="1079">
        <v>0</v>
      </c>
      <c r="N19" s="1079">
        <v>0</v>
      </c>
      <c r="O19" s="318"/>
      <c r="P19" s="455"/>
      <c r="R19" s="378"/>
    </row>
    <row r="20" spans="1:26" s="225" customFormat="1" ht="15.75" customHeight="1">
      <c r="A20" s="229" t="s">
        <v>514</v>
      </c>
      <c r="B20" s="1079">
        <v>0</v>
      </c>
      <c r="C20" s="1079">
        <v>0</v>
      </c>
      <c r="D20" s="1079">
        <v>0</v>
      </c>
      <c r="E20" s="1079">
        <v>0</v>
      </c>
      <c r="F20" s="1079">
        <v>0</v>
      </c>
      <c r="G20" s="1079">
        <v>0</v>
      </c>
      <c r="H20" s="1079">
        <v>0</v>
      </c>
      <c r="I20" s="1079">
        <v>0</v>
      </c>
      <c r="J20" s="1079">
        <v>0</v>
      </c>
      <c r="K20" s="1079">
        <v>0</v>
      </c>
      <c r="L20" s="1079">
        <v>0</v>
      </c>
      <c r="M20" s="1079">
        <v>0</v>
      </c>
      <c r="N20" s="1079">
        <v>0</v>
      </c>
      <c r="O20" s="318"/>
      <c r="P20" s="455"/>
      <c r="R20" s="378"/>
    </row>
    <row r="21" spans="1:26" s="225" customFormat="1" ht="15.75" customHeight="1">
      <c r="A21" s="229" t="s">
        <v>515</v>
      </c>
      <c r="B21" s="1079">
        <v>8634477.4900000002</v>
      </c>
      <c r="C21" s="1079">
        <v>10967428.870000001</v>
      </c>
      <c r="D21" s="1079">
        <v>14752838.809999999</v>
      </c>
      <c r="E21" s="1079">
        <v>10498491.58</v>
      </c>
      <c r="F21" s="1079">
        <v>8869426.2799999993</v>
      </c>
      <c r="G21" s="1079">
        <v>9937293.9499999993</v>
      </c>
      <c r="H21" s="1079">
        <v>9063598.2899999991</v>
      </c>
      <c r="I21" s="1079">
        <v>11274510.1</v>
      </c>
      <c r="J21" s="1079">
        <v>14045350.58</v>
      </c>
      <c r="K21" s="1079">
        <v>9998353.5600000005</v>
      </c>
      <c r="L21" s="1079">
        <v>8554459.4000000004</v>
      </c>
      <c r="M21" s="1079">
        <v>10790654.91</v>
      </c>
      <c r="N21" s="1079">
        <v>127386883.82000001</v>
      </c>
      <c r="O21" s="318"/>
      <c r="P21" s="455"/>
      <c r="R21" s="378"/>
    </row>
    <row r="22" spans="1:26" s="225" customFormat="1" ht="15.75" customHeight="1">
      <c r="A22" s="229" t="s">
        <v>516</v>
      </c>
      <c r="B22" s="1079">
        <v>0</v>
      </c>
      <c r="C22" s="1079">
        <v>0</v>
      </c>
      <c r="D22" s="1079">
        <v>0</v>
      </c>
      <c r="E22" s="1079">
        <v>0</v>
      </c>
      <c r="F22" s="1079">
        <v>0</v>
      </c>
      <c r="G22" s="1079">
        <v>0</v>
      </c>
      <c r="H22" s="1079">
        <v>0</v>
      </c>
      <c r="I22" s="1079">
        <v>0</v>
      </c>
      <c r="J22" s="1079">
        <v>0</v>
      </c>
      <c r="K22" s="1079">
        <v>0</v>
      </c>
      <c r="L22" s="1079">
        <v>0</v>
      </c>
      <c r="M22" s="1079">
        <v>0</v>
      </c>
      <c r="N22" s="1079">
        <v>0</v>
      </c>
      <c r="O22" s="318"/>
      <c r="P22" s="455"/>
      <c r="R22" s="378"/>
    </row>
    <row r="23" spans="1:26" s="225" customFormat="1" ht="15.75" customHeight="1">
      <c r="A23" s="229" t="s">
        <v>517</v>
      </c>
      <c r="B23" s="1079">
        <v>1316460.6000000001</v>
      </c>
      <c r="C23" s="1079">
        <v>1379569.1</v>
      </c>
      <c r="D23" s="1079">
        <v>1379569.1</v>
      </c>
      <c r="E23" s="1079">
        <v>1306960.2</v>
      </c>
      <c r="F23" s="1079">
        <v>1306960.2</v>
      </c>
      <c r="G23" s="1079">
        <v>1306960.2</v>
      </c>
      <c r="H23" s="1079">
        <v>1306960.2</v>
      </c>
      <c r="I23" s="1079">
        <v>1306960.2</v>
      </c>
      <c r="J23" s="1079">
        <v>1306960.2</v>
      </c>
      <c r="K23" s="1079">
        <v>1379569.1</v>
      </c>
      <c r="L23" s="1079">
        <v>1379569.1</v>
      </c>
      <c r="M23" s="1079">
        <v>1379569.1</v>
      </c>
      <c r="N23" s="1079">
        <v>16056067.299999997</v>
      </c>
      <c r="O23" s="318"/>
      <c r="P23" s="455"/>
      <c r="R23" s="378"/>
    </row>
    <row r="24" spans="1:26" s="225" customFormat="1" ht="15.75" customHeight="1">
      <c r="A24" s="229" t="s">
        <v>518</v>
      </c>
      <c r="B24" s="1079">
        <v>308.92</v>
      </c>
      <c r="C24" s="1079">
        <v>202111.12</v>
      </c>
      <c r="D24" s="1079">
        <v>2367.96</v>
      </c>
      <c r="E24" s="1079">
        <v>32958.43</v>
      </c>
      <c r="F24" s="1079">
        <v>86362.530000000013</v>
      </c>
      <c r="G24" s="1079">
        <v>25902.010000000002</v>
      </c>
      <c r="H24" s="1079">
        <v>9630.1</v>
      </c>
      <c r="I24" s="1079">
        <v>90535.67</v>
      </c>
      <c r="J24" s="1079">
        <v>41249.040000000001</v>
      </c>
      <c r="K24" s="1079">
        <v>0</v>
      </c>
      <c r="L24" s="1079">
        <v>45637.86</v>
      </c>
      <c r="M24" s="1079">
        <v>954.54</v>
      </c>
      <c r="N24" s="1079">
        <v>538018.18000000005</v>
      </c>
      <c r="O24" s="318"/>
      <c r="P24" s="455"/>
      <c r="R24" s="378"/>
    </row>
    <row r="25" spans="1:26" s="225" customFormat="1" ht="15.75" customHeight="1">
      <c r="A25" s="229" t="s">
        <v>519</v>
      </c>
      <c r="B25" s="1079">
        <v>154.46</v>
      </c>
      <c r="C25" s="1079">
        <v>146235.93</v>
      </c>
      <c r="D25" s="1079">
        <v>1183.98</v>
      </c>
      <c r="E25" s="1079">
        <v>1201.44</v>
      </c>
      <c r="F25" s="1079">
        <v>102293.46</v>
      </c>
      <c r="G25" s="1079">
        <v>40879.449999999997</v>
      </c>
      <c r="H25" s="1079">
        <v>292.7</v>
      </c>
      <c r="I25" s="1079">
        <v>36101.17</v>
      </c>
      <c r="J25" s="1079">
        <v>20624.52</v>
      </c>
      <c r="K25" s="1079">
        <v>0</v>
      </c>
      <c r="L25" s="1079">
        <v>207.83</v>
      </c>
      <c r="M25" s="1079">
        <v>477.27</v>
      </c>
      <c r="N25" s="1079">
        <v>349652.21000000008</v>
      </c>
      <c r="O25" s="318"/>
      <c r="P25" s="455"/>
      <c r="R25" s="378"/>
    </row>
    <row r="26" spans="1:26" s="225" customFormat="1" ht="15.75" customHeight="1">
      <c r="A26" s="229" t="s">
        <v>520</v>
      </c>
      <c r="B26" s="1079">
        <v>104724.87</v>
      </c>
      <c r="C26" s="1079">
        <v>206520.66999999998</v>
      </c>
      <c r="D26" s="1079">
        <v>112722.21</v>
      </c>
      <c r="E26" s="1079">
        <v>118574.69</v>
      </c>
      <c r="F26" s="1079">
        <v>115362.43</v>
      </c>
      <c r="G26" s="1079">
        <v>117308.43</v>
      </c>
      <c r="H26" s="1079">
        <v>110268.17</v>
      </c>
      <c r="I26" s="1079">
        <v>137263.29</v>
      </c>
      <c r="J26" s="1079">
        <v>119654.65000000001</v>
      </c>
      <c r="K26" s="1079">
        <v>93053.45</v>
      </c>
      <c r="L26" s="1079">
        <v>91624.1</v>
      </c>
      <c r="M26" s="1079">
        <v>90823.21</v>
      </c>
      <c r="N26" s="1079">
        <v>1417900.17</v>
      </c>
      <c r="O26" s="318"/>
      <c r="P26" s="455"/>
      <c r="R26" s="378"/>
    </row>
    <row r="27" spans="1:26" s="225" customFormat="1" ht="15.75" customHeight="1">
      <c r="A27" s="228" t="s">
        <v>287</v>
      </c>
      <c r="B27" s="1077">
        <v>162238945.29999998</v>
      </c>
      <c r="C27" s="1077">
        <v>55340809.759999998</v>
      </c>
      <c r="D27" s="1077">
        <v>78401318.340000004</v>
      </c>
      <c r="E27" s="1077">
        <v>68921798.889999986</v>
      </c>
      <c r="F27" s="1077">
        <v>207606219.36000001</v>
      </c>
      <c r="G27" s="1077">
        <v>77953507.829999998</v>
      </c>
      <c r="H27" s="1077">
        <v>82126250.36999999</v>
      </c>
      <c r="I27" s="1077">
        <v>59011983.509999998</v>
      </c>
      <c r="J27" s="1077">
        <v>70064808.409999996</v>
      </c>
      <c r="K27" s="1077">
        <v>80019655.770000011</v>
      </c>
      <c r="L27" s="1077">
        <v>127822125.07000001</v>
      </c>
      <c r="M27" s="1077">
        <v>92762781.719999999</v>
      </c>
      <c r="N27" s="1077">
        <v>1162270204.3299999</v>
      </c>
      <c r="O27" s="318"/>
      <c r="P27" s="455"/>
      <c r="R27" s="378"/>
    </row>
    <row r="28" spans="1:26" s="225" customFormat="1" ht="15.75" customHeight="1">
      <c r="A28" s="229" t="s">
        <v>521</v>
      </c>
      <c r="B28" s="1079">
        <v>71521254.949999988</v>
      </c>
      <c r="C28" s="1079">
        <v>18700761.539999999</v>
      </c>
      <c r="D28" s="1079">
        <v>21195120.219999999</v>
      </c>
      <c r="E28" s="1079">
        <v>22376782.32</v>
      </c>
      <c r="F28" s="1079">
        <v>156715449.19</v>
      </c>
      <c r="G28" s="1079">
        <v>13867879.210000001</v>
      </c>
      <c r="H28" s="1079">
        <v>32618659.579999998</v>
      </c>
      <c r="I28" s="1079">
        <v>13996645.440000001</v>
      </c>
      <c r="J28" s="1079">
        <v>25101182.560000002</v>
      </c>
      <c r="K28" s="1079">
        <v>27478805.07</v>
      </c>
      <c r="L28" s="1079">
        <v>82047044.870000005</v>
      </c>
      <c r="M28" s="1079">
        <v>44030107.829999998</v>
      </c>
      <c r="N28" s="1079">
        <v>529649692.77999991</v>
      </c>
      <c r="O28" s="318"/>
      <c r="P28" s="455"/>
      <c r="R28" s="378"/>
    </row>
    <row r="29" spans="1:26" s="225" customFormat="1" ht="15.75" customHeight="1">
      <c r="A29" s="229" t="s">
        <v>522</v>
      </c>
      <c r="B29" s="1079">
        <v>747805.6100000001</v>
      </c>
      <c r="C29" s="1079">
        <v>1008213.95</v>
      </c>
      <c r="D29" s="1079">
        <v>1093480.69</v>
      </c>
      <c r="E29" s="1079">
        <v>523212.63</v>
      </c>
      <c r="F29" s="1079">
        <v>207619.51</v>
      </c>
      <c r="G29" s="1079">
        <v>6677545.8700000001</v>
      </c>
      <c r="H29" s="1079">
        <v>1084658.3700000001</v>
      </c>
      <c r="I29" s="1079">
        <v>1246628.73</v>
      </c>
      <c r="J29" s="1079">
        <v>1226773.7</v>
      </c>
      <c r="K29" s="1079">
        <v>997796.27</v>
      </c>
      <c r="L29" s="1079">
        <v>733927.13</v>
      </c>
      <c r="M29" s="1079">
        <v>1683655.97</v>
      </c>
      <c r="N29" s="1079">
        <v>17231318.43</v>
      </c>
      <c r="O29" s="318"/>
      <c r="P29" s="455"/>
      <c r="R29" s="378"/>
    </row>
    <row r="30" spans="1:26" s="225" customFormat="1" ht="15.75" customHeight="1">
      <c r="A30" s="229" t="s">
        <v>523</v>
      </c>
      <c r="B30" s="1079">
        <v>11775251.76</v>
      </c>
      <c r="C30" s="1079">
        <v>7572234.9299999997</v>
      </c>
      <c r="D30" s="1079">
        <v>11638028.220000001</v>
      </c>
      <c r="E30" s="1079">
        <v>9420540.6099999994</v>
      </c>
      <c r="F30" s="1079">
        <v>11565491.670000002</v>
      </c>
      <c r="G30" s="1079">
        <v>25034207.609999999</v>
      </c>
      <c r="H30" s="1079">
        <v>18132718.07</v>
      </c>
      <c r="I30" s="1079">
        <v>10559575.01</v>
      </c>
      <c r="J30" s="1079">
        <v>11920176.060000001</v>
      </c>
      <c r="K30" s="1079">
        <v>13786624.5</v>
      </c>
      <c r="L30" s="1079">
        <v>14129450.129999999</v>
      </c>
      <c r="M30" s="1079">
        <v>10295568.119999999</v>
      </c>
      <c r="N30" s="1079">
        <v>155829866.69000003</v>
      </c>
      <c r="O30" s="318"/>
      <c r="P30" s="455"/>
      <c r="R30" s="378"/>
    </row>
    <row r="31" spans="1:26" s="225" customFormat="1" ht="15.75" customHeight="1">
      <c r="A31" s="229" t="s">
        <v>524</v>
      </c>
      <c r="B31" s="1079">
        <v>3871459.94</v>
      </c>
      <c r="C31" s="1079">
        <v>3977619.23</v>
      </c>
      <c r="D31" s="1079">
        <v>3837912.5199999996</v>
      </c>
      <c r="E31" s="1079">
        <v>3871440.13</v>
      </c>
      <c r="F31" s="1079">
        <v>4012510.4899999998</v>
      </c>
      <c r="G31" s="1079">
        <v>3556225.6</v>
      </c>
      <c r="H31" s="1079">
        <v>3464840.65</v>
      </c>
      <c r="I31" s="1079">
        <v>3564638.41</v>
      </c>
      <c r="J31" s="1079">
        <v>3424693.29</v>
      </c>
      <c r="K31" s="1079">
        <v>3641555.6100000003</v>
      </c>
      <c r="L31" s="1079">
        <v>3434724.5300000003</v>
      </c>
      <c r="M31" s="1079">
        <v>3400878.4</v>
      </c>
      <c r="N31" s="1079">
        <v>44058498.799999997</v>
      </c>
      <c r="O31" s="318"/>
      <c r="P31" s="455"/>
      <c r="R31" s="378"/>
    </row>
    <row r="32" spans="1:26" s="225" customFormat="1" ht="15.75" customHeight="1">
      <c r="A32" s="229" t="s">
        <v>525</v>
      </c>
      <c r="B32" s="1079">
        <v>8438884</v>
      </c>
      <c r="C32" s="1079">
        <v>8715196</v>
      </c>
      <c r="D32" s="1079">
        <v>8690148</v>
      </c>
      <c r="E32" s="1079">
        <v>8615004</v>
      </c>
      <c r="F32" s="1079">
        <v>8615004</v>
      </c>
      <c r="G32" s="1079">
        <v>8690148</v>
      </c>
      <c r="H32" s="1079">
        <v>8715196</v>
      </c>
      <c r="I32" s="1079">
        <v>8602480</v>
      </c>
      <c r="J32" s="1079">
        <v>8602480</v>
      </c>
      <c r="K32" s="1079">
        <v>8752768</v>
      </c>
      <c r="L32" s="1079">
        <v>8677624</v>
      </c>
      <c r="M32" s="1079">
        <v>8777816</v>
      </c>
      <c r="N32" s="1079">
        <v>103892748</v>
      </c>
      <c r="O32" s="318"/>
      <c r="P32" s="455"/>
      <c r="R32" s="378"/>
    </row>
    <row r="33" spans="1:27" s="225" customFormat="1" ht="15.75" customHeight="1">
      <c r="A33" s="229" t="s">
        <v>526</v>
      </c>
      <c r="B33" s="1079">
        <v>6479812.2399999993</v>
      </c>
      <c r="C33" s="1079">
        <v>3712130.3200000003</v>
      </c>
      <c r="D33" s="1079">
        <v>18783386.850000001</v>
      </c>
      <c r="E33" s="1079">
        <v>6047965.5199999996</v>
      </c>
      <c r="F33" s="1079">
        <v>12630621.549999999</v>
      </c>
      <c r="G33" s="1079">
        <v>7311737.4199999999</v>
      </c>
      <c r="H33" s="1079">
        <v>4231268.6500000004</v>
      </c>
      <c r="I33" s="1079">
        <v>8041120.4100000001</v>
      </c>
      <c r="J33" s="1079">
        <v>5258009.51</v>
      </c>
      <c r="K33" s="1079">
        <v>6570442.46</v>
      </c>
      <c r="L33" s="1079">
        <v>4143435.51</v>
      </c>
      <c r="M33" s="1079">
        <v>8956112.3699999992</v>
      </c>
      <c r="N33" s="1079">
        <v>92166042.810000002</v>
      </c>
      <c r="O33" s="318"/>
      <c r="P33" s="455"/>
      <c r="R33" s="378"/>
    </row>
    <row r="34" spans="1:27" s="225" customFormat="1" ht="15.75" customHeight="1">
      <c r="A34" s="229" t="s">
        <v>527</v>
      </c>
      <c r="B34" s="1079">
        <v>0</v>
      </c>
      <c r="C34" s="1079">
        <v>0</v>
      </c>
      <c r="D34" s="1079">
        <v>0</v>
      </c>
      <c r="E34" s="1079">
        <v>0</v>
      </c>
      <c r="F34" s="1079">
        <v>0</v>
      </c>
      <c r="G34" s="1079">
        <v>0</v>
      </c>
      <c r="H34" s="1079">
        <v>0</v>
      </c>
      <c r="I34" s="1079">
        <v>0</v>
      </c>
      <c r="J34" s="1079">
        <v>0</v>
      </c>
      <c r="K34" s="1079">
        <v>0</v>
      </c>
      <c r="L34" s="1079">
        <v>0</v>
      </c>
      <c r="M34" s="1079">
        <v>0</v>
      </c>
      <c r="N34" s="1079">
        <v>0</v>
      </c>
      <c r="O34" s="318"/>
      <c r="P34" s="455"/>
      <c r="R34" s="378"/>
    </row>
    <row r="35" spans="1:27" s="225" customFormat="1" ht="15.75" customHeight="1">
      <c r="A35" s="229" t="s">
        <v>528</v>
      </c>
      <c r="B35" s="1079">
        <v>59404476.800000004</v>
      </c>
      <c r="C35" s="1079">
        <v>11654653.789999999</v>
      </c>
      <c r="D35" s="1079">
        <v>13163241.84</v>
      </c>
      <c r="E35" s="1079">
        <v>18066853.68</v>
      </c>
      <c r="F35" s="1079">
        <v>13859522.950000001</v>
      </c>
      <c r="G35" s="1079">
        <v>12815764.120000001</v>
      </c>
      <c r="H35" s="1079">
        <v>13878909.050000001</v>
      </c>
      <c r="I35" s="1079">
        <v>13000895.509999998</v>
      </c>
      <c r="J35" s="1079">
        <v>14531493.290000001</v>
      </c>
      <c r="K35" s="1079">
        <v>18791663.859999999</v>
      </c>
      <c r="L35" s="1079">
        <v>14655918.9</v>
      </c>
      <c r="M35" s="1079">
        <v>15618643.030000001</v>
      </c>
      <c r="N35" s="1079">
        <v>219442036.81999999</v>
      </c>
      <c r="O35" s="318"/>
      <c r="P35" s="455"/>
      <c r="R35" s="378"/>
    </row>
    <row r="36" spans="1:27" s="225" customFormat="1" ht="15.75" customHeight="1">
      <c r="A36" s="228" t="s">
        <v>285</v>
      </c>
      <c r="B36" s="1077">
        <v>5667843.0800000001</v>
      </c>
      <c r="C36" s="1077">
        <v>4678512.9899999993</v>
      </c>
      <c r="D36" s="1077">
        <v>3251724.54</v>
      </c>
      <c r="E36" s="1077">
        <v>4403913.84</v>
      </c>
      <c r="F36" s="1077">
        <v>5832237.7799999993</v>
      </c>
      <c r="G36" s="1077">
        <v>4180800.3499999996</v>
      </c>
      <c r="H36" s="1077">
        <v>5855620.6600000001</v>
      </c>
      <c r="I36" s="1077">
        <v>4992768.26</v>
      </c>
      <c r="J36" s="1077">
        <v>4749802.4600000009</v>
      </c>
      <c r="K36" s="1077">
        <v>10222983.66</v>
      </c>
      <c r="L36" s="1077">
        <v>14004465.719999999</v>
      </c>
      <c r="M36" s="1077">
        <v>6985021.4100000001</v>
      </c>
      <c r="N36" s="1077">
        <v>74825694.749999985</v>
      </c>
      <c r="O36" s="318"/>
      <c r="P36" s="455"/>
      <c r="R36" s="378"/>
    </row>
    <row r="37" spans="1:27" s="225" customFormat="1" ht="15.75" customHeight="1">
      <c r="A37" s="228" t="s">
        <v>184</v>
      </c>
      <c r="B37" s="1077">
        <v>9031391.2699999977</v>
      </c>
      <c r="C37" s="1077">
        <v>8162383.0099999998</v>
      </c>
      <c r="D37" s="1077">
        <v>44611347.300000012</v>
      </c>
      <c r="E37" s="1077">
        <v>140948357.88999999</v>
      </c>
      <c r="F37" s="1077">
        <v>14920519.300000001</v>
      </c>
      <c r="G37" s="1077">
        <v>8208326.9100000011</v>
      </c>
      <c r="H37" s="1077">
        <v>8401682.1099999994</v>
      </c>
      <c r="I37" s="1077">
        <v>9908604.7699999996</v>
      </c>
      <c r="J37" s="1077">
        <v>41634092.540000007</v>
      </c>
      <c r="K37" s="1077">
        <v>143438349.04000002</v>
      </c>
      <c r="L37" s="1077">
        <v>9942010.4800000004</v>
      </c>
      <c r="M37" s="1077">
        <v>10678105.350000001</v>
      </c>
      <c r="N37" s="1077">
        <v>449885169.97000009</v>
      </c>
      <c r="O37" s="318"/>
      <c r="P37" s="455"/>
      <c r="R37" s="378"/>
    </row>
    <row r="38" spans="1:27" s="226" customFormat="1" ht="15.75" customHeight="1">
      <c r="A38" s="229" t="s">
        <v>529</v>
      </c>
      <c r="B38" s="1079">
        <v>0</v>
      </c>
      <c r="C38" s="1079">
        <v>0</v>
      </c>
      <c r="D38" s="1079">
        <v>0</v>
      </c>
      <c r="E38" s="1079">
        <v>0</v>
      </c>
      <c r="F38" s="1079">
        <v>0</v>
      </c>
      <c r="G38" s="1079">
        <v>0</v>
      </c>
      <c r="H38" s="1079">
        <v>0</v>
      </c>
      <c r="I38" s="1079">
        <v>0</v>
      </c>
      <c r="J38" s="1079">
        <v>0</v>
      </c>
      <c r="K38" s="1079">
        <v>0</v>
      </c>
      <c r="L38" s="1079">
        <v>0</v>
      </c>
      <c r="M38" s="1079">
        <v>64547.95</v>
      </c>
      <c r="N38" s="1079">
        <v>64547.95</v>
      </c>
      <c r="O38" s="449"/>
      <c r="P38" s="457"/>
      <c r="R38" s="379"/>
    </row>
    <row r="39" spans="1:27" s="225" customFormat="1" ht="15.75" customHeight="1">
      <c r="A39" s="229" t="s">
        <v>530</v>
      </c>
      <c r="B39" s="1079">
        <v>6663242.71</v>
      </c>
      <c r="C39" s="1079">
        <v>2725148.7199999997</v>
      </c>
      <c r="D39" s="1079">
        <v>3031105.27</v>
      </c>
      <c r="E39" s="1079">
        <v>136969694.69999999</v>
      </c>
      <c r="F39" s="1079">
        <v>12088273.6</v>
      </c>
      <c r="G39" s="1079">
        <v>4459713.8900000006</v>
      </c>
      <c r="H39" s="1079">
        <v>5505006.5099999998</v>
      </c>
      <c r="I39" s="1079">
        <v>4726811.54</v>
      </c>
      <c r="J39" s="1079">
        <v>3571328.69</v>
      </c>
      <c r="K39" s="1079">
        <v>137267006.38999999</v>
      </c>
      <c r="L39" s="1079">
        <v>6745465.21</v>
      </c>
      <c r="M39" s="1079">
        <v>3995431.3200000003</v>
      </c>
      <c r="N39" s="1079">
        <v>327748228.54999995</v>
      </c>
      <c r="O39" s="124"/>
      <c r="P39" s="455"/>
      <c r="R39" s="378"/>
    </row>
    <row r="40" spans="1:27" s="225" customFormat="1" ht="15.75" customHeight="1">
      <c r="A40" s="229" t="s">
        <v>531</v>
      </c>
      <c r="B40" s="1079">
        <v>657306.66999999993</v>
      </c>
      <c r="C40" s="1079">
        <v>3332344.44</v>
      </c>
      <c r="D40" s="1079">
        <v>40062555.350000001</v>
      </c>
      <c r="E40" s="1079">
        <v>1655449.9600000002</v>
      </c>
      <c r="F40" s="1079">
        <v>880921.22</v>
      </c>
      <c r="G40" s="1079">
        <v>406870.46</v>
      </c>
      <c r="H40" s="1079">
        <v>953707.52000000002</v>
      </c>
      <c r="I40" s="1079">
        <v>2500913.62</v>
      </c>
      <c r="J40" s="1079">
        <v>35635723.740000002</v>
      </c>
      <c r="K40" s="1079">
        <v>1185495.05</v>
      </c>
      <c r="L40" s="1079">
        <v>303401.3</v>
      </c>
      <c r="M40" s="1079">
        <v>409590.14</v>
      </c>
      <c r="N40" s="1079">
        <v>87984279.469999999</v>
      </c>
      <c r="O40" s="318"/>
      <c r="P40" s="455"/>
      <c r="R40" s="378"/>
    </row>
    <row r="41" spans="1:27" s="225" customFormat="1" ht="15.75" customHeight="1">
      <c r="A41" s="229" t="s">
        <v>532</v>
      </c>
      <c r="B41" s="1079">
        <v>142528.29999999999</v>
      </c>
      <c r="C41" s="1079">
        <v>595572.5</v>
      </c>
      <c r="D41" s="1079">
        <v>16427.490000000002</v>
      </c>
      <c r="E41" s="1079">
        <v>97611.520000000004</v>
      </c>
      <c r="F41" s="1079">
        <v>175880.06</v>
      </c>
      <c r="G41" s="1079">
        <v>707230.58</v>
      </c>
      <c r="H41" s="1079">
        <v>317221.94</v>
      </c>
      <c r="I41" s="1079">
        <v>281668.93</v>
      </c>
      <c r="J41" s="1079">
        <v>178959.67</v>
      </c>
      <c r="K41" s="1079">
        <v>466082.41</v>
      </c>
      <c r="L41" s="1079">
        <v>213617.93</v>
      </c>
      <c r="M41" s="1079">
        <v>14459.18</v>
      </c>
      <c r="N41" s="1079">
        <v>3207260.5100000007</v>
      </c>
      <c r="O41" s="318"/>
      <c r="P41" s="392"/>
      <c r="Q41" s="258"/>
      <c r="R41" s="378"/>
    </row>
    <row r="42" spans="1:27" s="226" customFormat="1" ht="15.75" customHeight="1">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49"/>
      <c r="P42" s="449"/>
      <c r="Q42" s="449"/>
      <c r="R42" s="174"/>
      <c r="S42" s="449"/>
      <c r="T42" s="449"/>
      <c r="U42" s="449"/>
      <c r="V42" s="449"/>
      <c r="W42" s="449"/>
      <c r="X42" s="449"/>
      <c r="Y42" s="449"/>
      <c r="Z42" s="449"/>
      <c r="AA42" s="449"/>
    </row>
    <row r="43" spans="1:27" s="225" customFormat="1" ht="15.75" customHeight="1">
      <c r="A43" s="229" t="s">
        <v>730</v>
      </c>
      <c r="B43" s="1079">
        <v>152658.06</v>
      </c>
      <c r="C43" s="1079">
        <v>176052.76</v>
      </c>
      <c r="D43" s="1079">
        <v>80447.839999999997</v>
      </c>
      <c r="E43" s="1079">
        <v>105044.51000000001</v>
      </c>
      <c r="F43" s="1079">
        <v>189295.09000000003</v>
      </c>
      <c r="G43" s="1079">
        <v>104281.11</v>
      </c>
      <c r="H43" s="1079">
        <v>187853.44</v>
      </c>
      <c r="I43" s="1079">
        <v>152660.5</v>
      </c>
      <c r="J43" s="1079">
        <v>152135.88</v>
      </c>
      <c r="K43" s="1079">
        <v>163673.08000000002</v>
      </c>
      <c r="L43" s="1079">
        <v>106256.93</v>
      </c>
      <c r="M43" s="1079">
        <v>75605.39</v>
      </c>
      <c r="N43" s="1079">
        <v>1645964.5899999999</v>
      </c>
      <c r="O43" s="318"/>
      <c r="P43" s="455"/>
      <c r="R43" s="378"/>
    </row>
    <row r="44" spans="1:27" s="225" customFormat="1" ht="15.75" customHeight="1">
      <c r="A44" s="229" t="s">
        <v>535</v>
      </c>
      <c r="B44" s="1079">
        <v>848027</v>
      </c>
      <c r="C44" s="1079">
        <v>551150</v>
      </c>
      <c r="D44" s="1079">
        <v>496076</v>
      </c>
      <c r="E44" s="1079">
        <v>1139908</v>
      </c>
      <c r="F44" s="1079">
        <v>197000</v>
      </c>
      <c r="G44" s="1079">
        <v>1402979</v>
      </c>
      <c r="H44" s="1079">
        <v>352238</v>
      </c>
      <c r="I44" s="1079">
        <v>1100000</v>
      </c>
      <c r="J44" s="1079">
        <v>1078921.71</v>
      </c>
      <c r="K44" s="1079">
        <v>3136660.37</v>
      </c>
      <c r="L44" s="1079">
        <v>588000</v>
      </c>
      <c r="M44" s="1079">
        <v>3986783</v>
      </c>
      <c r="N44" s="1079">
        <v>14877743.08</v>
      </c>
      <c r="O44" s="318"/>
      <c r="P44" s="455"/>
      <c r="R44" s="378"/>
    </row>
    <row r="45" spans="1:27" s="225" customFormat="1" ht="15.75" customHeight="1">
      <c r="A45" s="229" t="s">
        <v>536</v>
      </c>
      <c r="B45" s="1079">
        <v>0</v>
      </c>
      <c r="C45" s="1079">
        <v>0</v>
      </c>
      <c r="D45" s="1079">
        <v>0</v>
      </c>
      <c r="E45" s="1079">
        <v>0</v>
      </c>
      <c r="F45" s="1079">
        <v>0</v>
      </c>
      <c r="G45" s="1079">
        <v>0</v>
      </c>
      <c r="H45" s="1079">
        <v>0</v>
      </c>
      <c r="I45" s="1079">
        <v>0</v>
      </c>
      <c r="J45" s="1079">
        <v>0</v>
      </c>
      <c r="K45" s="1079">
        <v>0</v>
      </c>
      <c r="L45" s="1079">
        <v>0</v>
      </c>
      <c r="M45" s="1079">
        <v>0</v>
      </c>
      <c r="N45" s="1079">
        <v>0</v>
      </c>
      <c r="O45" s="318"/>
      <c r="P45" s="455"/>
      <c r="R45" s="378"/>
    </row>
    <row r="46" spans="1:27" s="225" customFormat="1" ht="15.75" customHeight="1">
      <c r="A46" s="229" t="s">
        <v>537</v>
      </c>
      <c r="B46" s="1079">
        <v>567628.53</v>
      </c>
      <c r="C46" s="1079">
        <v>782114.59000000008</v>
      </c>
      <c r="D46" s="1079">
        <v>924735.35000000009</v>
      </c>
      <c r="E46" s="1079">
        <v>980649.20000000007</v>
      </c>
      <c r="F46" s="1079">
        <v>1389149.33</v>
      </c>
      <c r="G46" s="1079">
        <v>1127251.8699999999</v>
      </c>
      <c r="H46" s="1079">
        <v>1085654.7</v>
      </c>
      <c r="I46" s="1079">
        <v>1146550.1800000002</v>
      </c>
      <c r="J46" s="1079">
        <v>1017022.8500000001</v>
      </c>
      <c r="K46" s="1079">
        <v>1219431.74</v>
      </c>
      <c r="L46" s="1079">
        <v>1985269.1100000003</v>
      </c>
      <c r="M46" s="1079">
        <v>2131688.37</v>
      </c>
      <c r="N46" s="1079">
        <v>14357145.82</v>
      </c>
      <c r="O46" s="318"/>
      <c r="P46" s="455"/>
      <c r="R46" s="378"/>
    </row>
    <row r="47" spans="1:27" s="225" customFormat="1" ht="15.75" customHeight="1">
      <c r="A47" s="228" t="s">
        <v>299</v>
      </c>
      <c r="B47" s="1077">
        <v>621678827.59000003</v>
      </c>
      <c r="C47" s="1077">
        <v>483329867.67999995</v>
      </c>
      <c r="D47" s="1077">
        <v>491127886.37000006</v>
      </c>
      <c r="E47" s="1077">
        <v>493275083.02999991</v>
      </c>
      <c r="F47" s="1077">
        <v>485037478.88000005</v>
      </c>
      <c r="G47" s="1077">
        <v>520650694.41000009</v>
      </c>
      <c r="H47" s="1077">
        <v>459579998.92000002</v>
      </c>
      <c r="I47" s="1077">
        <v>480097906.20000005</v>
      </c>
      <c r="J47" s="1077">
        <v>492765463.86000001</v>
      </c>
      <c r="K47" s="1077">
        <v>422247354.01000005</v>
      </c>
      <c r="L47" s="1077">
        <v>462148972.49000001</v>
      </c>
      <c r="M47" s="1077">
        <v>494365596.49999994</v>
      </c>
      <c r="N47" s="1077">
        <v>5906305129.9399996</v>
      </c>
      <c r="O47" s="318"/>
      <c r="P47" s="392"/>
      <c r="Q47" s="258"/>
      <c r="R47" s="378"/>
    </row>
    <row r="48" spans="1:27" s="225" customFormat="1" ht="15.75" customHeight="1">
      <c r="A48" s="228" t="s">
        <v>300</v>
      </c>
      <c r="B48" s="1077">
        <v>534100545.21000004</v>
      </c>
      <c r="C48" s="1077">
        <v>392821281.83999997</v>
      </c>
      <c r="D48" s="1077">
        <v>409457337.55000001</v>
      </c>
      <c r="E48" s="1077">
        <v>423365273.64999998</v>
      </c>
      <c r="F48" s="1077">
        <v>409703874.60000002</v>
      </c>
      <c r="G48" s="1077">
        <v>445506133.07000005</v>
      </c>
      <c r="H48" s="1077">
        <v>388487089.26999998</v>
      </c>
      <c r="I48" s="1077">
        <v>412987160.05000001</v>
      </c>
      <c r="J48" s="1077">
        <v>430405318.15000004</v>
      </c>
      <c r="K48" s="1077">
        <v>355446322.38</v>
      </c>
      <c r="L48" s="1077">
        <v>390932019.29000002</v>
      </c>
      <c r="M48" s="1077">
        <v>406057010.27999997</v>
      </c>
      <c r="N48" s="1077">
        <v>4999269365.3400002</v>
      </c>
      <c r="O48" s="318"/>
      <c r="P48" s="318"/>
      <c r="Q48" s="318"/>
      <c r="R48" s="178"/>
      <c r="S48" s="318"/>
      <c r="T48" s="318"/>
      <c r="U48" s="318"/>
      <c r="V48" s="318"/>
      <c r="W48" s="318"/>
      <c r="X48" s="318"/>
      <c r="Y48" s="318"/>
      <c r="Z48" s="318"/>
      <c r="AA48" s="318"/>
    </row>
    <row r="49" spans="1:18" s="225" customFormat="1" ht="15.75" customHeight="1">
      <c r="A49" s="229" t="s">
        <v>538</v>
      </c>
      <c r="B49" s="1079">
        <v>534100545.21000004</v>
      </c>
      <c r="C49" s="1079">
        <v>392821281.83999997</v>
      </c>
      <c r="D49" s="1079">
        <v>409457337.55000001</v>
      </c>
      <c r="E49" s="1079">
        <v>423365273.64999998</v>
      </c>
      <c r="F49" s="1079">
        <v>409703874.60000002</v>
      </c>
      <c r="G49" s="1079">
        <v>445506133.07000005</v>
      </c>
      <c r="H49" s="1079">
        <v>388487089.26999998</v>
      </c>
      <c r="I49" s="1079">
        <v>412987160.05000001</v>
      </c>
      <c r="J49" s="1079">
        <v>430405318.15000004</v>
      </c>
      <c r="K49" s="1079">
        <v>355446322.38</v>
      </c>
      <c r="L49" s="1079">
        <v>390932019.29000002</v>
      </c>
      <c r="M49" s="1079">
        <v>406057010.27999997</v>
      </c>
      <c r="N49" s="1079">
        <v>4999269365.3400002</v>
      </c>
      <c r="O49" s="318"/>
      <c r="P49" s="455"/>
      <c r="R49" s="378"/>
    </row>
    <row r="50" spans="1:18" s="225" customFormat="1" ht="15.75" customHeight="1">
      <c r="A50" s="228" t="s">
        <v>290</v>
      </c>
      <c r="B50" s="1077">
        <v>1337115.4900000002</v>
      </c>
      <c r="C50" s="1077">
        <v>1651934.52</v>
      </c>
      <c r="D50" s="1077">
        <v>1345150.1700000002</v>
      </c>
      <c r="E50" s="1077">
        <v>1414792.5299999998</v>
      </c>
      <c r="F50" s="1077">
        <v>1418834.04</v>
      </c>
      <c r="G50" s="1077">
        <v>1411565.8099999998</v>
      </c>
      <c r="H50" s="1077">
        <v>1451724.45</v>
      </c>
      <c r="I50" s="1077">
        <v>1499287.56</v>
      </c>
      <c r="J50" s="1077">
        <v>1469296.77</v>
      </c>
      <c r="K50" s="1077">
        <v>1403482.1</v>
      </c>
      <c r="L50" s="1077">
        <v>1473514.1300000001</v>
      </c>
      <c r="M50" s="1077">
        <v>1417183.4</v>
      </c>
      <c r="N50" s="1077">
        <v>17293880.969999999</v>
      </c>
      <c r="O50" s="318"/>
      <c r="P50" s="455"/>
      <c r="R50" s="378"/>
    </row>
    <row r="51" spans="1:18" s="225" customFormat="1" ht="15.75" customHeight="1">
      <c r="A51" s="229" t="s">
        <v>539</v>
      </c>
      <c r="B51" s="1079">
        <v>0</v>
      </c>
      <c r="C51" s="1079">
        <v>0</v>
      </c>
      <c r="D51" s="1079">
        <v>0</v>
      </c>
      <c r="E51" s="1079">
        <v>0</v>
      </c>
      <c r="F51" s="1079">
        <v>0</v>
      </c>
      <c r="G51" s="1079">
        <v>0</v>
      </c>
      <c r="H51" s="1079">
        <v>0</v>
      </c>
      <c r="I51" s="1079">
        <v>0</v>
      </c>
      <c r="J51" s="1079">
        <v>0</v>
      </c>
      <c r="K51" s="1079">
        <v>0</v>
      </c>
      <c r="L51" s="1079">
        <v>0</v>
      </c>
      <c r="M51" s="1079">
        <v>0</v>
      </c>
      <c r="N51" s="1079">
        <v>0</v>
      </c>
      <c r="O51" s="318"/>
      <c r="P51" s="455"/>
      <c r="R51" s="378"/>
    </row>
    <row r="52" spans="1:18" s="225" customFormat="1" ht="15.75" customHeight="1">
      <c r="A52" s="229" t="s">
        <v>540</v>
      </c>
      <c r="B52" s="1079">
        <v>0</v>
      </c>
      <c r="C52" s="1079">
        <v>0</v>
      </c>
      <c r="D52" s="1079">
        <v>0</v>
      </c>
      <c r="E52" s="1079">
        <v>0</v>
      </c>
      <c r="F52" s="1079">
        <v>0</v>
      </c>
      <c r="G52" s="1079">
        <v>0</v>
      </c>
      <c r="H52" s="1079">
        <v>0</v>
      </c>
      <c r="I52" s="1079">
        <v>0</v>
      </c>
      <c r="J52" s="1079">
        <v>0</v>
      </c>
      <c r="K52" s="1079">
        <v>0</v>
      </c>
      <c r="L52" s="1079">
        <v>0</v>
      </c>
      <c r="M52" s="1079">
        <v>0</v>
      </c>
      <c r="N52" s="1079">
        <v>0</v>
      </c>
      <c r="O52" s="318"/>
      <c r="P52" s="455"/>
      <c r="R52" s="378"/>
    </row>
    <row r="53" spans="1:18" s="225" customFormat="1" ht="15.7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c r="O53" s="318"/>
      <c r="P53" s="455"/>
      <c r="R53" s="378"/>
    </row>
    <row r="54" spans="1:18" s="225" customFormat="1" ht="15.75" customHeight="1">
      <c r="A54" s="229" t="s">
        <v>542</v>
      </c>
      <c r="B54" s="1079">
        <v>0</v>
      </c>
      <c r="C54" s="1079">
        <v>0</v>
      </c>
      <c r="D54" s="1079">
        <v>0</v>
      </c>
      <c r="E54" s="1079">
        <v>0</v>
      </c>
      <c r="F54" s="1079">
        <v>0</v>
      </c>
      <c r="G54" s="1079">
        <v>0</v>
      </c>
      <c r="H54" s="1079">
        <v>0</v>
      </c>
      <c r="I54" s="1079">
        <v>0</v>
      </c>
      <c r="J54" s="1079">
        <v>0</v>
      </c>
      <c r="K54" s="1079">
        <v>0</v>
      </c>
      <c r="L54" s="1079">
        <v>0</v>
      </c>
      <c r="M54" s="1079">
        <v>0</v>
      </c>
      <c r="N54" s="1079">
        <v>0</v>
      </c>
      <c r="O54" s="318"/>
      <c r="P54" s="455"/>
      <c r="R54" s="378"/>
    </row>
    <row r="55" spans="1:18" s="225" customFormat="1" ht="15.75" customHeight="1">
      <c r="A55" s="229" t="s">
        <v>543</v>
      </c>
      <c r="B55" s="1079">
        <v>0</v>
      </c>
      <c r="C55" s="1079">
        <v>0</v>
      </c>
      <c r="D55" s="1079">
        <v>0</v>
      </c>
      <c r="E55" s="1079">
        <v>0</v>
      </c>
      <c r="F55" s="1079">
        <v>0</v>
      </c>
      <c r="G55" s="1079">
        <v>0</v>
      </c>
      <c r="H55" s="1079">
        <v>0</v>
      </c>
      <c r="I55" s="1079">
        <v>0</v>
      </c>
      <c r="J55" s="1079">
        <v>0</v>
      </c>
      <c r="K55" s="1079">
        <v>0</v>
      </c>
      <c r="L55" s="1079">
        <v>0</v>
      </c>
      <c r="M55" s="1079">
        <v>0</v>
      </c>
      <c r="N55" s="1079">
        <v>0</v>
      </c>
      <c r="O55" s="318"/>
      <c r="P55" s="455"/>
      <c r="R55" s="378"/>
    </row>
    <row r="56" spans="1:18" s="225" customFormat="1" ht="14.25" customHeight="1">
      <c r="A56" s="229" t="s">
        <v>544</v>
      </c>
      <c r="B56" s="1079">
        <v>1337115.4900000002</v>
      </c>
      <c r="C56" s="1079">
        <v>1651934.52</v>
      </c>
      <c r="D56" s="1079">
        <v>1345150.1700000002</v>
      </c>
      <c r="E56" s="1079">
        <v>1414792.5299999998</v>
      </c>
      <c r="F56" s="1079">
        <v>1418834.04</v>
      </c>
      <c r="G56" s="1079">
        <v>1411565.8099999998</v>
      </c>
      <c r="H56" s="1079">
        <v>1451724.45</v>
      </c>
      <c r="I56" s="1079">
        <v>1499287.56</v>
      </c>
      <c r="J56" s="1079">
        <v>1469296.77</v>
      </c>
      <c r="K56" s="1079">
        <v>1403482.1</v>
      </c>
      <c r="L56" s="1079">
        <v>1473514.1300000001</v>
      </c>
      <c r="M56" s="1079">
        <v>1417183.4</v>
      </c>
      <c r="N56" s="1079">
        <v>17293880.969999999</v>
      </c>
      <c r="O56" s="109"/>
      <c r="R56" s="378"/>
    </row>
    <row r="57" spans="1:18" s="225" customFormat="1">
      <c r="A57" s="229" t="s">
        <v>545</v>
      </c>
      <c r="B57" s="1079">
        <v>0</v>
      </c>
      <c r="C57" s="1079">
        <v>0</v>
      </c>
      <c r="D57" s="1079">
        <v>0</v>
      </c>
      <c r="E57" s="1079">
        <v>0</v>
      </c>
      <c r="F57" s="1079">
        <v>0</v>
      </c>
      <c r="G57" s="1079">
        <v>0</v>
      </c>
      <c r="H57" s="1079">
        <v>0</v>
      </c>
      <c r="I57" s="1079">
        <v>0</v>
      </c>
      <c r="J57" s="1079">
        <v>0</v>
      </c>
      <c r="K57" s="1079">
        <v>0</v>
      </c>
      <c r="L57" s="1079">
        <v>0</v>
      </c>
      <c r="M57" s="1079">
        <v>0</v>
      </c>
      <c r="N57" s="1079">
        <v>0</v>
      </c>
      <c r="O57" s="109"/>
      <c r="R57" s="378"/>
    </row>
    <row r="58" spans="1:18" s="225" customFormat="1">
      <c r="A58" s="229" t="s">
        <v>528</v>
      </c>
      <c r="B58" s="1079">
        <v>0</v>
      </c>
      <c r="C58" s="1079">
        <v>0</v>
      </c>
      <c r="D58" s="1079">
        <v>0</v>
      </c>
      <c r="E58" s="1079">
        <v>0</v>
      </c>
      <c r="F58" s="1079">
        <v>0</v>
      </c>
      <c r="G58" s="1079">
        <v>0</v>
      </c>
      <c r="H58" s="1079">
        <v>0</v>
      </c>
      <c r="I58" s="1079">
        <v>0</v>
      </c>
      <c r="J58" s="1079">
        <v>0</v>
      </c>
      <c r="K58" s="1079">
        <v>0</v>
      </c>
      <c r="L58" s="1079">
        <v>0</v>
      </c>
      <c r="M58" s="1079">
        <v>0</v>
      </c>
      <c r="N58" s="1079">
        <v>0</v>
      </c>
      <c r="O58" s="109"/>
      <c r="R58" s="378"/>
    </row>
    <row r="59" spans="1:18" s="225" customFormat="1">
      <c r="A59" s="228" t="s">
        <v>4</v>
      </c>
      <c r="B59" s="1077">
        <v>81013722.549999997</v>
      </c>
      <c r="C59" s="1077">
        <v>79334471.310000002</v>
      </c>
      <c r="D59" s="1077">
        <v>74933501.099999994</v>
      </c>
      <c r="E59" s="1077">
        <v>62139251.510000005</v>
      </c>
      <c r="F59" s="1077">
        <v>68133337.829999998</v>
      </c>
      <c r="G59" s="1077">
        <v>68534835.74000001</v>
      </c>
      <c r="H59" s="1077">
        <v>63164252.100000001</v>
      </c>
      <c r="I59" s="1077">
        <v>61138351.849999994</v>
      </c>
      <c r="J59" s="1077">
        <v>57075337.670000002</v>
      </c>
      <c r="K59" s="1077">
        <v>61384959.120000005</v>
      </c>
      <c r="L59" s="1077">
        <v>62848154.859999999</v>
      </c>
      <c r="M59" s="1077">
        <v>77185073.459999993</v>
      </c>
      <c r="N59" s="1077">
        <v>816885249.10000002</v>
      </c>
      <c r="O59" s="128"/>
      <c r="R59" s="378"/>
    </row>
    <row r="60" spans="1:18" s="225" customFormat="1">
      <c r="A60" s="229" t="s">
        <v>546</v>
      </c>
      <c r="B60" s="1079">
        <v>30752017.5</v>
      </c>
      <c r="C60" s="1079">
        <v>32107100.379999999</v>
      </c>
      <c r="D60" s="1079">
        <v>33483240.07</v>
      </c>
      <c r="E60" s="1079">
        <v>30059591.75</v>
      </c>
      <c r="F60" s="1079">
        <v>35427880.189999998</v>
      </c>
      <c r="G60" s="1079">
        <v>35498424.630000003</v>
      </c>
      <c r="H60" s="1079">
        <v>30404103.93</v>
      </c>
      <c r="I60" s="1079">
        <v>28667960.509999998</v>
      </c>
      <c r="J60" s="1079">
        <v>25007117.009999998</v>
      </c>
      <c r="K60" s="1079">
        <v>27364308.879999999</v>
      </c>
      <c r="L60" s="1079">
        <v>22320139.579999998</v>
      </c>
      <c r="M60" s="1079">
        <v>25758716.18</v>
      </c>
      <c r="N60" s="1079">
        <v>356850600.60999995</v>
      </c>
      <c r="R60" s="378"/>
    </row>
    <row r="61" spans="1:18" s="225" customFormat="1">
      <c r="A61" s="229" t="s">
        <v>547</v>
      </c>
      <c r="B61" s="1079">
        <v>19620200</v>
      </c>
      <c r="C61" s="1079">
        <v>16759500</v>
      </c>
      <c r="D61" s="1079">
        <v>10194400</v>
      </c>
      <c r="E61" s="1079">
        <v>755600</v>
      </c>
      <c r="F61" s="1079">
        <v>943900</v>
      </c>
      <c r="G61" s="1079">
        <v>879300</v>
      </c>
      <c r="H61" s="1079">
        <v>841000</v>
      </c>
      <c r="I61" s="1079">
        <v>773100</v>
      </c>
      <c r="J61" s="1079">
        <v>641600</v>
      </c>
      <c r="K61" s="1079">
        <v>2097800</v>
      </c>
      <c r="L61" s="1079">
        <v>8865700</v>
      </c>
      <c r="M61" s="1079">
        <v>19944600</v>
      </c>
      <c r="N61" s="1079">
        <v>82316700</v>
      </c>
      <c r="O61" s="109"/>
      <c r="R61" s="378"/>
    </row>
    <row r="62" spans="1:18" s="225" customFormat="1">
      <c r="A62" s="229" t="s">
        <v>562</v>
      </c>
      <c r="B62" s="1079">
        <v>0</v>
      </c>
      <c r="C62" s="1079">
        <v>0</v>
      </c>
      <c r="D62" s="1079">
        <v>0</v>
      </c>
      <c r="E62" s="1079">
        <v>0</v>
      </c>
      <c r="F62" s="1079">
        <v>0</v>
      </c>
      <c r="G62" s="1079">
        <v>0</v>
      </c>
      <c r="H62" s="1079">
        <v>0</v>
      </c>
      <c r="I62" s="1079">
        <v>0</v>
      </c>
      <c r="J62" s="1079">
        <v>0</v>
      </c>
      <c r="K62" s="1079">
        <v>0</v>
      </c>
      <c r="L62" s="1079">
        <v>0</v>
      </c>
      <c r="M62" s="1079">
        <v>0</v>
      </c>
      <c r="N62" s="1079">
        <v>0</v>
      </c>
      <c r="O62" s="109"/>
      <c r="R62" s="378"/>
    </row>
    <row r="63" spans="1:18" s="226" customFormat="1">
      <c r="A63" s="229" t="s">
        <v>548</v>
      </c>
      <c r="B63" s="1079">
        <v>30641505.050000001</v>
      </c>
      <c r="C63" s="1079">
        <v>30467870.930000003</v>
      </c>
      <c r="D63" s="1079">
        <v>31255861.030000001</v>
      </c>
      <c r="E63" s="1079">
        <v>31324059.760000002</v>
      </c>
      <c r="F63" s="1079">
        <v>31761527.640000001</v>
      </c>
      <c r="G63" s="1079">
        <v>32156951.329999998</v>
      </c>
      <c r="H63" s="1079">
        <v>31919148.170000002</v>
      </c>
      <c r="I63" s="1079">
        <v>31697291.34</v>
      </c>
      <c r="J63" s="1079">
        <v>31426620.66</v>
      </c>
      <c r="K63" s="1079">
        <v>31922850.240000002</v>
      </c>
      <c r="L63" s="1079">
        <v>31662204.399999999</v>
      </c>
      <c r="M63" s="1079">
        <v>31481757.279999997</v>
      </c>
      <c r="N63" s="1079">
        <v>377717647.82999998</v>
      </c>
      <c r="O63" s="115"/>
      <c r="R63" s="379"/>
    </row>
    <row r="64" spans="1:18" s="225" customFormat="1">
      <c r="A64" s="229" t="s">
        <v>549</v>
      </c>
      <c r="B64" s="1079">
        <v>0</v>
      </c>
      <c r="C64" s="1079">
        <v>0</v>
      </c>
      <c r="D64" s="1079">
        <v>0</v>
      </c>
      <c r="E64" s="1079">
        <v>0</v>
      </c>
      <c r="F64" s="1079">
        <v>30</v>
      </c>
      <c r="G64" s="1079">
        <v>159.78</v>
      </c>
      <c r="H64" s="1079">
        <v>0</v>
      </c>
      <c r="I64" s="1079">
        <v>0</v>
      </c>
      <c r="J64" s="1079">
        <v>0</v>
      </c>
      <c r="K64" s="1079">
        <v>0</v>
      </c>
      <c r="L64" s="1079">
        <v>110.88</v>
      </c>
      <c r="M64" s="1079">
        <v>0</v>
      </c>
      <c r="N64" s="1079">
        <v>300.65999999999997</v>
      </c>
      <c r="O64" s="109"/>
      <c r="R64" s="378"/>
    </row>
    <row r="65" spans="1:18" s="226" customFormat="1">
      <c r="A65" s="228" t="s">
        <v>291</v>
      </c>
      <c r="B65" s="1077">
        <v>5227444.3400000008</v>
      </c>
      <c r="C65" s="1079">
        <v>9522180.0099999998</v>
      </c>
      <c r="D65" s="1079">
        <v>5391897.5499999998</v>
      </c>
      <c r="E65" s="1079">
        <v>6355765.3399999999</v>
      </c>
      <c r="F65" s="1079">
        <v>5781432.4100000001</v>
      </c>
      <c r="G65" s="1079">
        <v>5198159.79</v>
      </c>
      <c r="H65" s="1079">
        <v>6476933.0999999996</v>
      </c>
      <c r="I65" s="1079">
        <v>4473106.74</v>
      </c>
      <c r="J65" s="1079">
        <v>3815511.2700000005</v>
      </c>
      <c r="K65" s="1079">
        <v>4012590.41</v>
      </c>
      <c r="L65" s="1079">
        <v>6895284.21</v>
      </c>
      <c r="M65" s="1079">
        <v>9706329.3599999994</v>
      </c>
      <c r="N65" s="1079">
        <v>72856634.530000001</v>
      </c>
      <c r="O65" s="115"/>
      <c r="R65" s="379"/>
    </row>
    <row r="66" spans="1:18" s="225" customFormat="1">
      <c r="A66" s="228" t="s">
        <v>292</v>
      </c>
      <c r="B66" s="1077">
        <v>0</v>
      </c>
      <c r="C66" s="1077">
        <v>0</v>
      </c>
      <c r="D66" s="1077">
        <v>0</v>
      </c>
      <c r="E66" s="1077">
        <v>0</v>
      </c>
      <c r="F66" s="1077">
        <v>0</v>
      </c>
      <c r="G66" s="1077">
        <v>0</v>
      </c>
      <c r="H66" s="1077">
        <v>0</v>
      </c>
      <c r="I66" s="1077">
        <v>0</v>
      </c>
      <c r="J66" s="1077">
        <v>0</v>
      </c>
      <c r="K66" s="1077">
        <v>0</v>
      </c>
      <c r="L66" s="1077">
        <v>0</v>
      </c>
      <c r="M66" s="1077">
        <v>0</v>
      </c>
      <c r="N66" s="1077">
        <v>0</v>
      </c>
      <c r="O66" s="109"/>
      <c r="R66" s="378"/>
    </row>
    <row r="67" spans="1:18" s="225" customFormat="1">
      <c r="A67" s="229" t="s">
        <v>550</v>
      </c>
      <c r="B67" s="1079">
        <v>0</v>
      </c>
      <c r="C67" s="1079">
        <v>0</v>
      </c>
      <c r="D67" s="1079">
        <v>0</v>
      </c>
      <c r="E67" s="1079">
        <v>0</v>
      </c>
      <c r="F67" s="1079">
        <v>0</v>
      </c>
      <c r="G67" s="1079">
        <v>0</v>
      </c>
      <c r="H67" s="1079">
        <v>0</v>
      </c>
      <c r="I67" s="1079">
        <v>0</v>
      </c>
      <c r="J67" s="1079">
        <v>0</v>
      </c>
      <c r="K67" s="1079">
        <v>0</v>
      </c>
      <c r="L67" s="1079">
        <v>0</v>
      </c>
      <c r="M67" s="1079">
        <v>0</v>
      </c>
      <c r="N67" s="1079">
        <v>0</v>
      </c>
      <c r="O67" s="109"/>
      <c r="R67" s="378"/>
    </row>
    <row r="68" spans="1:18" s="225" customFormat="1" ht="12" customHeight="1">
      <c r="A68" s="229" t="s">
        <v>528</v>
      </c>
      <c r="B68" s="1079">
        <v>0</v>
      </c>
      <c r="C68" s="1079">
        <v>0</v>
      </c>
      <c r="D68" s="1079">
        <v>0</v>
      </c>
      <c r="E68" s="1079">
        <v>0</v>
      </c>
      <c r="F68" s="1079">
        <v>0</v>
      </c>
      <c r="G68" s="1079">
        <v>0</v>
      </c>
      <c r="H68" s="1079">
        <v>0</v>
      </c>
      <c r="I68" s="1079">
        <v>0</v>
      </c>
      <c r="J68" s="1079">
        <v>0</v>
      </c>
      <c r="K68" s="1079">
        <v>0</v>
      </c>
      <c r="L68" s="1079">
        <v>0</v>
      </c>
      <c r="M68" s="1079">
        <v>0</v>
      </c>
      <c r="N68" s="1079">
        <v>0</v>
      </c>
      <c r="O68" s="109"/>
      <c r="R68" s="378"/>
    </row>
    <row r="69" spans="1:18" s="225" customFormat="1">
      <c r="A69" s="228" t="s">
        <v>293</v>
      </c>
      <c r="B69" s="1077">
        <v>2952472.9800000004</v>
      </c>
      <c r="C69" s="1077">
        <v>3317559.4</v>
      </c>
      <c r="D69" s="1077">
        <v>3522189.09</v>
      </c>
      <c r="E69" s="1077">
        <v>3129048.96</v>
      </c>
      <c r="F69" s="1077">
        <v>3773232.96</v>
      </c>
      <c r="G69" s="1077">
        <v>3086726.6300000004</v>
      </c>
      <c r="H69" s="1077">
        <v>3196214.69</v>
      </c>
      <c r="I69" s="1077">
        <v>2856890.5300000003</v>
      </c>
      <c r="J69" s="1077">
        <v>1988037.13</v>
      </c>
      <c r="K69" s="1077">
        <v>2380540.23</v>
      </c>
      <c r="L69" s="1077">
        <v>2041091.8199999998</v>
      </c>
      <c r="M69" s="1077">
        <v>2224023.7200000002</v>
      </c>
      <c r="N69" s="1077">
        <v>34468028.140000001</v>
      </c>
      <c r="O69" s="109"/>
      <c r="R69" s="378"/>
    </row>
    <row r="70" spans="1:18" s="225" customFormat="1">
      <c r="A70" s="229" t="s">
        <v>551</v>
      </c>
      <c r="B70" s="1079">
        <v>2952472.9800000004</v>
      </c>
      <c r="C70" s="1079">
        <v>3317559.4</v>
      </c>
      <c r="D70" s="1079">
        <v>3522189.09</v>
      </c>
      <c r="E70" s="1079">
        <v>3129048.96</v>
      </c>
      <c r="F70" s="1079">
        <v>3773232.96</v>
      </c>
      <c r="G70" s="1079">
        <v>3086726.6300000004</v>
      </c>
      <c r="H70" s="1079">
        <v>3196214.69</v>
      </c>
      <c r="I70" s="1079">
        <v>2856890.5300000003</v>
      </c>
      <c r="J70" s="1079">
        <v>1988037.13</v>
      </c>
      <c r="K70" s="1079">
        <v>2380540.23</v>
      </c>
      <c r="L70" s="1079">
        <v>2041091.8199999998</v>
      </c>
      <c r="M70" s="1079">
        <v>2224023.7200000002</v>
      </c>
      <c r="N70" s="1079">
        <v>34468028.140000001</v>
      </c>
      <c r="O70" s="109"/>
      <c r="R70" s="378"/>
    </row>
    <row r="71" spans="1:18" s="226" customFormat="1">
      <c r="A71" s="228" t="s">
        <v>294</v>
      </c>
      <c r="B71" s="1077">
        <v>12177</v>
      </c>
      <c r="C71" s="1077">
        <v>10610</v>
      </c>
      <c r="D71" s="1077">
        <v>10687</v>
      </c>
      <c r="E71" s="1077">
        <v>8176</v>
      </c>
      <c r="F71" s="1077">
        <v>5560</v>
      </c>
      <c r="G71" s="1077">
        <v>6636</v>
      </c>
      <c r="H71" s="1077">
        <v>14986</v>
      </c>
      <c r="I71" s="1077">
        <v>7637</v>
      </c>
      <c r="J71" s="1077">
        <v>7860</v>
      </c>
      <c r="K71" s="1077">
        <v>8791</v>
      </c>
      <c r="L71" s="1077">
        <v>17271</v>
      </c>
      <c r="M71" s="1077">
        <v>11576</v>
      </c>
      <c r="N71" s="1077">
        <v>121967</v>
      </c>
      <c r="O71" s="115"/>
      <c r="R71" s="379"/>
    </row>
    <row r="72" spans="1:18">
      <c r="A72" s="229" t="s">
        <v>552</v>
      </c>
      <c r="B72" s="1079">
        <v>0</v>
      </c>
      <c r="C72" s="1079">
        <v>0</v>
      </c>
      <c r="D72" s="1079">
        <v>0</v>
      </c>
      <c r="E72" s="1079">
        <v>0</v>
      </c>
      <c r="F72" s="1079">
        <v>0</v>
      </c>
      <c r="G72" s="1079">
        <v>0</v>
      </c>
      <c r="H72" s="1079">
        <v>0</v>
      </c>
      <c r="I72" s="1079">
        <v>0</v>
      </c>
      <c r="J72" s="1079">
        <v>0</v>
      </c>
      <c r="K72" s="1079">
        <v>0</v>
      </c>
      <c r="L72" s="1079">
        <v>0</v>
      </c>
      <c r="M72" s="1079">
        <v>0</v>
      </c>
      <c r="N72" s="1079">
        <v>0</v>
      </c>
    </row>
    <row r="73" spans="1:18" s="225" customFormat="1">
      <c r="A73" s="229" t="s">
        <v>553</v>
      </c>
      <c r="B73" s="1079">
        <v>0</v>
      </c>
      <c r="C73" s="1079">
        <v>0</v>
      </c>
      <c r="D73" s="1079">
        <v>0</v>
      </c>
      <c r="E73" s="1079">
        <v>0</v>
      </c>
      <c r="F73" s="1079">
        <v>0</v>
      </c>
      <c r="G73" s="1079">
        <v>0</v>
      </c>
      <c r="H73" s="1079">
        <v>0</v>
      </c>
      <c r="I73" s="1079">
        <v>0</v>
      </c>
      <c r="J73" s="1079">
        <v>0</v>
      </c>
      <c r="K73" s="1079">
        <v>0</v>
      </c>
      <c r="L73" s="1079">
        <v>0</v>
      </c>
      <c r="M73" s="1079">
        <v>0</v>
      </c>
      <c r="N73" s="1079">
        <v>0</v>
      </c>
      <c r="O73" s="109"/>
      <c r="R73" s="378"/>
    </row>
    <row r="74" spans="1:18">
      <c r="A74" s="229" t="s">
        <v>301</v>
      </c>
      <c r="B74" s="1079">
        <v>12177</v>
      </c>
      <c r="C74" s="1079">
        <v>10610</v>
      </c>
      <c r="D74" s="1079">
        <v>10687</v>
      </c>
      <c r="E74" s="1079">
        <v>8176</v>
      </c>
      <c r="F74" s="1079">
        <v>5560</v>
      </c>
      <c r="G74" s="1079">
        <v>6636</v>
      </c>
      <c r="H74" s="1079">
        <v>14986</v>
      </c>
      <c r="I74" s="1079">
        <v>7637</v>
      </c>
      <c r="J74" s="1079">
        <v>7860</v>
      </c>
      <c r="K74" s="1079">
        <v>8791</v>
      </c>
      <c r="L74" s="1079">
        <v>17271</v>
      </c>
      <c r="M74" s="1079">
        <v>11576</v>
      </c>
      <c r="N74" s="1079">
        <v>121967</v>
      </c>
    </row>
    <row r="75" spans="1:18">
      <c r="A75" s="229" t="s">
        <v>554</v>
      </c>
      <c r="B75" s="1079">
        <v>0</v>
      </c>
      <c r="C75" s="1079">
        <v>0</v>
      </c>
      <c r="D75" s="1079">
        <v>0</v>
      </c>
      <c r="E75" s="1079">
        <v>0</v>
      </c>
      <c r="F75" s="1079">
        <v>0</v>
      </c>
      <c r="G75" s="1079">
        <v>0</v>
      </c>
      <c r="H75" s="1079">
        <v>0</v>
      </c>
      <c r="I75" s="1079">
        <v>0</v>
      </c>
      <c r="J75" s="1079">
        <v>0</v>
      </c>
      <c r="K75" s="1079">
        <v>0</v>
      </c>
      <c r="L75" s="1079">
        <v>0</v>
      </c>
      <c r="M75" s="1079">
        <v>0</v>
      </c>
      <c r="N75" s="1079">
        <v>0</v>
      </c>
    </row>
    <row r="76" spans="1:18">
      <c r="A76" s="228" t="s">
        <v>302</v>
      </c>
      <c r="B76" s="1077">
        <v>422531.14</v>
      </c>
      <c r="C76" s="1077">
        <v>617877.41</v>
      </c>
      <c r="D76" s="1077">
        <v>544766.77</v>
      </c>
      <c r="E76" s="1077">
        <v>1056171.1000000001</v>
      </c>
      <c r="F76" s="1077">
        <v>659095.01</v>
      </c>
      <c r="G76" s="1077">
        <v>450516.5</v>
      </c>
      <c r="H76" s="1077">
        <v>297512.02</v>
      </c>
      <c r="I76" s="1077">
        <v>89599.5</v>
      </c>
      <c r="J76" s="1077">
        <v>0.01</v>
      </c>
      <c r="K76" s="1077">
        <v>91202.99</v>
      </c>
      <c r="L76" s="1077">
        <v>255866.79</v>
      </c>
      <c r="M76" s="1077">
        <v>342749.29</v>
      </c>
      <c r="N76" s="1077">
        <v>4827888.5299999993</v>
      </c>
    </row>
    <row r="77" spans="1:18">
      <c r="A77" s="229" t="s">
        <v>555</v>
      </c>
      <c r="B77" s="1079">
        <v>0</v>
      </c>
      <c r="C77" s="1079">
        <v>0</v>
      </c>
      <c r="D77" s="1079">
        <v>0</v>
      </c>
      <c r="E77" s="1079">
        <v>0</v>
      </c>
      <c r="F77" s="1079">
        <v>0</v>
      </c>
      <c r="G77" s="1079">
        <v>0</v>
      </c>
      <c r="H77" s="1079">
        <v>0</v>
      </c>
      <c r="I77" s="1079">
        <v>0</v>
      </c>
      <c r="J77" s="1079">
        <v>0</v>
      </c>
      <c r="K77" s="1079">
        <v>0</v>
      </c>
      <c r="L77" s="1079">
        <v>0</v>
      </c>
      <c r="M77" s="1079">
        <v>0</v>
      </c>
      <c r="N77" s="1079">
        <v>0</v>
      </c>
    </row>
    <row r="78" spans="1:18">
      <c r="A78" s="229" t="s">
        <v>432</v>
      </c>
      <c r="B78" s="1079">
        <v>422025.9</v>
      </c>
      <c r="C78" s="1079">
        <v>602140</v>
      </c>
      <c r="D78" s="1079">
        <v>543711</v>
      </c>
      <c r="E78" s="1079">
        <v>1056125</v>
      </c>
      <c r="F78" s="1079">
        <v>629510</v>
      </c>
      <c r="G78" s="1079">
        <v>450415</v>
      </c>
      <c r="H78" s="1079">
        <v>297500</v>
      </c>
      <c r="I78" s="1079">
        <v>85392</v>
      </c>
      <c r="J78" s="1079">
        <v>0</v>
      </c>
      <c r="K78" s="1079">
        <v>85392</v>
      </c>
      <c r="L78" s="1079">
        <v>255850</v>
      </c>
      <c r="M78" s="1079">
        <v>341405</v>
      </c>
      <c r="N78" s="1079">
        <v>4769465.9000000004</v>
      </c>
    </row>
    <row r="79" spans="1:18">
      <c r="A79" s="231" t="s">
        <v>556</v>
      </c>
      <c r="B79" s="1079">
        <v>270.24</v>
      </c>
      <c r="C79" s="1079">
        <v>213.81</v>
      </c>
      <c r="D79" s="1079">
        <v>0.77</v>
      </c>
      <c r="E79" s="1079">
        <v>1.6</v>
      </c>
      <c r="F79" s="1079">
        <v>0.01</v>
      </c>
      <c r="G79" s="1079">
        <v>0</v>
      </c>
      <c r="H79" s="1079">
        <v>12.02</v>
      </c>
      <c r="I79" s="1079">
        <v>3600.65</v>
      </c>
      <c r="J79" s="1079">
        <v>0.01</v>
      </c>
      <c r="K79" s="1079">
        <v>5810.99</v>
      </c>
      <c r="L79" s="1079">
        <v>16.790000000000003</v>
      </c>
      <c r="M79" s="1079">
        <v>0.49</v>
      </c>
      <c r="N79" s="1079">
        <v>9927.380000000001</v>
      </c>
    </row>
    <row r="80" spans="1:18">
      <c r="A80" s="229" t="s">
        <v>557</v>
      </c>
      <c r="B80" s="1079">
        <v>0</v>
      </c>
      <c r="C80" s="1079">
        <v>0</v>
      </c>
      <c r="D80" s="1079">
        <v>0</v>
      </c>
      <c r="E80" s="1079">
        <v>0</v>
      </c>
      <c r="F80" s="1079">
        <v>0</v>
      </c>
      <c r="G80" s="1079">
        <v>0</v>
      </c>
      <c r="H80" s="1079">
        <v>0</v>
      </c>
      <c r="I80" s="1079">
        <v>0</v>
      </c>
      <c r="J80" s="1079">
        <v>0</v>
      </c>
      <c r="K80" s="1079">
        <v>0</v>
      </c>
      <c r="L80" s="1079">
        <v>0</v>
      </c>
      <c r="M80" s="1079">
        <v>0</v>
      </c>
      <c r="N80" s="1079">
        <v>0</v>
      </c>
    </row>
    <row r="81" spans="1:14">
      <c r="A81" s="229" t="s">
        <v>558</v>
      </c>
      <c r="B81" s="1079">
        <v>235</v>
      </c>
      <c r="C81" s="1079">
        <v>15523.6</v>
      </c>
      <c r="D81" s="1079">
        <v>1055</v>
      </c>
      <c r="E81" s="1079">
        <v>44.5</v>
      </c>
      <c r="F81" s="1079">
        <v>29585</v>
      </c>
      <c r="G81" s="1079">
        <v>101.5</v>
      </c>
      <c r="H81" s="1079">
        <v>0</v>
      </c>
      <c r="I81" s="1079">
        <v>606.85</v>
      </c>
      <c r="J81" s="1079">
        <v>0</v>
      </c>
      <c r="K81" s="1079">
        <v>0</v>
      </c>
      <c r="L81" s="1079">
        <v>0</v>
      </c>
      <c r="M81" s="1079">
        <v>1343.8</v>
      </c>
      <c r="N81" s="1079">
        <v>48495.25</v>
      </c>
    </row>
    <row r="82" spans="1:14">
      <c r="A82" s="370" t="s">
        <v>122</v>
      </c>
      <c r="B82" s="1081">
        <v>1474556881.0200002</v>
      </c>
      <c r="C82" s="1081">
        <v>1075971725.9000001</v>
      </c>
      <c r="D82" s="1081">
        <v>1168552078.1400001</v>
      </c>
      <c r="E82" s="1081">
        <v>1904823319.9200003</v>
      </c>
      <c r="F82" s="1081">
        <v>1377493174.79</v>
      </c>
      <c r="G82" s="1081">
        <v>1265256274.73</v>
      </c>
      <c r="H82" s="1081">
        <v>1280181612.4300001</v>
      </c>
      <c r="I82" s="1081">
        <v>1181047555.98</v>
      </c>
      <c r="J82" s="1081">
        <v>1229841616.8600001</v>
      </c>
      <c r="K82" s="1081">
        <v>1260034328.9000001</v>
      </c>
      <c r="L82" s="1081">
        <v>1200715285.8</v>
      </c>
      <c r="M82" s="1081">
        <v>1196309962.97</v>
      </c>
      <c r="N82" s="1081">
        <v>15614783817.439999</v>
      </c>
    </row>
    <row r="83" spans="1:14">
      <c r="A83" s="233" t="s">
        <v>443</v>
      </c>
    </row>
    <row r="84" spans="1:14">
      <c r="A84" s="155" t="s">
        <v>1628</v>
      </c>
    </row>
    <row r="85" spans="1:14">
      <c r="A85" s="127" t="s">
        <v>559</v>
      </c>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44"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K86"/>
  <sheetViews>
    <sheetView showGridLines="0" zoomScaleNormal="100" workbookViewId="0">
      <pane xSplit="1" ySplit="7" topLeftCell="B58" activePane="bottomRight" state="frozen"/>
      <selection pane="topRight" activeCell="B1" sqref="B1"/>
      <selection pane="bottomLeft" activeCell="A12" sqref="A12"/>
      <selection pane="bottomRight" activeCell="A85" sqref="A85"/>
    </sheetView>
  </sheetViews>
  <sheetFormatPr defaultColWidth="9.140625" defaultRowHeight="12.75"/>
  <cols>
    <col min="1" max="1" width="69.42578125" style="109" customWidth="1"/>
    <col min="2" max="7" width="12.28515625" style="109" customWidth="1"/>
    <col min="8" max="10" width="10.140625" style="109" bestFit="1" customWidth="1"/>
    <col min="11" max="16384" width="9.140625" style="109"/>
  </cols>
  <sheetData>
    <row r="1" spans="1:11">
      <c r="A1" s="133" t="s">
        <v>115</v>
      </c>
      <c r="B1" s="135"/>
      <c r="C1" s="135"/>
      <c r="D1" s="135"/>
      <c r="E1" s="135"/>
      <c r="F1" s="135"/>
      <c r="G1" s="135"/>
      <c r="H1" s="136"/>
      <c r="I1" s="136"/>
      <c r="J1" s="136"/>
      <c r="K1" s="136">
        <v>75</v>
      </c>
    </row>
    <row r="2" spans="1:11">
      <c r="A2" s="225"/>
    </row>
    <row r="3" spans="1:11">
      <c r="A3" s="225"/>
      <c r="B3" s="225"/>
      <c r="C3" s="225"/>
      <c r="D3" s="225"/>
      <c r="E3" s="225"/>
      <c r="F3" s="225"/>
    </row>
    <row r="4" spans="1:11">
      <c r="A4" s="226" t="s">
        <v>368</v>
      </c>
    </row>
    <row r="5" spans="1:11">
      <c r="A5" s="226" t="s">
        <v>1671</v>
      </c>
    </row>
    <row r="6" spans="1:11">
      <c r="A6" s="225" t="s">
        <v>181</v>
      </c>
    </row>
    <row r="7" spans="1:11">
      <c r="A7" s="364" t="s">
        <v>581</v>
      </c>
      <c r="B7" s="365">
        <v>2015</v>
      </c>
      <c r="C7" s="365">
        <v>2016</v>
      </c>
      <c r="D7" s="365">
        <v>2017</v>
      </c>
      <c r="E7" s="365">
        <v>2018</v>
      </c>
      <c r="F7" s="365">
        <v>2019</v>
      </c>
      <c r="G7" s="365">
        <v>2020</v>
      </c>
      <c r="H7" s="227">
        <v>2021</v>
      </c>
      <c r="I7" s="227">
        <v>2022</v>
      </c>
      <c r="J7" s="227">
        <v>2023</v>
      </c>
      <c r="K7" s="227">
        <v>2024</v>
      </c>
    </row>
    <row r="8" spans="1:11">
      <c r="A8" s="228" t="s">
        <v>182</v>
      </c>
      <c r="B8" s="1077">
        <v>3010344250.8599997</v>
      </c>
      <c r="C8" s="1077">
        <v>3450997806.5099998</v>
      </c>
      <c r="D8" s="1077">
        <v>3553138671.5899992</v>
      </c>
      <c r="E8" s="1077">
        <v>3784141816.6899996</v>
      </c>
      <c r="F8" s="1077">
        <v>4586321696.0999994</v>
      </c>
      <c r="G8" s="1077">
        <v>3723031623.5199995</v>
      </c>
      <c r="H8" s="1122">
        <v>7382190504.9200001</v>
      </c>
      <c r="I8" s="1077">
        <v>8365605538.8700008</v>
      </c>
      <c r="J8" s="1077">
        <v>8721891996.9099998</v>
      </c>
      <c r="K8" s="1077">
        <v>9219175633.8599987</v>
      </c>
    </row>
    <row r="9" spans="1:11">
      <c r="A9" s="228" t="s">
        <v>297</v>
      </c>
      <c r="B9" s="1077">
        <v>946621173.36000001</v>
      </c>
      <c r="C9" s="1077">
        <v>1048409790.6899999</v>
      </c>
      <c r="D9" s="1077">
        <v>1067227884.7999998</v>
      </c>
      <c r="E9" s="1077">
        <v>1071244824.4499999</v>
      </c>
      <c r="F9" s="1077">
        <v>1390040640.21</v>
      </c>
      <c r="G9" s="1077">
        <v>1331203269.3899999</v>
      </c>
      <c r="H9" s="1123">
        <v>1749748901.4400003</v>
      </c>
      <c r="I9" s="1077">
        <v>2359680311.0099998</v>
      </c>
      <c r="J9" s="1077">
        <v>2675841557.4099994</v>
      </c>
      <c r="K9" s="1077">
        <v>3031478712.1799998</v>
      </c>
    </row>
    <row r="10" spans="1:11">
      <c r="A10" s="229" t="s">
        <v>505</v>
      </c>
      <c r="B10" s="1079">
        <v>68536284.649999991</v>
      </c>
      <c r="C10" s="1079">
        <v>68608198.090000004</v>
      </c>
      <c r="D10" s="1079">
        <v>91259576.099999994</v>
      </c>
      <c r="E10" s="1079">
        <v>73810275.020000011</v>
      </c>
      <c r="F10" s="1079">
        <v>172786026.94</v>
      </c>
      <c r="G10" s="1079">
        <v>99137509.329999998</v>
      </c>
      <c r="H10" s="1124">
        <v>209769211.50000003</v>
      </c>
      <c r="I10" s="1079">
        <v>141402332.35000002</v>
      </c>
      <c r="J10" s="1079">
        <v>206429895.80000001</v>
      </c>
      <c r="K10" s="1079">
        <v>210721354.22000003</v>
      </c>
    </row>
    <row r="11" spans="1:11">
      <c r="A11" s="229" t="s">
        <v>506</v>
      </c>
      <c r="B11" s="1079">
        <v>604443035.58000004</v>
      </c>
      <c r="C11" s="1079">
        <v>683969381.16999984</v>
      </c>
      <c r="D11" s="1079">
        <v>665506911.58999991</v>
      </c>
      <c r="E11" s="1079">
        <v>709982968.82000005</v>
      </c>
      <c r="F11" s="1079">
        <v>882905556.00000012</v>
      </c>
      <c r="G11" s="1079">
        <v>922348083.96000004</v>
      </c>
      <c r="H11" s="1124">
        <v>1148410523.4400001</v>
      </c>
      <c r="I11" s="1079">
        <v>1545925890.9599998</v>
      </c>
      <c r="J11" s="1079">
        <v>1873446866.8699999</v>
      </c>
      <c r="K11" s="1079">
        <v>2149673339.23</v>
      </c>
    </row>
    <row r="12" spans="1:11">
      <c r="A12" s="229" t="s">
        <v>507</v>
      </c>
      <c r="B12" s="1079">
        <v>175738629.59999999</v>
      </c>
      <c r="C12" s="1079">
        <v>194319808.09</v>
      </c>
      <c r="D12" s="1079">
        <v>182261797.00999999</v>
      </c>
      <c r="E12" s="1079">
        <v>168272398.41999999</v>
      </c>
      <c r="F12" s="1079">
        <v>194258854.34</v>
      </c>
      <c r="G12" s="1079">
        <v>163862971.48999995</v>
      </c>
      <c r="H12" s="1124">
        <v>231389070.18000001</v>
      </c>
      <c r="I12" s="1079">
        <v>287534424.36000001</v>
      </c>
      <c r="J12" s="1079">
        <v>354874913.72999996</v>
      </c>
      <c r="K12" s="1079">
        <v>410105989.63999999</v>
      </c>
    </row>
    <row r="13" spans="1:11">
      <c r="A13" s="229" t="s">
        <v>508</v>
      </c>
      <c r="B13" s="1079">
        <v>4302324.1399999997</v>
      </c>
      <c r="C13" s="1079">
        <v>4791600.6900000004</v>
      </c>
      <c r="D13" s="1079">
        <v>18469559.420000002</v>
      </c>
      <c r="E13" s="1079">
        <v>10075230.409999998</v>
      </c>
      <c r="F13" s="1079">
        <v>10240545.039999999</v>
      </c>
      <c r="G13" s="1079">
        <v>14052665.290000001</v>
      </c>
      <c r="H13" s="1124">
        <v>12037491.73</v>
      </c>
      <c r="I13" s="1079">
        <v>15979006.34</v>
      </c>
      <c r="J13" s="1079">
        <v>14855794.769999998</v>
      </c>
      <c r="K13" s="1079">
        <v>9794231.3000000007</v>
      </c>
    </row>
    <row r="14" spans="1:11">
      <c r="A14" s="229" t="s">
        <v>509</v>
      </c>
      <c r="B14" s="1079">
        <v>20596747.98</v>
      </c>
      <c r="C14" s="1079">
        <v>20018601.300000001</v>
      </c>
      <c r="D14" s="1079">
        <v>21230633.619999994</v>
      </c>
      <c r="E14" s="1079">
        <v>20933781.870000001</v>
      </c>
      <c r="F14" s="1079">
        <v>24615630.640000001</v>
      </c>
      <c r="G14" s="1079">
        <v>25128833.050000001</v>
      </c>
      <c r="H14" s="1124">
        <v>29360270.779999997</v>
      </c>
      <c r="I14" s="1079">
        <v>231859863.84999999</v>
      </c>
      <c r="J14" s="1079">
        <v>39908362.450000003</v>
      </c>
      <c r="K14" s="1079">
        <v>42588791.370000005</v>
      </c>
    </row>
    <row r="15" spans="1:11">
      <c r="A15" s="229" t="s">
        <v>510</v>
      </c>
      <c r="B15" s="1079">
        <v>11645659.180000002</v>
      </c>
      <c r="C15" s="1079">
        <v>9546596.6500000004</v>
      </c>
      <c r="D15" s="1079">
        <v>12337242.040000001</v>
      </c>
      <c r="E15" s="1079">
        <v>9676874.1600000001</v>
      </c>
      <c r="F15" s="1079">
        <v>13636349.1</v>
      </c>
      <c r="G15" s="1079">
        <v>13182347.699999999</v>
      </c>
      <c r="H15" s="1124">
        <v>18195172.380000003</v>
      </c>
      <c r="I15" s="1079">
        <v>21335948.509999998</v>
      </c>
      <c r="J15" s="1079">
        <v>29110346.890000001</v>
      </c>
      <c r="K15" s="1079">
        <v>33585332.640000001</v>
      </c>
    </row>
    <row r="16" spans="1:11">
      <c r="A16" s="229" t="s">
        <v>511</v>
      </c>
      <c r="B16" s="1079">
        <v>61358492.229999989</v>
      </c>
      <c r="C16" s="1079">
        <v>67155604.700000018</v>
      </c>
      <c r="D16" s="1079">
        <v>76162165.019999996</v>
      </c>
      <c r="E16" s="1079">
        <v>78493295.750000015</v>
      </c>
      <c r="F16" s="1079">
        <v>91597678.150000021</v>
      </c>
      <c r="G16" s="1079">
        <v>93490858.570000008</v>
      </c>
      <c r="H16" s="1124">
        <v>100587161.43000001</v>
      </c>
      <c r="I16" s="1079">
        <v>115642844.64000002</v>
      </c>
      <c r="J16" s="1079">
        <v>157215376.90000001</v>
      </c>
      <c r="K16" s="1079">
        <v>175009673.78</v>
      </c>
    </row>
    <row r="17" spans="1:11">
      <c r="A17" s="228" t="s">
        <v>288</v>
      </c>
      <c r="B17" s="1077">
        <v>1660858624.2399998</v>
      </c>
      <c r="C17" s="1077">
        <v>1879293545.7099998</v>
      </c>
      <c r="D17" s="1077">
        <v>1961560070.5299997</v>
      </c>
      <c r="E17" s="1077">
        <v>2003567699.0799999</v>
      </c>
      <c r="F17" s="1077">
        <v>2500051601.0799999</v>
      </c>
      <c r="G17" s="1077">
        <v>1733604754.97</v>
      </c>
      <c r="H17" s="1123">
        <v>4353222476.21</v>
      </c>
      <c r="I17" s="1077">
        <v>4888822686.5699997</v>
      </c>
      <c r="J17" s="1077">
        <v>5022508291.1399994</v>
      </c>
      <c r="K17" s="1077">
        <v>4950601022.5999994</v>
      </c>
    </row>
    <row r="18" spans="1:11">
      <c r="A18" s="229" t="s">
        <v>512</v>
      </c>
      <c r="B18" s="1079">
        <v>1583867965.7499998</v>
      </c>
      <c r="C18" s="1079">
        <v>1788148983.4199998</v>
      </c>
      <c r="D18" s="1079">
        <v>1869073892.9999998</v>
      </c>
      <c r="E18" s="1079">
        <v>1905382283.5900002</v>
      </c>
      <c r="F18" s="1079">
        <v>2397272609.6100001</v>
      </c>
      <c r="G18" s="1079">
        <v>1647110842.5</v>
      </c>
      <c r="H18" s="1124">
        <v>4253778280.3699999</v>
      </c>
      <c r="I18" s="1079">
        <v>4762159772.1000004</v>
      </c>
      <c r="J18" s="1079">
        <v>4893035192.4300003</v>
      </c>
      <c r="K18" s="1079">
        <v>4804852500.9199991</v>
      </c>
    </row>
    <row r="19" spans="1:11">
      <c r="A19" s="229" t="s">
        <v>513</v>
      </c>
      <c r="B19" s="1079">
        <v>0</v>
      </c>
      <c r="C19" s="1079">
        <v>0</v>
      </c>
      <c r="D19" s="1079">
        <v>0</v>
      </c>
      <c r="E19" s="1079">
        <v>0</v>
      </c>
      <c r="F19" s="1079">
        <v>0</v>
      </c>
      <c r="G19" s="1079">
        <v>0</v>
      </c>
      <c r="H19" s="1124">
        <v>0</v>
      </c>
      <c r="I19" s="1079">
        <v>0</v>
      </c>
      <c r="J19" s="1079">
        <v>0</v>
      </c>
      <c r="K19" s="1079">
        <v>0</v>
      </c>
    </row>
    <row r="20" spans="1:11">
      <c r="A20" s="229" t="s">
        <v>514</v>
      </c>
      <c r="B20" s="1079">
        <v>0</v>
      </c>
      <c r="C20" s="1079">
        <v>0</v>
      </c>
      <c r="D20" s="1079">
        <v>0</v>
      </c>
      <c r="E20" s="1079">
        <v>0</v>
      </c>
      <c r="F20" s="1079">
        <v>0</v>
      </c>
      <c r="G20" s="1079">
        <v>0</v>
      </c>
      <c r="H20" s="1124">
        <v>0</v>
      </c>
      <c r="I20" s="1079">
        <v>0</v>
      </c>
      <c r="J20" s="1079">
        <v>0</v>
      </c>
      <c r="K20" s="1079">
        <v>0</v>
      </c>
    </row>
    <row r="21" spans="1:11">
      <c r="A21" s="229" t="s">
        <v>515</v>
      </c>
      <c r="B21" s="1079">
        <v>62311770.43</v>
      </c>
      <c r="C21" s="1079">
        <v>73690104.819999993</v>
      </c>
      <c r="D21" s="1079">
        <v>77814417.540000007</v>
      </c>
      <c r="E21" s="1079">
        <v>85984121.480000004</v>
      </c>
      <c r="F21" s="1079">
        <v>90821293.159999996</v>
      </c>
      <c r="G21" s="1079">
        <v>76860184.829999998</v>
      </c>
      <c r="H21" s="1124">
        <v>89735130.840000004</v>
      </c>
      <c r="I21" s="1079">
        <v>109733273.51000001</v>
      </c>
      <c r="J21" s="1079">
        <v>112286343.23</v>
      </c>
      <c r="K21" s="1079">
        <v>127386883.82000001</v>
      </c>
    </row>
    <row r="22" spans="1:11">
      <c r="A22" s="229" t="s">
        <v>516</v>
      </c>
      <c r="B22" s="1079">
        <v>0</v>
      </c>
      <c r="C22" s="1079">
        <v>0</v>
      </c>
      <c r="D22" s="1079">
        <v>0</v>
      </c>
      <c r="E22" s="1079">
        <v>0</v>
      </c>
      <c r="F22" s="1079">
        <v>0</v>
      </c>
      <c r="G22" s="1079">
        <v>0</v>
      </c>
      <c r="H22" s="1124">
        <v>0</v>
      </c>
      <c r="I22" s="1079">
        <v>0</v>
      </c>
      <c r="J22" s="1079">
        <v>0</v>
      </c>
      <c r="K22" s="1079">
        <v>0</v>
      </c>
    </row>
    <row r="23" spans="1:11">
      <c r="A23" s="229" t="s">
        <v>517</v>
      </c>
      <c r="B23" s="1079">
        <v>12945516.230000004</v>
      </c>
      <c r="C23" s="1079">
        <v>15659260.549999999</v>
      </c>
      <c r="D23" s="1079">
        <v>13166353.200000003</v>
      </c>
      <c r="E23" s="1079">
        <v>11030532.5</v>
      </c>
      <c r="F23" s="1079">
        <v>10606789.700000003</v>
      </c>
      <c r="G23" s="1079">
        <v>4649278.4000000004</v>
      </c>
      <c r="H23" s="1124">
        <v>8061700.1400000006</v>
      </c>
      <c r="I23" s="1079">
        <v>14342389.620000003</v>
      </c>
      <c r="J23" s="1079">
        <v>15716412.399999999</v>
      </c>
      <c r="K23" s="1079">
        <v>16056067.299999997</v>
      </c>
    </row>
    <row r="24" spans="1:11">
      <c r="A24" s="229" t="s">
        <v>518</v>
      </c>
      <c r="B24" s="1079">
        <v>433407.26</v>
      </c>
      <c r="C24" s="1079">
        <v>113750.43</v>
      </c>
      <c r="D24" s="1079">
        <v>338899.47</v>
      </c>
      <c r="E24" s="1079">
        <v>409966.56</v>
      </c>
      <c r="F24" s="1079">
        <v>309046.58</v>
      </c>
      <c r="G24" s="1079">
        <v>75963.559999999983</v>
      </c>
      <c r="H24" s="1124">
        <v>94513.829999999987</v>
      </c>
      <c r="I24" s="1079">
        <v>357242.11</v>
      </c>
      <c r="J24" s="1079">
        <v>163452.91</v>
      </c>
      <c r="K24" s="1079">
        <v>538018.18000000005</v>
      </c>
    </row>
    <row r="25" spans="1:11">
      <c r="A25" s="229" t="s">
        <v>519</v>
      </c>
      <c r="B25" s="1079">
        <v>753975.75999999989</v>
      </c>
      <c r="C25" s="1079">
        <v>1286063.3</v>
      </c>
      <c r="D25" s="1079">
        <v>444508.60000000003</v>
      </c>
      <c r="E25" s="1079">
        <v>90394.36</v>
      </c>
      <c r="F25" s="1079">
        <v>427440.78</v>
      </c>
      <c r="G25" s="1079">
        <v>62858.130000000005</v>
      </c>
      <c r="H25" s="1124">
        <v>356344.45</v>
      </c>
      <c r="I25" s="1079">
        <v>802534.96</v>
      </c>
      <c r="J25" s="1079">
        <v>234848.99000000005</v>
      </c>
      <c r="K25" s="1079">
        <v>349652.21000000008</v>
      </c>
    </row>
    <row r="26" spans="1:11">
      <c r="A26" s="229" t="s">
        <v>520</v>
      </c>
      <c r="B26" s="1079">
        <v>545988.80999999994</v>
      </c>
      <c r="C26" s="1079">
        <v>395383.19</v>
      </c>
      <c r="D26" s="1079">
        <v>721998.72</v>
      </c>
      <c r="E26" s="1079">
        <v>670400.59</v>
      </c>
      <c r="F26" s="1079">
        <v>614421.25</v>
      </c>
      <c r="G26" s="1079">
        <v>4845627.55</v>
      </c>
      <c r="H26" s="1124">
        <v>1196506.58</v>
      </c>
      <c r="I26" s="1079">
        <v>1427474.2699999998</v>
      </c>
      <c r="J26" s="1079">
        <v>1072041.18</v>
      </c>
      <c r="K26" s="1079">
        <v>1417900.17</v>
      </c>
    </row>
    <row r="27" spans="1:11">
      <c r="A27" s="228" t="s">
        <v>287</v>
      </c>
      <c r="B27" s="1077">
        <v>369746618.13999999</v>
      </c>
      <c r="C27" s="1077">
        <v>473456378.5999999</v>
      </c>
      <c r="D27" s="1077">
        <v>466024620.98999995</v>
      </c>
      <c r="E27" s="1077">
        <v>622979865.82999992</v>
      </c>
      <c r="F27" s="1077">
        <v>577465807.24000001</v>
      </c>
      <c r="G27" s="1077">
        <v>618598633.0999999</v>
      </c>
      <c r="H27" s="1123">
        <v>1226570664.3300002</v>
      </c>
      <c r="I27" s="1077">
        <v>1015563428.1700001</v>
      </c>
      <c r="J27" s="1077">
        <v>937414569.42000008</v>
      </c>
      <c r="K27" s="1077">
        <v>1162270204.3299999</v>
      </c>
    </row>
    <row r="28" spans="1:11">
      <c r="A28" s="229" t="s">
        <v>521</v>
      </c>
      <c r="B28" s="1079">
        <v>95633238.530000016</v>
      </c>
      <c r="C28" s="1079">
        <v>153170659.84999996</v>
      </c>
      <c r="D28" s="1079">
        <v>166416749.34999996</v>
      </c>
      <c r="E28" s="1079">
        <v>316356586.30000001</v>
      </c>
      <c r="F28" s="1079">
        <v>230474250.64999998</v>
      </c>
      <c r="G28" s="1079">
        <v>227646771.85999995</v>
      </c>
      <c r="H28" s="1124">
        <v>416646986.21000004</v>
      </c>
      <c r="I28" s="1079">
        <v>436776825.06</v>
      </c>
      <c r="J28" s="1079">
        <v>375074129.52000004</v>
      </c>
      <c r="K28" s="1079">
        <v>529649692.77999991</v>
      </c>
    </row>
    <row r="29" spans="1:11">
      <c r="A29" s="229" t="s">
        <v>522</v>
      </c>
      <c r="B29" s="1079">
        <v>8713946.0899999999</v>
      </c>
      <c r="C29" s="1079">
        <v>9386732.7199999988</v>
      </c>
      <c r="D29" s="1079">
        <v>5307322.41</v>
      </c>
      <c r="E29" s="1079">
        <v>6453773.290000001</v>
      </c>
      <c r="F29" s="1079">
        <v>4090629.46</v>
      </c>
      <c r="G29" s="1079">
        <v>5484114.1899999995</v>
      </c>
      <c r="H29" s="1124">
        <v>3864961.5299999993</v>
      </c>
      <c r="I29" s="1079">
        <v>4235982.5699999994</v>
      </c>
      <c r="J29" s="1079">
        <v>6353681.4800000004</v>
      </c>
      <c r="K29" s="1079">
        <v>17231318.43</v>
      </c>
    </row>
    <row r="30" spans="1:11">
      <c r="A30" s="229" t="s">
        <v>523</v>
      </c>
      <c r="B30" s="1079">
        <v>57656864.779999994</v>
      </c>
      <c r="C30" s="1079">
        <v>106776101.89999998</v>
      </c>
      <c r="D30" s="1079">
        <v>92219221.640000001</v>
      </c>
      <c r="E30" s="1079">
        <v>91042853.540000007</v>
      </c>
      <c r="F30" s="1079">
        <v>120311372.25</v>
      </c>
      <c r="G30" s="1079">
        <v>118902781.66</v>
      </c>
      <c r="H30" s="1124">
        <v>133754780.79000002</v>
      </c>
      <c r="I30" s="1079">
        <v>155227968.84999999</v>
      </c>
      <c r="J30" s="1079">
        <v>161213172.51999998</v>
      </c>
      <c r="K30" s="1079">
        <v>155829866.69000003</v>
      </c>
    </row>
    <row r="31" spans="1:11">
      <c r="A31" s="229" t="s">
        <v>524</v>
      </c>
      <c r="B31" s="1079">
        <v>40247302.949999996</v>
      </c>
      <c r="C31" s="1079">
        <v>38259898.839999996</v>
      </c>
      <c r="D31" s="1079">
        <v>39291664.57</v>
      </c>
      <c r="E31" s="1079">
        <v>40815124.829999998</v>
      </c>
      <c r="F31" s="1079">
        <v>38468481.150000006</v>
      </c>
      <c r="G31" s="1079">
        <v>25875303.379999999</v>
      </c>
      <c r="H31" s="1124">
        <v>76989754.459999979</v>
      </c>
      <c r="I31" s="1079">
        <v>123114479.52000001</v>
      </c>
      <c r="J31" s="1079">
        <v>49680272.169999994</v>
      </c>
      <c r="K31" s="1079">
        <v>44058498.799999997</v>
      </c>
    </row>
    <row r="32" spans="1:11">
      <c r="A32" s="229" t="s">
        <v>525</v>
      </c>
      <c r="B32" s="1079">
        <v>75422595.819999993</v>
      </c>
      <c r="C32" s="1079">
        <v>70652851.449999988</v>
      </c>
      <c r="D32" s="1079">
        <v>71004157.680000007</v>
      </c>
      <c r="E32" s="1079">
        <v>77994497.659999996</v>
      </c>
      <c r="F32" s="1079">
        <v>76621440</v>
      </c>
      <c r="G32" s="1079">
        <v>44346959</v>
      </c>
      <c r="H32" s="1124">
        <v>72687056.599999994</v>
      </c>
      <c r="I32" s="1079">
        <v>84470654.900000006</v>
      </c>
      <c r="J32" s="1079">
        <v>104941952.40000001</v>
      </c>
      <c r="K32" s="1079">
        <v>103892748</v>
      </c>
    </row>
    <row r="33" spans="1:11">
      <c r="A33" s="229" t="s">
        <v>526</v>
      </c>
      <c r="B33" s="1079">
        <v>23582297.300000004</v>
      </c>
      <c r="C33" s="1079">
        <v>22222676.750000004</v>
      </c>
      <c r="D33" s="1079">
        <v>25276033.150000002</v>
      </c>
      <c r="E33" s="1079">
        <v>32677058.530000001</v>
      </c>
      <c r="F33" s="1079">
        <v>38809814.170000002</v>
      </c>
      <c r="G33" s="1079">
        <v>42391316.350000001</v>
      </c>
      <c r="H33" s="1124">
        <v>54505644.260000005</v>
      </c>
      <c r="I33" s="1079">
        <v>94598963.00999999</v>
      </c>
      <c r="J33" s="1079">
        <v>87992875.910000011</v>
      </c>
      <c r="K33" s="1079">
        <v>92166042.810000002</v>
      </c>
    </row>
    <row r="34" spans="1:11">
      <c r="A34" s="229" t="s">
        <v>527</v>
      </c>
      <c r="B34" s="1079">
        <v>32540526.18</v>
      </c>
      <c r="C34" s="1079">
        <v>27075651.920000002</v>
      </c>
      <c r="D34" s="1079">
        <v>27418523.810000002</v>
      </c>
      <c r="E34" s="1079">
        <v>24544101.149999999</v>
      </c>
      <c r="F34" s="1079">
        <v>28512100.399999999</v>
      </c>
      <c r="G34" s="1079">
        <v>21791828.540000003</v>
      </c>
      <c r="H34" s="1124">
        <v>32035263.100000001</v>
      </c>
      <c r="I34" s="1079">
        <v>47213337.780000001</v>
      </c>
      <c r="J34" s="1079">
        <v>0</v>
      </c>
      <c r="K34" s="1079">
        <v>0</v>
      </c>
    </row>
    <row r="35" spans="1:11">
      <c r="A35" s="229" t="s">
        <v>528</v>
      </c>
      <c r="B35" s="1079">
        <v>35949846.490000002</v>
      </c>
      <c r="C35" s="1079">
        <v>45911805.170000002</v>
      </c>
      <c r="D35" s="1079">
        <v>39090948.380000003</v>
      </c>
      <c r="E35" s="1079">
        <v>33095870.530000001</v>
      </c>
      <c r="F35" s="1079">
        <v>40177719.159999989</v>
      </c>
      <c r="G35" s="1079">
        <v>132159558.11999999</v>
      </c>
      <c r="H35" s="1124">
        <v>436086217.38000005</v>
      </c>
      <c r="I35" s="1079">
        <v>69925216.480000004</v>
      </c>
      <c r="J35" s="1079">
        <v>152158485.41999999</v>
      </c>
      <c r="K35" s="1079">
        <v>219442036.81999999</v>
      </c>
    </row>
    <row r="36" spans="1:11">
      <c r="A36" s="228" t="s">
        <v>285</v>
      </c>
      <c r="B36" s="1077">
        <v>33117835.120000001</v>
      </c>
      <c r="C36" s="1077">
        <v>49838091.510000005</v>
      </c>
      <c r="D36" s="1077">
        <v>58326095.269999996</v>
      </c>
      <c r="E36" s="1077">
        <v>86349427.329999998</v>
      </c>
      <c r="F36" s="1077">
        <v>118763647.57000002</v>
      </c>
      <c r="G36" s="1077">
        <v>39624966.060000002</v>
      </c>
      <c r="H36" s="1123">
        <v>52648462.93999999</v>
      </c>
      <c r="I36" s="1077">
        <v>101539113.12</v>
      </c>
      <c r="J36" s="1077">
        <v>86127578.939999998</v>
      </c>
      <c r="K36" s="1077">
        <v>74825694.749999985</v>
      </c>
    </row>
    <row r="37" spans="1:11">
      <c r="A37" s="228" t="s">
        <v>184</v>
      </c>
      <c r="B37" s="1077">
        <v>201142233.16000003</v>
      </c>
      <c r="C37" s="1077">
        <v>222723315.27999997</v>
      </c>
      <c r="D37" s="1077">
        <v>207465877.24999997</v>
      </c>
      <c r="E37" s="1077">
        <v>219690242.53</v>
      </c>
      <c r="F37" s="1077">
        <v>252048806.90000004</v>
      </c>
      <c r="G37" s="1077">
        <v>219874756.94000003</v>
      </c>
      <c r="H37" s="1123">
        <v>763148111.18000019</v>
      </c>
      <c r="I37" s="1077">
        <v>509398574.06000006</v>
      </c>
      <c r="J37" s="1077">
        <v>477922014.96999997</v>
      </c>
      <c r="K37" s="1077">
        <v>449885169.97000009</v>
      </c>
    </row>
    <row r="38" spans="1:11" s="115" customFormat="1">
      <c r="A38" s="229" t="s">
        <v>529</v>
      </c>
      <c r="B38" s="1079">
        <v>0</v>
      </c>
      <c r="C38" s="1079">
        <v>0</v>
      </c>
      <c r="D38" s="1079">
        <v>0</v>
      </c>
      <c r="E38" s="1079">
        <v>0</v>
      </c>
      <c r="F38" s="1079">
        <v>0</v>
      </c>
      <c r="G38" s="1079">
        <v>1972952.65</v>
      </c>
      <c r="H38" s="1124">
        <v>294566592.25</v>
      </c>
      <c r="I38" s="1079">
        <v>2566275.6800000002</v>
      </c>
      <c r="J38" s="1079">
        <v>0</v>
      </c>
      <c r="K38" s="1079">
        <v>64547.95</v>
      </c>
    </row>
    <row r="39" spans="1:11">
      <c r="A39" s="229" t="s">
        <v>530</v>
      </c>
      <c r="B39" s="1079">
        <v>127265395.19</v>
      </c>
      <c r="C39" s="1079">
        <v>138737188.13</v>
      </c>
      <c r="D39" s="1079">
        <v>115302836.47</v>
      </c>
      <c r="E39" s="1079">
        <v>121507431.95999999</v>
      </c>
      <c r="F39" s="1079">
        <v>139924892.39000002</v>
      </c>
      <c r="G39" s="1079">
        <v>113568250.65000001</v>
      </c>
      <c r="H39" s="1124">
        <v>244580491.20000002</v>
      </c>
      <c r="I39" s="1079">
        <v>247871209.57999998</v>
      </c>
      <c r="J39" s="1079">
        <v>294041998.60000002</v>
      </c>
      <c r="K39" s="1079">
        <v>327748228.54999995</v>
      </c>
    </row>
    <row r="40" spans="1:11">
      <c r="A40" s="229" t="s">
        <v>531</v>
      </c>
      <c r="B40" s="1079">
        <v>45501960.929999992</v>
      </c>
      <c r="C40" s="1079">
        <v>49926483.289999992</v>
      </c>
      <c r="D40" s="1079">
        <v>56400229.540000007</v>
      </c>
      <c r="E40" s="1079">
        <v>66513979.189999998</v>
      </c>
      <c r="F40" s="1079">
        <v>68986793.940000013</v>
      </c>
      <c r="G40" s="1079">
        <v>69993974.260000005</v>
      </c>
      <c r="H40" s="1124">
        <v>79777897.190000013</v>
      </c>
      <c r="I40" s="1079">
        <v>88479946.890000001</v>
      </c>
      <c r="J40" s="1079">
        <v>91726525.809999987</v>
      </c>
      <c r="K40" s="1079">
        <v>87984279.469999999</v>
      </c>
    </row>
    <row r="41" spans="1:11">
      <c r="A41" s="229" t="s">
        <v>532</v>
      </c>
      <c r="B41" s="1079">
        <v>192356.02000000002</v>
      </c>
      <c r="C41" s="1079">
        <v>6358384.1500000004</v>
      </c>
      <c r="D41" s="1079">
        <v>8017360.6199999992</v>
      </c>
      <c r="E41" s="1079">
        <v>5986416.6500000004</v>
      </c>
      <c r="F41" s="1079">
        <v>14164555.07</v>
      </c>
      <c r="G41" s="1079">
        <v>8227261.5599999996</v>
      </c>
      <c r="H41" s="1124">
        <v>10308220.689999998</v>
      </c>
      <c r="I41" s="1079">
        <v>31375354.780000001</v>
      </c>
      <c r="J41" s="1079">
        <v>42711906.690000005</v>
      </c>
      <c r="K41" s="1079">
        <v>3207260.5100000007</v>
      </c>
    </row>
    <row r="42" spans="1:11">
      <c r="A42" s="229" t="s">
        <v>533</v>
      </c>
      <c r="B42" s="1079">
        <v>0</v>
      </c>
      <c r="C42" s="1079">
        <v>0</v>
      </c>
      <c r="D42" s="1079">
        <v>0</v>
      </c>
      <c r="E42" s="1079">
        <v>0</v>
      </c>
      <c r="F42" s="1079">
        <v>0</v>
      </c>
      <c r="G42" s="1079">
        <v>0</v>
      </c>
      <c r="H42" s="1124">
        <v>0</v>
      </c>
      <c r="I42" s="1079">
        <v>0</v>
      </c>
      <c r="J42" s="1079">
        <v>0</v>
      </c>
      <c r="K42" s="1079">
        <v>0</v>
      </c>
    </row>
    <row r="43" spans="1:11">
      <c r="A43" s="229" t="s">
        <v>534</v>
      </c>
      <c r="B43" s="1079">
        <v>924186.32999999984</v>
      </c>
      <c r="C43" s="1079">
        <v>1607684.01</v>
      </c>
      <c r="D43" s="1079">
        <v>538399.72</v>
      </c>
      <c r="E43" s="1079">
        <v>353063.71</v>
      </c>
      <c r="F43" s="1079">
        <v>394786.04</v>
      </c>
      <c r="G43" s="1079">
        <v>518526.37999999995</v>
      </c>
      <c r="H43" s="1124">
        <v>1219502.94</v>
      </c>
      <c r="I43" s="1079">
        <v>1069749.9300000002</v>
      </c>
      <c r="J43" s="1079">
        <v>1460233.23</v>
      </c>
      <c r="K43" s="1079">
        <v>1645964.5899999999</v>
      </c>
    </row>
    <row r="44" spans="1:11">
      <c r="A44" s="229" t="s">
        <v>535</v>
      </c>
      <c r="B44" s="1079">
        <v>15658732.310000001</v>
      </c>
      <c r="C44" s="1079">
        <v>13392793</v>
      </c>
      <c r="D44" s="1079">
        <v>13397515.949999999</v>
      </c>
      <c r="E44" s="1079">
        <v>7627313.21</v>
      </c>
      <c r="F44" s="1079">
        <v>10016123.969999999</v>
      </c>
      <c r="G44" s="1079">
        <v>16409629.050000001</v>
      </c>
      <c r="H44" s="1124">
        <v>114991795.91</v>
      </c>
      <c r="I44" s="1079">
        <v>120419905.42999998</v>
      </c>
      <c r="J44" s="1079">
        <v>31748847.449999999</v>
      </c>
      <c r="K44" s="1079">
        <v>14877743.08</v>
      </c>
    </row>
    <row r="45" spans="1:11">
      <c r="A45" s="229" t="s">
        <v>536</v>
      </c>
      <c r="B45" s="1079">
        <v>0</v>
      </c>
      <c r="C45" s="1079">
        <v>0</v>
      </c>
      <c r="D45" s="1079">
        <v>0</v>
      </c>
      <c r="E45" s="1079">
        <v>0</v>
      </c>
      <c r="F45" s="1079">
        <v>0</v>
      </c>
      <c r="G45" s="1079">
        <v>0</v>
      </c>
      <c r="H45" s="1124">
        <v>0</v>
      </c>
      <c r="I45" s="1079">
        <v>0</v>
      </c>
      <c r="J45" s="1079">
        <v>0</v>
      </c>
      <c r="K45" s="1079">
        <v>0</v>
      </c>
    </row>
    <row r="46" spans="1:11">
      <c r="A46" s="229" t="s">
        <v>537</v>
      </c>
      <c r="B46" s="1079">
        <v>11599602.379999999</v>
      </c>
      <c r="C46" s="1079">
        <v>12700782.699999996</v>
      </c>
      <c r="D46" s="1079">
        <v>13809534.950000001</v>
      </c>
      <c r="E46" s="1079">
        <v>17702037.810000002</v>
      </c>
      <c r="F46" s="1079">
        <v>18561655.490000006</v>
      </c>
      <c r="G46" s="1079">
        <v>9184162.3900000025</v>
      </c>
      <c r="H46" s="1124">
        <v>17703611</v>
      </c>
      <c r="I46" s="1079">
        <v>17616131.77</v>
      </c>
      <c r="J46" s="1079">
        <v>16232503.189999999</v>
      </c>
      <c r="K46" s="1079">
        <v>14357145.82</v>
      </c>
    </row>
    <row r="47" spans="1:11">
      <c r="A47" s="228" t="s">
        <v>299</v>
      </c>
      <c r="B47" s="1077">
        <v>2621943371.02</v>
      </c>
      <c r="C47" s="1077">
        <v>2831811553.4900002</v>
      </c>
      <c r="D47" s="1077">
        <v>2694809211.1499996</v>
      </c>
      <c r="E47" s="1077">
        <v>2978124482.5899997</v>
      </c>
      <c r="F47" s="1077">
        <v>3399124326.349999</v>
      </c>
      <c r="G47" s="1077">
        <v>3203574220.1899996</v>
      </c>
      <c r="H47" s="1122">
        <v>4062868609.8799996</v>
      </c>
      <c r="I47" s="1077">
        <v>4643387130</v>
      </c>
      <c r="J47" s="1077">
        <v>5690220282.6499996</v>
      </c>
      <c r="K47" s="1077">
        <v>5906305129.9399996</v>
      </c>
    </row>
    <row r="48" spans="1:11">
      <c r="A48" s="228" t="s">
        <v>300</v>
      </c>
      <c r="B48" s="1077">
        <v>2230690263.25</v>
      </c>
      <c r="C48" s="1077">
        <v>2417315059.0900002</v>
      </c>
      <c r="D48" s="1077">
        <v>2268708870.1499996</v>
      </c>
      <c r="E48" s="1077">
        <v>2505375805.6499996</v>
      </c>
      <c r="F48" s="1077">
        <v>2873913237.7999992</v>
      </c>
      <c r="G48" s="1077">
        <v>2854204401.3899994</v>
      </c>
      <c r="H48" s="1123">
        <v>3428866889.8800001</v>
      </c>
      <c r="I48" s="1077">
        <v>3918170641.8300004</v>
      </c>
      <c r="J48" s="1077">
        <v>4848874854.3799992</v>
      </c>
      <c r="K48" s="1077">
        <v>4999269365.3400002</v>
      </c>
    </row>
    <row r="49" spans="1:11">
      <c r="A49" s="229" t="s">
        <v>538</v>
      </c>
      <c r="B49" s="1079">
        <v>2230690263.25</v>
      </c>
      <c r="C49" s="1079">
        <v>2417315059.0900002</v>
      </c>
      <c r="D49" s="1079">
        <v>2268708870.1499996</v>
      </c>
      <c r="E49" s="1079">
        <v>2505375805.6499996</v>
      </c>
      <c r="F49" s="1079">
        <v>2873913237.7999992</v>
      </c>
      <c r="G49" s="1079">
        <v>2854204401.3899994</v>
      </c>
      <c r="H49" s="1124">
        <v>3428866889.8800001</v>
      </c>
      <c r="I49" s="1079">
        <v>3918170641.8300004</v>
      </c>
      <c r="J49" s="1079">
        <v>4848874854.3799992</v>
      </c>
      <c r="K49" s="1079">
        <v>4999269365.3400002</v>
      </c>
    </row>
    <row r="50" spans="1:11">
      <c r="A50" s="228" t="s">
        <v>290</v>
      </c>
      <c r="B50" s="1077">
        <v>11834986.49</v>
      </c>
      <c r="C50" s="1077">
        <v>11341207.490000002</v>
      </c>
      <c r="D50" s="1077">
        <v>10316708.289999999</v>
      </c>
      <c r="E50" s="1077">
        <v>10579389.379999999</v>
      </c>
      <c r="F50" s="1077">
        <v>9679175.3000000007</v>
      </c>
      <c r="G50" s="1077">
        <v>6815120.7700000014</v>
      </c>
      <c r="H50" s="1123">
        <v>6583202.7400000002</v>
      </c>
      <c r="I50" s="1077">
        <v>10205511.739999998</v>
      </c>
      <c r="J50" s="1077">
        <v>13407207.809999999</v>
      </c>
      <c r="K50" s="1077">
        <v>17293880.969999999</v>
      </c>
    </row>
    <row r="51" spans="1:11">
      <c r="A51" s="229" t="s">
        <v>539</v>
      </c>
      <c r="B51" s="1079">
        <v>0</v>
      </c>
      <c r="C51" s="1079">
        <v>0</v>
      </c>
      <c r="D51" s="1079">
        <v>0</v>
      </c>
      <c r="E51" s="1079">
        <v>0</v>
      </c>
      <c r="F51" s="1079">
        <v>0</v>
      </c>
      <c r="G51" s="1079">
        <v>0</v>
      </c>
      <c r="H51" s="1124">
        <v>0</v>
      </c>
      <c r="I51" s="1079">
        <v>0</v>
      </c>
      <c r="J51" s="1079">
        <v>0</v>
      </c>
      <c r="K51" s="1079">
        <v>0</v>
      </c>
    </row>
    <row r="52" spans="1:11">
      <c r="A52" s="229" t="s">
        <v>540</v>
      </c>
      <c r="B52" s="1079">
        <v>0</v>
      </c>
      <c r="C52" s="1079">
        <v>0</v>
      </c>
      <c r="D52" s="1079">
        <v>0</v>
      </c>
      <c r="E52" s="1079">
        <v>0</v>
      </c>
      <c r="F52" s="1079">
        <v>0</v>
      </c>
      <c r="G52" s="1079">
        <v>0</v>
      </c>
      <c r="H52" s="1124">
        <v>0</v>
      </c>
      <c r="I52" s="1079">
        <v>0</v>
      </c>
      <c r="J52" s="1079">
        <v>0</v>
      </c>
      <c r="K52" s="1079">
        <v>0</v>
      </c>
    </row>
    <row r="53" spans="1:11">
      <c r="A53" s="229" t="s">
        <v>541</v>
      </c>
      <c r="B53" s="1079">
        <v>0</v>
      </c>
      <c r="C53" s="1079">
        <v>0</v>
      </c>
      <c r="D53" s="1079">
        <v>0</v>
      </c>
      <c r="E53" s="1079">
        <v>0</v>
      </c>
      <c r="F53" s="1079">
        <v>0</v>
      </c>
      <c r="G53" s="1079">
        <v>0</v>
      </c>
      <c r="H53" s="1124">
        <v>0</v>
      </c>
      <c r="I53" s="1079">
        <v>0</v>
      </c>
      <c r="J53" s="1079">
        <v>0</v>
      </c>
      <c r="K53" s="1079">
        <v>0</v>
      </c>
    </row>
    <row r="54" spans="1:11">
      <c r="A54" s="229" t="s">
        <v>542</v>
      </c>
      <c r="B54" s="1079">
        <v>0</v>
      </c>
      <c r="C54" s="1079">
        <v>0</v>
      </c>
      <c r="D54" s="1079">
        <v>0</v>
      </c>
      <c r="E54" s="1079">
        <v>0</v>
      </c>
      <c r="F54" s="1079">
        <v>0</v>
      </c>
      <c r="G54" s="1079">
        <v>0</v>
      </c>
      <c r="H54" s="1124">
        <v>0</v>
      </c>
      <c r="I54" s="1079">
        <v>0</v>
      </c>
      <c r="J54" s="1079">
        <v>0</v>
      </c>
      <c r="K54" s="1079">
        <v>0</v>
      </c>
    </row>
    <row r="55" spans="1:11">
      <c r="A55" s="229" t="s">
        <v>543</v>
      </c>
      <c r="B55" s="1079">
        <v>0</v>
      </c>
      <c r="C55" s="1079">
        <v>0</v>
      </c>
      <c r="D55" s="1079">
        <v>0</v>
      </c>
      <c r="E55" s="1079">
        <v>0</v>
      </c>
      <c r="F55" s="1079">
        <v>0</v>
      </c>
      <c r="G55" s="1079">
        <v>0</v>
      </c>
      <c r="H55" s="1124">
        <v>0</v>
      </c>
      <c r="I55" s="1079">
        <v>0</v>
      </c>
      <c r="J55" s="1079">
        <v>0</v>
      </c>
      <c r="K55" s="1079">
        <v>0</v>
      </c>
    </row>
    <row r="56" spans="1:11">
      <c r="A56" s="229" t="s">
        <v>544</v>
      </c>
      <c r="B56" s="1079">
        <v>11834986.49</v>
      </c>
      <c r="C56" s="1079">
        <v>11341207.490000002</v>
      </c>
      <c r="D56" s="1079">
        <v>10316708.289999999</v>
      </c>
      <c r="E56" s="1079">
        <v>10579389.379999999</v>
      </c>
      <c r="F56" s="1079">
        <v>9679175.3000000007</v>
      </c>
      <c r="G56" s="1079">
        <v>6815120.7700000014</v>
      </c>
      <c r="H56" s="1124">
        <v>6583202.7400000002</v>
      </c>
      <c r="I56" s="1079">
        <v>10205511.739999998</v>
      </c>
      <c r="J56" s="1079">
        <v>13407207.809999999</v>
      </c>
      <c r="K56" s="1079">
        <v>17293880.969999999</v>
      </c>
    </row>
    <row r="57" spans="1:11">
      <c r="A57" s="229" t="s">
        <v>545</v>
      </c>
      <c r="B57" s="1079">
        <v>0</v>
      </c>
      <c r="C57" s="1079">
        <v>0</v>
      </c>
      <c r="D57" s="1079">
        <v>0</v>
      </c>
      <c r="E57" s="1079">
        <v>0</v>
      </c>
      <c r="F57" s="1079">
        <v>0</v>
      </c>
      <c r="G57" s="1079">
        <v>0</v>
      </c>
      <c r="H57" s="1124">
        <v>0</v>
      </c>
      <c r="I57" s="1079">
        <v>0</v>
      </c>
      <c r="J57" s="1079">
        <v>0</v>
      </c>
      <c r="K57" s="1079">
        <v>0</v>
      </c>
    </row>
    <row r="58" spans="1:11">
      <c r="A58" s="229" t="s">
        <v>528</v>
      </c>
      <c r="B58" s="1079">
        <v>0</v>
      </c>
      <c r="C58" s="1079">
        <v>0</v>
      </c>
      <c r="D58" s="1079">
        <v>0</v>
      </c>
      <c r="E58" s="1079">
        <v>0</v>
      </c>
      <c r="F58" s="1079">
        <v>0</v>
      </c>
      <c r="G58" s="1079">
        <v>0</v>
      </c>
      <c r="H58" s="1124">
        <v>0</v>
      </c>
      <c r="I58" s="1079">
        <v>0</v>
      </c>
      <c r="J58" s="1079">
        <v>0</v>
      </c>
      <c r="K58" s="1079">
        <v>0</v>
      </c>
    </row>
    <row r="59" spans="1:11">
      <c r="A59" s="228" t="s">
        <v>4</v>
      </c>
      <c r="B59" s="1077">
        <v>361059532.87999994</v>
      </c>
      <c r="C59" s="1077">
        <v>381399897.25999999</v>
      </c>
      <c r="D59" s="1077">
        <v>381281574.08000004</v>
      </c>
      <c r="E59" s="1077">
        <v>414348699.09000003</v>
      </c>
      <c r="F59" s="1077">
        <v>459554789.81999993</v>
      </c>
      <c r="G59" s="1077">
        <v>328752705.11000001</v>
      </c>
      <c r="H59" s="1123">
        <v>617310588.49000001</v>
      </c>
      <c r="I59" s="1077">
        <v>691275093.86000001</v>
      </c>
      <c r="J59" s="1077">
        <v>771513767.9599998</v>
      </c>
      <c r="K59" s="1077">
        <v>816885249.10000002</v>
      </c>
    </row>
    <row r="60" spans="1:11">
      <c r="A60" s="229" t="s">
        <v>546</v>
      </c>
      <c r="B60" s="1079">
        <v>121707333.45999998</v>
      </c>
      <c r="C60" s="1079">
        <v>142902313.19999999</v>
      </c>
      <c r="D60" s="1079">
        <v>140383235.25000003</v>
      </c>
      <c r="E60" s="1079">
        <v>150082749.05000004</v>
      </c>
      <c r="F60" s="1079">
        <v>183313120.72999999</v>
      </c>
      <c r="G60" s="1079">
        <v>144042528.97</v>
      </c>
      <c r="H60" s="1124">
        <v>286450559.60000002</v>
      </c>
      <c r="I60" s="1079">
        <v>340658830.76000005</v>
      </c>
      <c r="J60" s="1079">
        <v>362505836.38999993</v>
      </c>
      <c r="K60" s="1079">
        <v>356850600.60999995</v>
      </c>
    </row>
    <row r="61" spans="1:11">
      <c r="A61" s="229" t="s">
        <v>547</v>
      </c>
      <c r="B61" s="1079">
        <v>5222700</v>
      </c>
      <c r="C61" s="1079">
        <v>5698000</v>
      </c>
      <c r="D61" s="1079">
        <v>8754800</v>
      </c>
      <c r="E61" s="1079">
        <v>13980500</v>
      </c>
      <c r="F61" s="1079">
        <v>30371400</v>
      </c>
      <c r="G61" s="1079">
        <v>11742906.859999999</v>
      </c>
      <c r="H61" s="1124">
        <v>31044100</v>
      </c>
      <c r="I61" s="1079">
        <v>31948300</v>
      </c>
      <c r="J61" s="1079">
        <v>35561100</v>
      </c>
      <c r="K61" s="1079">
        <v>82316700</v>
      </c>
    </row>
    <row r="62" spans="1:11">
      <c r="A62" s="229" t="s">
        <v>562</v>
      </c>
      <c r="B62" s="1079">
        <v>0</v>
      </c>
      <c r="C62" s="1079">
        <v>0</v>
      </c>
      <c r="D62" s="1079">
        <v>0</v>
      </c>
      <c r="E62" s="1079">
        <v>0</v>
      </c>
      <c r="F62" s="1079">
        <v>0</v>
      </c>
      <c r="G62" s="1079">
        <v>0</v>
      </c>
      <c r="H62" s="1124">
        <v>0</v>
      </c>
      <c r="I62" s="1079">
        <v>0</v>
      </c>
      <c r="J62" s="1079">
        <v>0</v>
      </c>
      <c r="K62" s="1079">
        <v>0</v>
      </c>
    </row>
    <row r="63" spans="1:11">
      <c r="A63" s="229" t="s">
        <v>548</v>
      </c>
      <c r="B63" s="1079">
        <v>234122336.21999994</v>
      </c>
      <c r="C63" s="1079">
        <v>232799584.06</v>
      </c>
      <c r="D63" s="1079">
        <v>232142422.83000001</v>
      </c>
      <c r="E63" s="1079">
        <v>250285435.03999996</v>
      </c>
      <c r="F63" s="1079">
        <v>245870269.08999997</v>
      </c>
      <c r="G63" s="1079">
        <v>172967269.28000003</v>
      </c>
      <c r="H63" s="1124">
        <v>299815928.89000005</v>
      </c>
      <c r="I63" s="1079">
        <v>318667963.10000002</v>
      </c>
      <c r="J63" s="1079">
        <v>373446831.56999999</v>
      </c>
      <c r="K63" s="1079">
        <v>377717647.82999998</v>
      </c>
    </row>
    <row r="64" spans="1:11">
      <c r="A64" s="229" t="s">
        <v>549</v>
      </c>
      <c r="B64" s="1079">
        <v>7163.2</v>
      </c>
      <c r="C64" s="1079">
        <v>0</v>
      </c>
      <c r="D64" s="1079">
        <v>1116</v>
      </c>
      <c r="E64" s="1079">
        <v>15</v>
      </c>
      <c r="F64" s="1079">
        <v>0</v>
      </c>
      <c r="G64" s="1079">
        <v>0</v>
      </c>
      <c r="H64" s="1124">
        <v>0</v>
      </c>
      <c r="I64" s="1079">
        <v>0</v>
      </c>
      <c r="J64" s="1079">
        <v>0</v>
      </c>
      <c r="K64" s="1079">
        <v>300.65999999999997</v>
      </c>
    </row>
    <row r="65" spans="1:11">
      <c r="A65" s="228" t="s">
        <v>291</v>
      </c>
      <c r="B65" s="1077">
        <v>18358588.399999999</v>
      </c>
      <c r="C65" s="1077">
        <v>21755389.649999995</v>
      </c>
      <c r="D65" s="1077">
        <v>34502058.630000003</v>
      </c>
      <c r="E65" s="1077">
        <v>47820588.470000006</v>
      </c>
      <c r="F65" s="1077">
        <v>55977123.429999992</v>
      </c>
      <c r="G65" s="1077">
        <v>13801992.919999996</v>
      </c>
      <c r="H65" s="1077">
        <v>10107928.77</v>
      </c>
      <c r="I65" s="1079">
        <v>23735882.569999997</v>
      </c>
      <c r="J65" s="1079">
        <v>56424452.5</v>
      </c>
      <c r="K65" s="1079">
        <v>72856634.530000001</v>
      </c>
    </row>
    <row r="66" spans="1:11">
      <c r="A66" s="228" t="s">
        <v>292</v>
      </c>
      <c r="B66" s="1077">
        <v>0</v>
      </c>
      <c r="C66" s="1077">
        <v>0</v>
      </c>
      <c r="D66" s="1077">
        <v>0</v>
      </c>
      <c r="E66" s="1077">
        <v>68500</v>
      </c>
      <c r="F66" s="1077">
        <v>0</v>
      </c>
      <c r="G66" s="1077">
        <v>0</v>
      </c>
      <c r="H66" s="1122">
        <v>12000</v>
      </c>
      <c r="I66" s="1077">
        <v>0</v>
      </c>
      <c r="J66" s="1077">
        <v>0</v>
      </c>
      <c r="K66" s="1077">
        <v>0</v>
      </c>
    </row>
    <row r="67" spans="1:11">
      <c r="A67" s="229" t="s">
        <v>550</v>
      </c>
      <c r="B67" s="1079">
        <v>0</v>
      </c>
      <c r="C67" s="1079">
        <v>0</v>
      </c>
      <c r="D67" s="1079">
        <v>0</v>
      </c>
      <c r="E67" s="1079">
        <v>0</v>
      </c>
      <c r="F67" s="1079">
        <v>0</v>
      </c>
      <c r="G67" s="1079">
        <v>0</v>
      </c>
      <c r="H67" s="1124">
        <v>0</v>
      </c>
      <c r="I67" s="1079">
        <v>0</v>
      </c>
      <c r="J67" s="1079">
        <v>0</v>
      </c>
      <c r="K67" s="1079">
        <v>0</v>
      </c>
    </row>
    <row r="68" spans="1:11">
      <c r="A68" s="229" t="s">
        <v>528</v>
      </c>
      <c r="B68" s="1079">
        <v>0</v>
      </c>
      <c r="C68" s="1079">
        <v>0</v>
      </c>
      <c r="D68" s="1079">
        <v>0</v>
      </c>
      <c r="E68" s="1079">
        <v>68500</v>
      </c>
      <c r="F68" s="1079">
        <v>0</v>
      </c>
      <c r="G68" s="1079">
        <v>0</v>
      </c>
      <c r="H68" s="1124">
        <v>12000</v>
      </c>
      <c r="I68" s="1079">
        <v>0</v>
      </c>
      <c r="J68" s="1079">
        <v>0</v>
      </c>
      <c r="K68" s="1079">
        <v>0</v>
      </c>
    </row>
    <row r="69" spans="1:11">
      <c r="A69" s="228" t="s">
        <v>293</v>
      </c>
      <c r="B69" s="1077">
        <v>9459066.9500000011</v>
      </c>
      <c r="C69" s="1077">
        <v>10757797.879999999</v>
      </c>
      <c r="D69" s="1077">
        <v>9405763.2400000002</v>
      </c>
      <c r="E69" s="1077">
        <v>9222064.9799999986</v>
      </c>
      <c r="F69" s="1077">
        <v>12438340.07</v>
      </c>
      <c r="G69" s="1077">
        <v>9883029.370000001</v>
      </c>
      <c r="H69" s="1122">
        <v>17972981.98</v>
      </c>
      <c r="I69" s="1077">
        <v>21945553.310000002</v>
      </c>
      <c r="J69" s="1077">
        <v>24445666.460000001</v>
      </c>
      <c r="K69" s="1077">
        <v>34468028.140000001</v>
      </c>
    </row>
    <row r="70" spans="1:11">
      <c r="A70" s="229" t="s">
        <v>551</v>
      </c>
      <c r="B70" s="1079">
        <v>9459066.9500000011</v>
      </c>
      <c r="C70" s="1079">
        <v>10757797.879999999</v>
      </c>
      <c r="D70" s="1079">
        <v>9405763.2400000002</v>
      </c>
      <c r="E70" s="1079">
        <v>9222064.9799999986</v>
      </c>
      <c r="F70" s="1079">
        <v>12438340.07</v>
      </c>
      <c r="G70" s="1079">
        <v>9883029.370000001</v>
      </c>
      <c r="H70" s="1124">
        <v>17972981.98</v>
      </c>
      <c r="I70" s="1079">
        <v>21945553.310000002</v>
      </c>
      <c r="J70" s="1079">
        <v>24445666.460000001</v>
      </c>
      <c r="K70" s="1079">
        <v>34468028.140000001</v>
      </c>
    </row>
    <row r="71" spans="1:11">
      <c r="A71" s="228" t="s">
        <v>294</v>
      </c>
      <c r="B71" s="1077">
        <v>183525</v>
      </c>
      <c r="C71" s="1077">
        <v>167175</v>
      </c>
      <c r="D71" s="1077">
        <v>205410</v>
      </c>
      <c r="E71" s="1077">
        <v>210805</v>
      </c>
      <c r="F71" s="1077">
        <v>202076</v>
      </c>
      <c r="G71" s="1077">
        <v>96318</v>
      </c>
      <c r="H71" s="1122">
        <v>136882</v>
      </c>
      <c r="I71" s="1077">
        <v>99955</v>
      </c>
      <c r="J71" s="1077">
        <v>90508</v>
      </c>
      <c r="K71" s="1077">
        <v>121967</v>
      </c>
    </row>
    <row r="72" spans="1:11">
      <c r="A72" s="229" t="s">
        <v>552</v>
      </c>
      <c r="B72" s="1079">
        <v>0</v>
      </c>
      <c r="C72" s="1079">
        <v>0</v>
      </c>
      <c r="D72" s="1079">
        <v>0</v>
      </c>
      <c r="E72" s="1079">
        <v>0</v>
      </c>
      <c r="F72" s="1079">
        <v>0</v>
      </c>
      <c r="G72" s="1079">
        <v>0</v>
      </c>
      <c r="H72" s="1124">
        <v>0</v>
      </c>
      <c r="I72" s="1079">
        <v>0</v>
      </c>
      <c r="J72" s="1079">
        <v>0</v>
      </c>
      <c r="K72" s="1079">
        <v>0</v>
      </c>
    </row>
    <row r="73" spans="1:11">
      <c r="A73" s="229" t="s">
        <v>553</v>
      </c>
      <c r="B73" s="1079">
        <v>0</v>
      </c>
      <c r="C73" s="1079">
        <v>0</v>
      </c>
      <c r="D73" s="1079">
        <v>0</v>
      </c>
      <c r="E73" s="1079">
        <v>0</v>
      </c>
      <c r="F73" s="1079">
        <v>0</v>
      </c>
      <c r="G73" s="1079">
        <v>0</v>
      </c>
      <c r="H73" s="1124">
        <v>0</v>
      </c>
      <c r="I73" s="1079">
        <v>0</v>
      </c>
      <c r="J73" s="1079">
        <v>0</v>
      </c>
      <c r="K73" s="1079">
        <v>0</v>
      </c>
    </row>
    <row r="74" spans="1:11">
      <c r="A74" s="229" t="s">
        <v>301</v>
      </c>
      <c r="B74" s="1079">
        <v>183525</v>
      </c>
      <c r="C74" s="1079">
        <v>167175</v>
      </c>
      <c r="D74" s="1079">
        <v>205410</v>
      </c>
      <c r="E74" s="1079">
        <v>210805</v>
      </c>
      <c r="F74" s="1079">
        <v>202076</v>
      </c>
      <c r="G74" s="1079">
        <v>96318</v>
      </c>
      <c r="H74" s="1124">
        <v>136882</v>
      </c>
      <c r="I74" s="1079">
        <v>99955</v>
      </c>
      <c r="J74" s="1079">
        <v>90508</v>
      </c>
      <c r="K74" s="1079">
        <v>121967</v>
      </c>
    </row>
    <row r="75" spans="1:11">
      <c r="A75" s="229" t="s">
        <v>554</v>
      </c>
      <c r="B75" s="1079">
        <v>0</v>
      </c>
      <c r="C75" s="1079">
        <v>0</v>
      </c>
      <c r="D75" s="1079">
        <v>0</v>
      </c>
      <c r="E75" s="1079">
        <v>0</v>
      </c>
      <c r="F75" s="1079">
        <v>0</v>
      </c>
      <c r="G75" s="1079">
        <v>0</v>
      </c>
      <c r="H75" s="1124">
        <v>0</v>
      </c>
      <c r="I75" s="1079">
        <v>0</v>
      </c>
      <c r="J75" s="1079">
        <v>0</v>
      </c>
      <c r="K75" s="1079">
        <v>0</v>
      </c>
    </row>
    <row r="76" spans="1:11">
      <c r="A76" s="228" t="s">
        <v>302</v>
      </c>
      <c r="B76" s="1077">
        <v>6682920.2199999997</v>
      </c>
      <c r="C76" s="1077">
        <v>2512459.98</v>
      </c>
      <c r="D76" s="1077">
        <v>8019552.8000000017</v>
      </c>
      <c r="E76" s="1077">
        <v>8760373.9600000009</v>
      </c>
      <c r="F76" s="1077">
        <v>11603606.810000001</v>
      </c>
      <c r="G76" s="1077">
        <v>2019387.18</v>
      </c>
      <c r="H76" s="1122">
        <v>19662690.969999999</v>
      </c>
      <c r="I76" s="1077">
        <v>23029242.540000007</v>
      </c>
      <c r="J76" s="1077">
        <v>18220220.109999999</v>
      </c>
      <c r="K76" s="1077">
        <v>4827888.5299999993</v>
      </c>
    </row>
    <row r="77" spans="1:11">
      <c r="A77" s="229" t="s">
        <v>555</v>
      </c>
      <c r="B77" s="1079">
        <v>0</v>
      </c>
      <c r="C77" s="1079">
        <v>0</v>
      </c>
      <c r="D77" s="1079">
        <v>0</v>
      </c>
      <c r="E77" s="1079">
        <v>0</v>
      </c>
      <c r="F77" s="1079">
        <v>0</v>
      </c>
      <c r="G77" s="1079">
        <v>0</v>
      </c>
      <c r="H77" s="1124">
        <v>0</v>
      </c>
      <c r="I77" s="1079">
        <v>0</v>
      </c>
      <c r="J77" s="1079">
        <v>0</v>
      </c>
      <c r="K77" s="1079">
        <v>0</v>
      </c>
    </row>
    <row r="78" spans="1:11">
      <c r="A78" s="229" t="s">
        <v>432</v>
      </c>
      <c r="B78" s="1079">
        <v>6647490.3199999994</v>
      </c>
      <c r="C78" s="1079">
        <v>2143476.1</v>
      </c>
      <c r="D78" s="1079">
        <v>7991670.0200000014</v>
      </c>
      <c r="E78" s="1079">
        <v>8734717.9500000011</v>
      </c>
      <c r="F78" s="1079">
        <v>11561399.99</v>
      </c>
      <c r="G78" s="1079">
        <v>2005197.96</v>
      </c>
      <c r="H78" s="1124">
        <v>19639684.219999999</v>
      </c>
      <c r="I78" s="1079">
        <v>22469713.93</v>
      </c>
      <c r="J78" s="1079">
        <v>18079294.870000001</v>
      </c>
      <c r="K78" s="1079">
        <v>4769465.9000000004</v>
      </c>
    </row>
    <row r="79" spans="1:11">
      <c r="A79" s="231" t="s">
        <v>556</v>
      </c>
      <c r="B79" s="1079">
        <v>1677.95</v>
      </c>
      <c r="C79" s="1079">
        <v>6269.0300000000007</v>
      </c>
      <c r="D79" s="1079">
        <v>6544.4000000000005</v>
      </c>
      <c r="E79" s="1079">
        <v>12531.12</v>
      </c>
      <c r="F79" s="1079">
        <v>35258.050000000003</v>
      </c>
      <c r="G79" s="1079">
        <v>10143.630000000001</v>
      </c>
      <c r="H79" s="1124">
        <v>19335.599999999999</v>
      </c>
      <c r="I79" s="1079">
        <v>308817.86000000004</v>
      </c>
      <c r="J79" s="1079">
        <v>6182.3099999999995</v>
      </c>
      <c r="K79" s="1079">
        <v>9927.380000000001</v>
      </c>
    </row>
    <row r="80" spans="1:11">
      <c r="A80" s="229" t="s">
        <v>557</v>
      </c>
      <c r="B80" s="1079">
        <v>0</v>
      </c>
      <c r="C80" s="1079">
        <v>0</v>
      </c>
      <c r="D80" s="1079">
        <v>0</v>
      </c>
      <c r="E80" s="1079">
        <v>0</v>
      </c>
      <c r="F80" s="1079">
        <v>0</v>
      </c>
      <c r="G80" s="1079">
        <v>0</v>
      </c>
      <c r="H80" s="1124">
        <v>0</v>
      </c>
      <c r="I80" s="1079">
        <v>0</v>
      </c>
      <c r="J80" s="1079">
        <v>0</v>
      </c>
      <c r="K80" s="1079">
        <v>0</v>
      </c>
    </row>
    <row r="81" spans="1:11">
      <c r="A81" s="229" t="s">
        <v>558</v>
      </c>
      <c r="B81" s="1079">
        <v>33751.950000000004</v>
      </c>
      <c r="C81" s="1079">
        <v>362714.85000000003</v>
      </c>
      <c r="D81" s="1079">
        <v>21338.38</v>
      </c>
      <c r="E81" s="1079">
        <v>13124.890000000001</v>
      </c>
      <c r="F81" s="1079">
        <v>6948.7699999999995</v>
      </c>
      <c r="G81" s="1079">
        <v>4045.59</v>
      </c>
      <c r="H81" s="1124">
        <v>3671.15</v>
      </c>
      <c r="I81" s="1079">
        <v>250710.75</v>
      </c>
      <c r="J81" s="1079">
        <v>134742.93</v>
      </c>
      <c r="K81" s="1079">
        <v>48495.25</v>
      </c>
    </row>
    <row r="82" spans="1:11">
      <c r="A82" s="370" t="s">
        <v>122</v>
      </c>
      <c r="B82" s="1081">
        <v>5849755367.2099991</v>
      </c>
      <c r="C82" s="1081">
        <v>6518970108.1400003</v>
      </c>
      <c r="D82" s="1081">
        <v>6473044486.0299988</v>
      </c>
      <c r="E82" s="1081">
        <v>7000218285.749999</v>
      </c>
      <c r="F82" s="1081">
        <v>8261738852.2299986</v>
      </c>
      <c r="G82" s="1081">
        <v>7158479335.1999998</v>
      </c>
      <c r="H82" s="1081">
        <v>12245991780.929998</v>
      </c>
      <c r="I82" s="1081">
        <v>13563465993.779999</v>
      </c>
      <c r="J82" s="1081">
        <v>14932790689.1</v>
      </c>
      <c r="K82" s="1081">
        <v>15614783817.439999</v>
      </c>
    </row>
    <row r="83" spans="1:11">
      <c r="A83" s="121" t="s">
        <v>443</v>
      </c>
    </row>
    <row r="84" spans="1:11">
      <c r="A84" s="121" t="s">
        <v>455</v>
      </c>
    </row>
    <row r="85" spans="1:11">
      <c r="A85" s="155" t="s">
        <v>1628</v>
      </c>
    </row>
    <row r="86" spans="1:11">
      <c r="A86" s="391" t="s">
        <v>559</v>
      </c>
    </row>
  </sheetData>
  <pageMargins left="0.77" right="0.7" top="0.75" bottom="0.46" header="0.3" footer="0.3"/>
  <pageSetup scale="64"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5"/>
  <sheetViews>
    <sheetView showGridLines="0" zoomScaleNormal="100" workbookViewId="0">
      <pane ySplit="7" topLeftCell="A69" activePane="bottomLeft" state="frozen"/>
      <selection pane="bottomLeft" activeCell="G94" sqref="G94"/>
    </sheetView>
  </sheetViews>
  <sheetFormatPr defaultColWidth="11.42578125" defaultRowHeight="12.75"/>
  <cols>
    <col min="1" max="1" width="70.42578125" style="109" customWidth="1"/>
    <col min="2" max="14" width="10.7109375" style="109" customWidth="1"/>
    <col min="15" max="15" width="14.7109375" style="109" bestFit="1" customWidth="1"/>
    <col min="16" max="16" width="8.85546875" style="109" customWidth="1"/>
    <col min="17" max="17" width="46.140625" style="109" customWidth="1"/>
    <col min="18" max="18" width="17.5703125" style="178" bestFit="1" customWidth="1"/>
    <col min="19" max="16384" width="11.42578125" style="109"/>
  </cols>
  <sheetData>
    <row r="1" spans="1:26">
      <c r="A1" s="364" t="s">
        <v>115</v>
      </c>
      <c r="B1" s="364"/>
      <c r="C1" s="364"/>
      <c r="D1" s="364"/>
      <c r="E1" s="364"/>
      <c r="F1" s="364"/>
      <c r="G1" s="364"/>
      <c r="H1" s="364"/>
      <c r="I1" s="364"/>
      <c r="J1" s="364"/>
      <c r="K1" s="364"/>
      <c r="L1" s="364"/>
      <c r="M1" s="364"/>
      <c r="N1" s="757">
        <v>76</v>
      </c>
    </row>
    <row r="2" spans="1:26" s="185" customFormat="1">
      <c r="A2" s="753"/>
      <c r="B2" s="753"/>
      <c r="C2" s="753"/>
      <c r="D2" s="753"/>
      <c r="E2" s="753"/>
      <c r="F2" s="753"/>
      <c r="G2" s="753"/>
      <c r="H2" s="753"/>
      <c r="I2" s="753"/>
      <c r="J2" s="753"/>
      <c r="K2" s="753"/>
      <c r="L2" s="753"/>
      <c r="M2" s="753"/>
      <c r="N2" s="753"/>
      <c r="R2" s="755"/>
    </row>
    <row r="4" spans="1:26">
      <c r="A4" s="115" t="s">
        <v>369</v>
      </c>
    </row>
    <row r="5" spans="1:26">
      <c r="A5" s="115" t="s">
        <v>1672</v>
      </c>
    </row>
    <row r="6" spans="1:26">
      <c r="A6" s="109" t="s">
        <v>181</v>
      </c>
    </row>
    <row r="7" spans="1:26">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26">
      <c r="A8" s="387" t="s">
        <v>182</v>
      </c>
      <c r="B8" s="1125">
        <v>133208487.13</v>
      </c>
      <c r="C8" s="1125">
        <v>119726399.85000001</v>
      </c>
      <c r="D8" s="1125">
        <v>131454341.47</v>
      </c>
      <c r="E8" s="1125">
        <v>293857152.06</v>
      </c>
      <c r="F8" s="1125">
        <v>137879910.47000003</v>
      </c>
      <c r="G8" s="1125">
        <v>125559159.59999999</v>
      </c>
      <c r="H8" s="1125">
        <v>129563590.43000001</v>
      </c>
      <c r="I8" s="1125">
        <v>115860840.86</v>
      </c>
      <c r="J8" s="1125">
        <v>134900492.36000001</v>
      </c>
      <c r="K8" s="1125">
        <v>125483329.54999998</v>
      </c>
      <c r="L8" s="1125">
        <v>112978375.81999998</v>
      </c>
      <c r="M8" s="1125">
        <v>124164482.49000001</v>
      </c>
      <c r="N8" s="1125">
        <v>1684636562.0899997</v>
      </c>
      <c r="O8" s="318"/>
      <c r="P8" s="448"/>
    </row>
    <row r="9" spans="1:26">
      <c r="A9" s="388" t="s">
        <v>297</v>
      </c>
      <c r="B9" s="1126">
        <v>36460705.960000001</v>
      </c>
      <c r="C9" s="1126">
        <v>34405835.380000003</v>
      </c>
      <c r="D9" s="1126">
        <v>42655097.950000003</v>
      </c>
      <c r="E9" s="1126">
        <v>49729204.219999991</v>
      </c>
      <c r="F9" s="1126">
        <v>40632097.82</v>
      </c>
      <c r="G9" s="1126">
        <v>42122529.249999993</v>
      </c>
      <c r="H9" s="1126">
        <v>37197988.159999996</v>
      </c>
      <c r="I9" s="1126">
        <v>34360235.469999999</v>
      </c>
      <c r="J9" s="1126">
        <v>45536992.310000002</v>
      </c>
      <c r="K9" s="1126">
        <v>31130663.299999997</v>
      </c>
      <c r="L9" s="1126">
        <v>28819932.899999995</v>
      </c>
      <c r="M9" s="1126">
        <v>36218115.610000007</v>
      </c>
      <c r="N9" s="1126">
        <v>459269398.33000004</v>
      </c>
      <c r="O9" s="318"/>
      <c r="P9" s="448"/>
    </row>
    <row r="10" spans="1:26">
      <c r="A10" s="389" t="s">
        <v>505</v>
      </c>
      <c r="B10" s="1127">
        <v>3400981.9400000004</v>
      </c>
      <c r="C10" s="1127">
        <v>9717145.790000001</v>
      </c>
      <c r="D10" s="1127">
        <v>17846545.189999998</v>
      </c>
      <c r="E10" s="1127">
        <v>24249277.030000001</v>
      </c>
      <c r="F10" s="1127">
        <v>2560093.8899999997</v>
      </c>
      <c r="G10" s="1127">
        <v>16499293.210000001</v>
      </c>
      <c r="H10" s="1127">
        <v>11784522.029999999</v>
      </c>
      <c r="I10" s="1127">
        <v>8168833.3599999994</v>
      </c>
      <c r="J10" s="1127">
        <v>15516334.34</v>
      </c>
      <c r="K10" s="1127">
        <v>3803570.17</v>
      </c>
      <c r="L10" s="1127">
        <v>1479497.49</v>
      </c>
      <c r="M10" s="1127">
        <v>10577367.76</v>
      </c>
      <c r="N10" s="1127">
        <v>125603462.20000002</v>
      </c>
      <c r="P10" s="448"/>
    </row>
    <row r="11" spans="1:26">
      <c r="A11" s="389" t="s">
        <v>506</v>
      </c>
      <c r="B11" s="1127">
        <v>25117756.27</v>
      </c>
      <c r="C11" s="1127">
        <v>17700783.609999999</v>
      </c>
      <c r="D11" s="1127">
        <v>18128070.170000002</v>
      </c>
      <c r="E11" s="1127">
        <v>17951757.469999999</v>
      </c>
      <c r="F11" s="1127">
        <v>30299200.82</v>
      </c>
      <c r="G11" s="1127">
        <v>19211634.93</v>
      </c>
      <c r="H11" s="1127">
        <v>19241469.949999999</v>
      </c>
      <c r="I11" s="1127">
        <v>19000055.460000001</v>
      </c>
      <c r="J11" s="1127">
        <v>22807391.799999997</v>
      </c>
      <c r="K11" s="1127">
        <v>19574627.760000002</v>
      </c>
      <c r="L11" s="1127">
        <v>18774670.699999999</v>
      </c>
      <c r="M11" s="1127">
        <v>18189941.870000001</v>
      </c>
      <c r="N11" s="1127">
        <v>245997360.81</v>
      </c>
      <c r="O11" s="318"/>
      <c r="P11" s="318"/>
      <c r="Q11" s="318"/>
      <c r="S11" s="318"/>
      <c r="T11" s="318"/>
      <c r="U11" s="318"/>
      <c r="V11" s="318"/>
      <c r="W11" s="318"/>
      <c r="X11" s="318"/>
      <c r="Y11" s="318"/>
      <c r="Z11" s="318"/>
    </row>
    <row r="12" spans="1:26">
      <c r="A12" s="389" t="s">
        <v>507</v>
      </c>
      <c r="B12" s="1127">
        <v>6386870.7299999995</v>
      </c>
      <c r="C12" s="1127">
        <v>5735165.9100000001</v>
      </c>
      <c r="D12" s="1127">
        <v>5808930.0700000003</v>
      </c>
      <c r="E12" s="1127">
        <v>6401172.8699999992</v>
      </c>
      <c r="F12" s="1127">
        <v>6645528.8500000006</v>
      </c>
      <c r="G12" s="1127">
        <v>5584451.2699999996</v>
      </c>
      <c r="H12" s="1127">
        <v>5334849.4799999995</v>
      </c>
      <c r="I12" s="1127">
        <v>6189470.8000000007</v>
      </c>
      <c r="J12" s="1127">
        <v>6161009.3300000001</v>
      </c>
      <c r="K12" s="1127">
        <v>6712259.9499999993</v>
      </c>
      <c r="L12" s="1127">
        <v>7703688.6200000001</v>
      </c>
      <c r="M12" s="1127">
        <v>6620753.4600000009</v>
      </c>
      <c r="N12" s="1127">
        <v>75284151.340000004</v>
      </c>
      <c r="O12" s="318"/>
      <c r="P12" s="448"/>
    </row>
    <row r="13" spans="1:26">
      <c r="A13" s="389" t="s">
        <v>508</v>
      </c>
      <c r="B13" s="1127">
        <v>361466.53</v>
      </c>
      <c r="C13" s="1127">
        <v>50840.91</v>
      </c>
      <c r="D13" s="1127">
        <v>91035.1</v>
      </c>
      <c r="E13" s="1127">
        <v>46925</v>
      </c>
      <c r="F13" s="1127">
        <v>47075</v>
      </c>
      <c r="G13" s="1127">
        <v>47600</v>
      </c>
      <c r="H13" s="1127">
        <v>99050</v>
      </c>
      <c r="I13" s="1127">
        <v>88650</v>
      </c>
      <c r="J13" s="1127">
        <v>379475</v>
      </c>
      <c r="K13" s="1127">
        <v>127725</v>
      </c>
      <c r="L13" s="1127">
        <v>88300</v>
      </c>
      <c r="M13" s="1127">
        <v>88350</v>
      </c>
      <c r="N13" s="1127">
        <v>1516492.54</v>
      </c>
      <c r="O13" s="318"/>
      <c r="P13" s="448"/>
    </row>
    <row r="14" spans="1:26">
      <c r="A14" s="389" t="s">
        <v>509</v>
      </c>
      <c r="B14" s="1127">
        <v>746968.44000000006</v>
      </c>
      <c r="C14" s="1127">
        <v>513289.28</v>
      </c>
      <c r="D14" s="1127">
        <v>552460.14</v>
      </c>
      <c r="E14" s="1127">
        <v>492153.62</v>
      </c>
      <c r="F14" s="1127">
        <v>547881.64</v>
      </c>
      <c r="G14" s="1127">
        <v>536998.28</v>
      </c>
      <c r="H14" s="1127">
        <v>494521.96</v>
      </c>
      <c r="I14" s="1127">
        <v>420429.64</v>
      </c>
      <c r="J14" s="1127">
        <v>445168.08999999997</v>
      </c>
      <c r="K14" s="1127">
        <v>499155.55000000005</v>
      </c>
      <c r="L14" s="1127">
        <v>458999.06</v>
      </c>
      <c r="M14" s="1127">
        <v>463736.64</v>
      </c>
      <c r="N14" s="1127">
        <v>6171762.3399999989</v>
      </c>
      <c r="O14" s="318"/>
      <c r="P14" s="448"/>
    </row>
    <row r="15" spans="1:26">
      <c r="A15" s="389" t="s">
        <v>510</v>
      </c>
      <c r="B15" s="1127">
        <v>247238.71</v>
      </c>
      <c r="C15" s="1127">
        <v>555256.92000000004</v>
      </c>
      <c r="D15" s="1127">
        <v>85476.959999999992</v>
      </c>
      <c r="E15" s="1127">
        <v>64768.41</v>
      </c>
      <c r="F15" s="1127">
        <v>249183.43</v>
      </c>
      <c r="G15" s="1127">
        <v>70186.41</v>
      </c>
      <c r="H15" s="1127">
        <v>68585.460000000006</v>
      </c>
      <c r="I15" s="1127">
        <v>250336.09</v>
      </c>
      <c r="J15" s="1127">
        <v>73892.070000000007</v>
      </c>
      <c r="K15" s="1127">
        <v>250582.47</v>
      </c>
      <c r="L15" s="1127">
        <v>77854.990000000005</v>
      </c>
      <c r="M15" s="1127">
        <v>78628</v>
      </c>
      <c r="N15" s="1127">
        <v>2071989.92</v>
      </c>
      <c r="O15" s="318"/>
      <c r="P15" s="448"/>
    </row>
    <row r="16" spans="1:26">
      <c r="A16" s="389" t="s">
        <v>511</v>
      </c>
      <c r="B16" s="1127">
        <v>199423.34</v>
      </c>
      <c r="C16" s="1127">
        <v>133352.95999999999</v>
      </c>
      <c r="D16" s="1127">
        <v>142580.32</v>
      </c>
      <c r="E16" s="1127">
        <v>523149.82</v>
      </c>
      <c r="F16" s="1127">
        <v>283134.19</v>
      </c>
      <c r="G16" s="1127">
        <v>172365.15</v>
      </c>
      <c r="H16" s="1127">
        <v>174989.28000000003</v>
      </c>
      <c r="I16" s="1127">
        <v>242460.12</v>
      </c>
      <c r="J16" s="1127">
        <v>153721.68</v>
      </c>
      <c r="K16" s="1127">
        <v>162742.39999999999</v>
      </c>
      <c r="L16" s="1127">
        <v>236922.03999999998</v>
      </c>
      <c r="M16" s="1127">
        <v>199337.88</v>
      </c>
      <c r="N16" s="1127">
        <v>2624179.1799999997</v>
      </c>
      <c r="O16" s="318"/>
      <c r="P16" s="129"/>
    </row>
    <row r="17" spans="1:26">
      <c r="A17" s="388" t="s">
        <v>288</v>
      </c>
      <c r="B17" s="1126">
        <v>80484675.839999989</v>
      </c>
      <c r="C17" s="1126">
        <v>74268246.149999991</v>
      </c>
      <c r="D17" s="1126">
        <v>72971899.049999997</v>
      </c>
      <c r="E17" s="1126">
        <v>224149442.22</v>
      </c>
      <c r="F17" s="1126">
        <v>77588736.710000008</v>
      </c>
      <c r="G17" s="1126">
        <v>68489566.969999999</v>
      </c>
      <c r="H17" s="1126">
        <v>72467292.200000003</v>
      </c>
      <c r="I17" s="1126">
        <v>66885118.590000004</v>
      </c>
      <c r="J17" s="1126">
        <v>69501431.030000001</v>
      </c>
      <c r="K17" s="1126">
        <v>69703328.329999983</v>
      </c>
      <c r="L17" s="1126">
        <v>68122804.299999997</v>
      </c>
      <c r="M17" s="1126">
        <v>68075963.669999987</v>
      </c>
      <c r="N17" s="1126">
        <v>1012708505.0599998</v>
      </c>
      <c r="O17" s="128"/>
      <c r="P17" s="129"/>
      <c r="Q17" s="128"/>
    </row>
    <row r="18" spans="1:26">
      <c r="A18" s="389" t="s">
        <v>512</v>
      </c>
      <c r="B18" s="1127">
        <v>72434904.929999992</v>
      </c>
      <c r="C18" s="1127">
        <v>66647403.609999999</v>
      </c>
      <c r="D18" s="1127">
        <v>65029000.170000002</v>
      </c>
      <c r="E18" s="1127">
        <v>216656260.35000002</v>
      </c>
      <c r="F18" s="1127">
        <v>69168163.359999999</v>
      </c>
      <c r="G18" s="1127">
        <v>62170771.560000002</v>
      </c>
      <c r="H18" s="1127">
        <v>67128608.489999995</v>
      </c>
      <c r="I18" s="1127">
        <v>60571673.839999996</v>
      </c>
      <c r="J18" s="1127">
        <v>65222860.910000004</v>
      </c>
      <c r="K18" s="1127">
        <v>65381974.739999995</v>
      </c>
      <c r="L18" s="1127">
        <v>61685801.879999995</v>
      </c>
      <c r="M18" s="1127">
        <v>61810412.689999998</v>
      </c>
      <c r="N18" s="1127">
        <v>933907836.52999997</v>
      </c>
      <c r="O18" s="128"/>
      <c r="P18" s="318"/>
      <c r="Q18" s="318"/>
      <c r="S18" s="318"/>
      <c r="T18" s="318"/>
      <c r="U18" s="318"/>
      <c r="V18" s="318"/>
      <c r="W18" s="318"/>
      <c r="X18" s="318"/>
      <c r="Y18" s="318"/>
      <c r="Z18" s="318"/>
    </row>
    <row r="19" spans="1:26">
      <c r="A19" s="389" t="s">
        <v>513</v>
      </c>
      <c r="B19" s="1127">
        <v>0</v>
      </c>
      <c r="C19" s="1127">
        <v>0</v>
      </c>
      <c r="D19" s="1127">
        <v>0</v>
      </c>
      <c r="E19" s="1127">
        <v>0</v>
      </c>
      <c r="F19" s="1127">
        <v>0</v>
      </c>
      <c r="G19" s="1127">
        <v>0</v>
      </c>
      <c r="H19" s="1127">
        <v>0</v>
      </c>
      <c r="I19" s="1127">
        <v>0</v>
      </c>
      <c r="J19" s="1127">
        <v>0</v>
      </c>
      <c r="K19" s="1127">
        <v>0</v>
      </c>
      <c r="L19" s="1127">
        <v>0</v>
      </c>
      <c r="M19" s="1127">
        <v>0</v>
      </c>
      <c r="N19" s="1127">
        <v>0</v>
      </c>
      <c r="O19" s="119"/>
      <c r="P19" s="448"/>
    </row>
    <row r="20" spans="1:26">
      <c r="A20" s="389" t="s">
        <v>514</v>
      </c>
      <c r="B20" s="1127">
        <v>0</v>
      </c>
      <c r="C20" s="1127">
        <v>0</v>
      </c>
      <c r="D20" s="1127">
        <v>0</v>
      </c>
      <c r="E20" s="1127">
        <v>0</v>
      </c>
      <c r="F20" s="1127">
        <v>0</v>
      </c>
      <c r="G20" s="1127">
        <v>0</v>
      </c>
      <c r="H20" s="1127">
        <v>0</v>
      </c>
      <c r="I20" s="1127">
        <v>0</v>
      </c>
      <c r="J20" s="1127">
        <v>0</v>
      </c>
      <c r="K20" s="1127">
        <v>0</v>
      </c>
      <c r="L20" s="1127">
        <v>0</v>
      </c>
      <c r="M20" s="1127">
        <v>0</v>
      </c>
      <c r="N20" s="1127">
        <v>0</v>
      </c>
      <c r="O20" s="119"/>
      <c r="P20" s="448"/>
    </row>
    <row r="21" spans="1:26">
      <c r="A21" s="389" t="s">
        <v>515</v>
      </c>
      <c r="B21" s="1127">
        <v>184343.13</v>
      </c>
      <c r="C21" s="1127">
        <v>154447.12</v>
      </c>
      <c r="D21" s="1127">
        <v>161817.91999999998</v>
      </c>
      <c r="E21" s="1127">
        <v>155637.65000000002</v>
      </c>
      <c r="F21" s="1127">
        <v>186905.29</v>
      </c>
      <c r="G21" s="1127">
        <v>199006.91</v>
      </c>
      <c r="H21" s="1127">
        <v>148292.06</v>
      </c>
      <c r="I21" s="1127">
        <v>260069.81</v>
      </c>
      <c r="J21" s="1127">
        <v>196612.09</v>
      </c>
      <c r="K21" s="1127">
        <v>195346.22</v>
      </c>
      <c r="L21" s="1127">
        <v>185267.99</v>
      </c>
      <c r="M21" s="1127">
        <v>191577.46</v>
      </c>
      <c r="N21" s="1127">
        <v>2219323.6500000004</v>
      </c>
      <c r="P21" s="448"/>
    </row>
    <row r="22" spans="1:26">
      <c r="A22" s="389" t="s">
        <v>516</v>
      </c>
      <c r="B22" s="1127">
        <v>7558011</v>
      </c>
      <c r="C22" s="1127">
        <v>7246844.04</v>
      </c>
      <c r="D22" s="1127">
        <v>7538540.1399999997</v>
      </c>
      <c r="E22" s="1127">
        <v>7116438.1999999993</v>
      </c>
      <c r="F22" s="1127">
        <v>7997375.5099999998</v>
      </c>
      <c r="G22" s="1127">
        <v>5901741.1099999994</v>
      </c>
      <c r="H22" s="1127">
        <v>4967170.12</v>
      </c>
      <c r="I22" s="1127">
        <v>5761869.3899999997</v>
      </c>
      <c r="J22" s="1127">
        <v>3790465.11</v>
      </c>
      <c r="K22" s="1127">
        <v>3834518.74</v>
      </c>
      <c r="L22" s="1127">
        <v>5953530.4800000004</v>
      </c>
      <c r="M22" s="1127">
        <v>5782483.5999999996</v>
      </c>
      <c r="N22" s="1127">
        <v>73448987.439999998</v>
      </c>
      <c r="P22" s="448"/>
    </row>
    <row r="23" spans="1:26" ht="15" customHeight="1">
      <c r="A23" s="389" t="s">
        <v>517</v>
      </c>
      <c r="B23" s="1127">
        <v>207862.19999999998</v>
      </c>
      <c r="C23" s="1127">
        <v>217826.69999999998</v>
      </c>
      <c r="D23" s="1127">
        <v>217826.69999999998</v>
      </c>
      <c r="E23" s="1127">
        <v>217826.69999999998</v>
      </c>
      <c r="F23" s="1127">
        <v>217826.69999999998</v>
      </c>
      <c r="G23" s="1127">
        <v>217826.69999999998</v>
      </c>
      <c r="H23" s="1127">
        <v>217826.69999999998</v>
      </c>
      <c r="I23" s="1127">
        <v>290435.59999999998</v>
      </c>
      <c r="J23" s="1127">
        <v>290435.59999999998</v>
      </c>
      <c r="K23" s="1127">
        <v>290435.59999999998</v>
      </c>
      <c r="L23" s="1127">
        <v>290435.59999999998</v>
      </c>
      <c r="M23" s="1127">
        <v>290435.59999999998</v>
      </c>
      <c r="N23" s="1127">
        <v>2967000.4000000004</v>
      </c>
      <c r="O23" s="478"/>
      <c r="P23" s="448"/>
    </row>
    <row r="24" spans="1:26">
      <c r="A24" s="389" t="s">
        <v>518</v>
      </c>
      <c r="B24" s="1127">
        <v>6850</v>
      </c>
      <c r="C24" s="1127">
        <v>181.82</v>
      </c>
      <c r="D24" s="1127">
        <v>24459.39</v>
      </c>
      <c r="E24" s="1127">
        <v>3070.75</v>
      </c>
      <c r="F24" s="1127">
        <v>0</v>
      </c>
      <c r="G24" s="1127">
        <v>0</v>
      </c>
      <c r="H24" s="1127">
        <v>4859.8</v>
      </c>
      <c r="I24" s="1127">
        <v>0</v>
      </c>
      <c r="J24" s="1127">
        <v>0</v>
      </c>
      <c r="K24" s="1127">
        <v>0</v>
      </c>
      <c r="L24" s="1127">
        <v>6715.15</v>
      </c>
      <c r="M24" s="1127">
        <v>0</v>
      </c>
      <c r="N24" s="1127">
        <v>46136.91</v>
      </c>
      <c r="O24" s="478"/>
      <c r="P24" s="448"/>
    </row>
    <row r="25" spans="1:26">
      <c r="A25" s="389" t="s">
        <v>519</v>
      </c>
      <c r="B25" s="1127">
        <v>73316</v>
      </c>
      <c r="C25" s="1127">
        <v>90.91</v>
      </c>
      <c r="D25" s="1127">
        <v>10.1</v>
      </c>
      <c r="E25" s="1127">
        <v>0</v>
      </c>
      <c r="F25" s="1127">
        <v>0</v>
      </c>
      <c r="G25" s="1127">
        <v>0</v>
      </c>
      <c r="H25" s="1127">
        <v>0</v>
      </c>
      <c r="I25" s="1127">
        <v>0</v>
      </c>
      <c r="J25" s="1127">
        <v>0</v>
      </c>
      <c r="K25" s="1127">
        <v>0</v>
      </c>
      <c r="L25" s="1127">
        <v>0</v>
      </c>
      <c r="M25" s="1127">
        <v>0</v>
      </c>
      <c r="N25" s="1127">
        <v>73417.010000000009</v>
      </c>
      <c r="O25" s="478"/>
      <c r="P25" s="448"/>
    </row>
    <row r="26" spans="1:26">
      <c r="A26" s="389" t="s">
        <v>520</v>
      </c>
      <c r="B26" s="1127">
        <v>19388.580000000002</v>
      </c>
      <c r="C26" s="1127">
        <v>1451.95</v>
      </c>
      <c r="D26" s="1127">
        <v>244.63</v>
      </c>
      <c r="E26" s="1127">
        <v>208.57</v>
      </c>
      <c r="F26" s="1127">
        <v>18465.850000000002</v>
      </c>
      <c r="G26" s="1127">
        <v>220.69</v>
      </c>
      <c r="H26" s="1127">
        <v>535.03</v>
      </c>
      <c r="I26" s="1127">
        <v>1069.95</v>
      </c>
      <c r="J26" s="1127">
        <v>1057.32</v>
      </c>
      <c r="K26" s="1127">
        <v>1053.03</v>
      </c>
      <c r="L26" s="1127">
        <v>1053.2</v>
      </c>
      <c r="M26" s="1127">
        <v>1054.32</v>
      </c>
      <c r="N26" s="1127">
        <v>45803.119999999995</v>
      </c>
      <c r="O26" s="478"/>
      <c r="P26" s="448"/>
    </row>
    <row r="27" spans="1:26">
      <c r="A27" s="388" t="s">
        <v>287</v>
      </c>
      <c r="B27" s="1126">
        <v>14182319.490000002</v>
      </c>
      <c r="C27" s="1126">
        <v>9573581.2599999998</v>
      </c>
      <c r="D27" s="1126">
        <v>13663416.98</v>
      </c>
      <c r="E27" s="1126">
        <v>17317550.540000003</v>
      </c>
      <c r="F27" s="1126">
        <v>16272487.830000002</v>
      </c>
      <c r="G27" s="1126">
        <v>13152438.080000002</v>
      </c>
      <c r="H27" s="1126">
        <v>15388583.92</v>
      </c>
      <c r="I27" s="1126">
        <v>9990250.5</v>
      </c>
      <c r="J27" s="1126">
        <v>15449685.93</v>
      </c>
      <c r="K27" s="1126">
        <v>20839583.350000001</v>
      </c>
      <c r="L27" s="1126">
        <v>12361550.91</v>
      </c>
      <c r="M27" s="1126">
        <v>17546338.059999999</v>
      </c>
      <c r="N27" s="1126">
        <v>175737786.84999999</v>
      </c>
      <c r="O27" s="318"/>
      <c r="P27" s="448"/>
    </row>
    <row r="28" spans="1:26">
      <c r="A28" s="389" t="s">
        <v>521</v>
      </c>
      <c r="B28" s="1127">
        <v>1977774.3900000001</v>
      </c>
      <c r="C28" s="1127">
        <v>2007393.09</v>
      </c>
      <c r="D28" s="1127">
        <v>3195799.6900000004</v>
      </c>
      <c r="E28" s="1127">
        <v>492279.95999999996</v>
      </c>
      <c r="F28" s="1127">
        <v>4559831.4000000004</v>
      </c>
      <c r="G28" s="1127">
        <v>1614718.79</v>
      </c>
      <c r="H28" s="1127">
        <v>5221754.8099999996</v>
      </c>
      <c r="I28" s="1127">
        <v>1594128.96</v>
      </c>
      <c r="J28" s="1127">
        <v>1526841.55</v>
      </c>
      <c r="K28" s="1127">
        <v>7203076.4199999999</v>
      </c>
      <c r="L28" s="1127">
        <v>1233975.44</v>
      </c>
      <c r="M28" s="1127">
        <v>8062934.6799999997</v>
      </c>
      <c r="N28" s="1127">
        <v>38690509.180000007</v>
      </c>
      <c r="O28" s="318"/>
      <c r="P28" s="448"/>
    </row>
    <row r="29" spans="1:26">
      <c r="A29" s="389" t="s">
        <v>522</v>
      </c>
      <c r="B29" s="1127">
        <v>724300.57</v>
      </c>
      <c r="C29" s="1127">
        <v>660818.34</v>
      </c>
      <c r="D29" s="1127">
        <v>583243.25</v>
      </c>
      <c r="E29" s="1127">
        <v>599468.12</v>
      </c>
      <c r="F29" s="1127">
        <v>527635.96</v>
      </c>
      <c r="G29" s="1127">
        <v>619236.5</v>
      </c>
      <c r="H29" s="1127">
        <v>402591.52</v>
      </c>
      <c r="I29" s="1127">
        <v>378511.96</v>
      </c>
      <c r="J29" s="1127">
        <v>360019.92</v>
      </c>
      <c r="K29" s="1127">
        <v>331037.95</v>
      </c>
      <c r="L29" s="1127">
        <v>320982.25</v>
      </c>
      <c r="M29" s="1127">
        <v>242034.82</v>
      </c>
      <c r="N29" s="1127">
        <v>5749881.1600000001</v>
      </c>
      <c r="O29" s="318"/>
      <c r="P29" s="448"/>
    </row>
    <row r="30" spans="1:26">
      <c r="A30" s="389" t="s">
        <v>523</v>
      </c>
      <c r="B30" s="1127">
        <v>3510791.3200000003</v>
      </c>
      <c r="C30" s="1127">
        <v>283892.76</v>
      </c>
      <c r="D30" s="1127">
        <v>2001240.27</v>
      </c>
      <c r="E30" s="1127">
        <v>2630957.9500000002</v>
      </c>
      <c r="F30" s="1127">
        <v>1985660.54</v>
      </c>
      <c r="G30" s="1127">
        <v>1409270.57</v>
      </c>
      <c r="H30" s="1127">
        <v>982012.16</v>
      </c>
      <c r="I30" s="1127">
        <v>224049.3</v>
      </c>
      <c r="J30" s="1127">
        <v>2582286.13</v>
      </c>
      <c r="K30" s="1127">
        <v>2647337.4</v>
      </c>
      <c r="L30" s="1127">
        <v>2057370.71</v>
      </c>
      <c r="M30" s="1127">
        <v>1125336.8500000001</v>
      </c>
      <c r="N30" s="1127">
        <v>21440205.960000001</v>
      </c>
      <c r="O30" s="318"/>
      <c r="P30" s="448"/>
    </row>
    <row r="31" spans="1:26">
      <c r="A31" s="389" t="s">
        <v>524</v>
      </c>
      <c r="B31" s="1127">
        <v>288745.91000000003</v>
      </c>
      <c r="C31" s="1127">
        <v>292160.23</v>
      </c>
      <c r="D31" s="1127">
        <v>287264.34000000003</v>
      </c>
      <c r="E31" s="1127">
        <v>303564.57999999996</v>
      </c>
      <c r="F31" s="1127">
        <v>293622.16000000003</v>
      </c>
      <c r="G31" s="1127">
        <v>336290.19</v>
      </c>
      <c r="H31" s="1127">
        <v>285917.53999999998</v>
      </c>
      <c r="I31" s="1127">
        <v>300731.64</v>
      </c>
      <c r="J31" s="1127">
        <v>289404.56</v>
      </c>
      <c r="K31" s="1127">
        <v>297283.18999999994</v>
      </c>
      <c r="L31" s="1127">
        <v>287911.24</v>
      </c>
      <c r="M31" s="1127">
        <v>284258.52</v>
      </c>
      <c r="N31" s="1127">
        <v>3547154.1</v>
      </c>
      <c r="O31" s="318"/>
      <c r="P31" s="448"/>
    </row>
    <row r="32" spans="1:26">
      <c r="A32" s="389" t="s">
        <v>525</v>
      </c>
      <c r="B32" s="1127">
        <v>1284828</v>
      </c>
      <c r="C32" s="1127">
        <v>1330644</v>
      </c>
      <c r="D32" s="1127">
        <v>1330644</v>
      </c>
      <c r="E32" s="1127">
        <v>1330644</v>
      </c>
      <c r="F32" s="1127">
        <v>1330644</v>
      </c>
      <c r="G32" s="1127">
        <v>1330644</v>
      </c>
      <c r="H32" s="1127">
        <v>1330644</v>
      </c>
      <c r="I32" s="1127">
        <v>1436944</v>
      </c>
      <c r="J32" s="1127">
        <v>1670804</v>
      </c>
      <c r="K32" s="1127">
        <v>1479464</v>
      </c>
      <c r="L32" s="1127">
        <v>1435050</v>
      </c>
      <c r="M32" s="1127">
        <v>1426314</v>
      </c>
      <c r="N32" s="1127">
        <v>16717268</v>
      </c>
      <c r="O32" s="318"/>
      <c r="P32" s="318"/>
      <c r="Q32" s="318"/>
      <c r="S32" s="318"/>
      <c r="T32" s="318"/>
      <c r="U32" s="318"/>
      <c r="V32" s="318"/>
      <c r="W32" s="318"/>
      <c r="X32" s="318"/>
      <c r="Y32" s="318"/>
      <c r="Z32" s="318"/>
    </row>
    <row r="33" spans="1:26">
      <c r="A33" s="389" t="s">
        <v>526</v>
      </c>
      <c r="B33" s="1127">
        <v>996418.78</v>
      </c>
      <c r="C33" s="1127">
        <v>1764686.25</v>
      </c>
      <c r="D33" s="1127">
        <v>1605420.4</v>
      </c>
      <c r="E33" s="1127">
        <v>1524686.6600000001</v>
      </c>
      <c r="F33" s="1127">
        <v>1991337.65</v>
      </c>
      <c r="G33" s="1127">
        <v>3179764.8200000003</v>
      </c>
      <c r="H33" s="1127">
        <v>3005911.74</v>
      </c>
      <c r="I33" s="1127">
        <v>1352195.37</v>
      </c>
      <c r="J33" s="1127">
        <v>4709935.57</v>
      </c>
      <c r="K33" s="1127">
        <v>4498828.29</v>
      </c>
      <c r="L33" s="1127">
        <v>2085725.5500000003</v>
      </c>
      <c r="M33" s="1127">
        <v>1179258.93</v>
      </c>
      <c r="N33" s="1127">
        <v>27894170.010000002</v>
      </c>
      <c r="O33" s="318"/>
      <c r="P33" s="448"/>
    </row>
    <row r="34" spans="1:26">
      <c r="A34" s="389" t="s">
        <v>527</v>
      </c>
      <c r="B34" s="1127">
        <v>0</v>
      </c>
      <c r="C34" s="1127">
        <v>0</v>
      </c>
      <c r="D34" s="1127">
        <v>0</v>
      </c>
      <c r="E34" s="1127">
        <v>0</v>
      </c>
      <c r="F34" s="1127">
        <v>0</v>
      </c>
      <c r="G34" s="1127">
        <v>0</v>
      </c>
      <c r="H34" s="1127">
        <v>0</v>
      </c>
      <c r="I34" s="1127">
        <v>0</v>
      </c>
      <c r="J34" s="1127">
        <v>0</v>
      </c>
      <c r="K34" s="1127">
        <v>0</v>
      </c>
      <c r="L34" s="1127">
        <v>0</v>
      </c>
      <c r="M34" s="1127">
        <v>0</v>
      </c>
      <c r="N34" s="1127">
        <v>0</v>
      </c>
      <c r="O34" s="318"/>
      <c r="P34" s="448"/>
    </row>
    <row r="35" spans="1:26">
      <c r="A35" s="389" t="s">
        <v>528</v>
      </c>
      <c r="B35" s="1127">
        <v>5399460.5200000005</v>
      </c>
      <c r="C35" s="1127">
        <v>3233986.59</v>
      </c>
      <c r="D35" s="1127">
        <v>4659805.03</v>
      </c>
      <c r="E35" s="1127">
        <v>10435949.270000001</v>
      </c>
      <c r="F35" s="1127">
        <v>5583756.120000001</v>
      </c>
      <c r="G35" s="1127">
        <v>4662513.21</v>
      </c>
      <c r="H35" s="1127">
        <v>4159752.15</v>
      </c>
      <c r="I35" s="1127">
        <v>4703689.2699999996</v>
      </c>
      <c r="J35" s="1127">
        <v>4310394.2</v>
      </c>
      <c r="K35" s="1127">
        <v>4382556.0999999996</v>
      </c>
      <c r="L35" s="1127">
        <v>4940535.7200000007</v>
      </c>
      <c r="M35" s="1127">
        <v>5226200.26</v>
      </c>
      <c r="N35" s="1127">
        <v>61698598.439999998</v>
      </c>
      <c r="O35" s="318"/>
      <c r="P35" s="448"/>
    </row>
    <row r="36" spans="1:26">
      <c r="A36" s="388" t="s">
        <v>285</v>
      </c>
      <c r="B36" s="1126">
        <v>2080785.84</v>
      </c>
      <c r="C36" s="1126">
        <v>1478737.0599999998</v>
      </c>
      <c r="D36" s="1126">
        <v>2163927.4900000002</v>
      </c>
      <c r="E36" s="1126">
        <v>2660955.0799999996</v>
      </c>
      <c r="F36" s="1126">
        <v>3386588.11</v>
      </c>
      <c r="G36" s="1126">
        <v>1794625.2999999998</v>
      </c>
      <c r="H36" s="1126">
        <v>4509726.1500000004</v>
      </c>
      <c r="I36" s="1126">
        <v>4625236.3</v>
      </c>
      <c r="J36" s="1126">
        <v>4412383.09</v>
      </c>
      <c r="K36" s="1126">
        <v>3809754.5700000003</v>
      </c>
      <c r="L36" s="1126">
        <v>3674087.71</v>
      </c>
      <c r="M36" s="1126">
        <v>2324065.1499999994</v>
      </c>
      <c r="N36" s="1126">
        <v>36920871.850000001</v>
      </c>
      <c r="O36" s="318"/>
      <c r="P36" s="448"/>
    </row>
    <row r="37" spans="1:26">
      <c r="A37" s="387" t="s">
        <v>184</v>
      </c>
      <c r="B37" s="1125">
        <v>58979626.840000004</v>
      </c>
      <c r="C37" s="1125">
        <v>93923908.859999985</v>
      </c>
      <c r="D37" s="1125">
        <v>120732528.59</v>
      </c>
      <c r="E37" s="1125">
        <v>181263760.47999999</v>
      </c>
      <c r="F37" s="1125">
        <v>100581908.34</v>
      </c>
      <c r="G37" s="1125">
        <v>76065323.989999995</v>
      </c>
      <c r="H37" s="1125">
        <v>81462550.99000001</v>
      </c>
      <c r="I37" s="1125">
        <v>72336214.849999994</v>
      </c>
      <c r="J37" s="1125">
        <v>108746947.10999998</v>
      </c>
      <c r="K37" s="1125">
        <v>137815862.55000001</v>
      </c>
      <c r="L37" s="1125">
        <v>79177485.789999992</v>
      </c>
      <c r="M37" s="1125">
        <v>85210224.949999988</v>
      </c>
      <c r="N37" s="1125">
        <v>1196296343.3400002</v>
      </c>
      <c r="O37" s="318"/>
      <c r="P37" s="448"/>
    </row>
    <row r="38" spans="1:26">
      <c r="A38" s="389" t="s">
        <v>529</v>
      </c>
      <c r="B38" s="1127">
        <v>31070981.210000001</v>
      </c>
      <c r="C38" s="1127">
        <v>44225481.439999998</v>
      </c>
      <c r="D38" s="1127">
        <v>43557183.579999998</v>
      </c>
      <c r="E38" s="1127">
        <v>45164513.93</v>
      </c>
      <c r="F38" s="1127">
        <v>58497392.369999997</v>
      </c>
      <c r="G38" s="1127">
        <v>41225364.359999999</v>
      </c>
      <c r="H38" s="1127">
        <v>49135464.700000003</v>
      </c>
      <c r="I38" s="1127">
        <v>46398531.909999996</v>
      </c>
      <c r="J38" s="1127">
        <v>46792436.07</v>
      </c>
      <c r="K38" s="1127">
        <v>40943990.57</v>
      </c>
      <c r="L38" s="1127">
        <v>49400804.469999999</v>
      </c>
      <c r="M38" s="1127">
        <v>51120044.969999999</v>
      </c>
      <c r="N38" s="1127">
        <v>547532189.58000004</v>
      </c>
      <c r="O38" s="318"/>
      <c r="P38" s="448"/>
    </row>
    <row r="39" spans="1:26">
      <c r="A39" s="389" t="s">
        <v>530</v>
      </c>
      <c r="B39" s="1127">
        <v>5675770.1099999994</v>
      </c>
      <c r="C39" s="1127">
        <v>7371926.1200000001</v>
      </c>
      <c r="D39" s="1127">
        <v>10494025.74</v>
      </c>
      <c r="E39" s="1127">
        <v>105779480.8</v>
      </c>
      <c r="F39" s="1127">
        <v>13922926.710000001</v>
      </c>
      <c r="G39" s="1127">
        <v>8327922.3699999992</v>
      </c>
      <c r="H39" s="1127">
        <v>5633837.8599999994</v>
      </c>
      <c r="I39" s="1127">
        <v>2983814.28</v>
      </c>
      <c r="J39" s="1127">
        <v>5472662.0999999996</v>
      </c>
      <c r="K39" s="1127">
        <v>71857099.390000001</v>
      </c>
      <c r="L39" s="1127">
        <v>6323409.0599999996</v>
      </c>
      <c r="M39" s="1127">
        <v>4409060.41</v>
      </c>
      <c r="N39" s="1127">
        <v>248251934.94999996</v>
      </c>
      <c r="O39" s="318"/>
      <c r="P39" s="448"/>
    </row>
    <row r="40" spans="1:26" s="115" customFormat="1">
      <c r="A40" s="389" t="s">
        <v>531</v>
      </c>
      <c r="B40" s="1127">
        <v>4159138.66</v>
      </c>
      <c r="C40" s="1127">
        <v>17976353.300000001</v>
      </c>
      <c r="D40" s="1127">
        <v>49137335.630000003</v>
      </c>
      <c r="E40" s="1127">
        <v>9332956.1199999992</v>
      </c>
      <c r="F40" s="1127">
        <v>7418872.4199999999</v>
      </c>
      <c r="G40" s="1127">
        <v>5860757.5599999996</v>
      </c>
      <c r="H40" s="1127">
        <v>5005981.3499999996</v>
      </c>
      <c r="I40" s="1127">
        <v>6364375.5800000001</v>
      </c>
      <c r="J40" s="1127">
        <v>40272556.140000001</v>
      </c>
      <c r="K40" s="1127">
        <v>4671641.3599999994</v>
      </c>
      <c r="L40" s="1127">
        <v>4871766.82</v>
      </c>
      <c r="M40" s="1127">
        <v>3799226.37</v>
      </c>
      <c r="N40" s="1127">
        <v>158870961.31</v>
      </c>
      <c r="O40" s="449"/>
      <c r="P40" s="450"/>
      <c r="R40" s="174"/>
    </row>
    <row r="41" spans="1:26">
      <c r="A41" s="389" t="s">
        <v>532</v>
      </c>
      <c r="B41" s="1127">
        <v>1858281.37</v>
      </c>
      <c r="C41" s="1127">
        <v>5988188.96</v>
      </c>
      <c r="D41" s="1127">
        <v>1476033.78</v>
      </c>
      <c r="E41" s="1127">
        <v>2706713.87</v>
      </c>
      <c r="F41" s="1127">
        <v>1865262.89</v>
      </c>
      <c r="G41" s="1127">
        <v>2170715.34</v>
      </c>
      <c r="H41" s="1127">
        <v>4146882.9</v>
      </c>
      <c r="I41" s="1127">
        <v>1438578.36</v>
      </c>
      <c r="J41" s="1127">
        <v>380959.38</v>
      </c>
      <c r="K41" s="1127">
        <v>2042744.92</v>
      </c>
      <c r="L41" s="1127">
        <v>1374252.11</v>
      </c>
      <c r="M41" s="1127">
        <v>1618312.12</v>
      </c>
      <c r="N41" s="1127">
        <v>27066925.999999996</v>
      </c>
      <c r="O41" s="318"/>
      <c r="P41" s="448"/>
    </row>
    <row r="42" spans="1:26">
      <c r="A42" s="389" t="s">
        <v>533</v>
      </c>
      <c r="B42" s="1127">
        <v>0</v>
      </c>
      <c r="C42" s="1127">
        <v>0</v>
      </c>
      <c r="D42" s="1127">
        <v>0</v>
      </c>
      <c r="E42" s="1127">
        <v>0</v>
      </c>
      <c r="F42" s="1127">
        <v>0</v>
      </c>
      <c r="G42" s="1127">
        <v>0</v>
      </c>
      <c r="H42" s="1127">
        <v>0</v>
      </c>
      <c r="I42" s="1127">
        <v>0</v>
      </c>
      <c r="J42" s="1127">
        <v>0</v>
      </c>
      <c r="K42" s="1127">
        <v>0</v>
      </c>
      <c r="L42" s="1127">
        <v>0</v>
      </c>
      <c r="M42" s="1127">
        <v>0</v>
      </c>
      <c r="N42" s="1127">
        <v>0</v>
      </c>
      <c r="O42" s="318"/>
      <c r="P42" s="448"/>
    </row>
    <row r="43" spans="1:26">
      <c r="A43" s="389" t="s">
        <v>730</v>
      </c>
      <c r="B43" s="1127">
        <v>8990465.9299999997</v>
      </c>
      <c r="C43" s="1127">
        <v>9377758.5800000001</v>
      </c>
      <c r="D43" s="1127">
        <v>8816194.5099999998</v>
      </c>
      <c r="E43" s="1127">
        <v>9221915.0600000005</v>
      </c>
      <c r="F43" s="1127">
        <v>8649736.1099999994</v>
      </c>
      <c r="G43" s="1127">
        <v>8903827.6300000008</v>
      </c>
      <c r="H43" s="1127">
        <v>9737847.9000000004</v>
      </c>
      <c r="I43" s="1127">
        <v>8478933.7899999991</v>
      </c>
      <c r="J43" s="1127">
        <v>8263879.0700000003</v>
      </c>
      <c r="K43" s="1127">
        <v>9599474.5199999996</v>
      </c>
      <c r="L43" s="1127">
        <v>7652273.3399999999</v>
      </c>
      <c r="M43" s="1127">
        <v>7085700.9000000004</v>
      </c>
      <c r="N43" s="1127">
        <v>104778007.33999999</v>
      </c>
      <c r="O43" s="318"/>
      <c r="P43" s="129"/>
      <c r="Q43" s="128"/>
    </row>
    <row r="44" spans="1:26">
      <c r="A44" s="389" t="s">
        <v>535</v>
      </c>
      <c r="B44" s="1127">
        <v>3180502.9</v>
      </c>
      <c r="C44" s="1127">
        <v>492040</v>
      </c>
      <c r="D44" s="1127">
        <v>230000</v>
      </c>
      <c r="E44" s="1127">
        <v>2118427.2599999998</v>
      </c>
      <c r="F44" s="1127">
        <v>2511000</v>
      </c>
      <c r="G44" s="1127">
        <v>2911808</v>
      </c>
      <c r="H44" s="1127">
        <v>904904.58</v>
      </c>
      <c r="I44" s="1127">
        <v>977510</v>
      </c>
      <c r="J44" s="1127">
        <v>225000</v>
      </c>
      <c r="K44" s="1127">
        <v>184200</v>
      </c>
      <c r="L44" s="1127">
        <v>1071200</v>
      </c>
      <c r="M44" s="1127">
        <v>9485704.0999999996</v>
      </c>
      <c r="N44" s="1127">
        <v>24292296.84</v>
      </c>
      <c r="O44" s="318"/>
      <c r="P44" s="129"/>
      <c r="Q44" s="128"/>
    </row>
    <row r="45" spans="1:26">
      <c r="A45" s="389" t="s">
        <v>536</v>
      </c>
      <c r="B45" s="1127">
        <v>0</v>
      </c>
      <c r="C45" s="1127">
        <v>0</v>
      </c>
      <c r="D45" s="1127">
        <v>0</v>
      </c>
      <c r="E45" s="1127">
        <v>0</v>
      </c>
      <c r="F45" s="1127">
        <v>0</v>
      </c>
      <c r="G45" s="1127">
        <v>0</v>
      </c>
      <c r="H45" s="1127">
        <v>0</v>
      </c>
      <c r="I45" s="1127">
        <v>0</v>
      </c>
      <c r="J45" s="1127">
        <v>0</v>
      </c>
      <c r="K45" s="1127">
        <v>0</v>
      </c>
      <c r="L45" s="1127">
        <v>0</v>
      </c>
      <c r="M45" s="1127">
        <v>0</v>
      </c>
      <c r="N45" s="1127">
        <v>0</v>
      </c>
      <c r="O45" s="318"/>
      <c r="P45" s="129"/>
      <c r="Q45" s="128"/>
    </row>
    <row r="46" spans="1:26">
      <c r="A46" s="389" t="s">
        <v>537</v>
      </c>
      <c r="B46" s="1127">
        <v>4044486.66</v>
      </c>
      <c r="C46" s="1127">
        <v>8492160.4600000009</v>
      </c>
      <c r="D46" s="1127">
        <v>7021755.3500000006</v>
      </c>
      <c r="E46" s="1127">
        <v>6939753.4400000004</v>
      </c>
      <c r="F46" s="1127">
        <v>7716717.8400000017</v>
      </c>
      <c r="G46" s="1127">
        <v>6664928.7299999995</v>
      </c>
      <c r="H46" s="1127">
        <v>6897631.6999999993</v>
      </c>
      <c r="I46" s="1127">
        <v>5694470.9299999997</v>
      </c>
      <c r="J46" s="1127">
        <v>7339454.3500000006</v>
      </c>
      <c r="K46" s="1127">
        <v>8516711.790000001</v>
      </c>
      <c r="L46" s="1127">
        <v>8483779.9900000002</v>
      </c>
      <c r="M46" s="1127">
        <v>7692176.0800000001</v>
      </c>
      <c r="N46" s="1127">
        <v>85504027.320000008</v>
      </c>
      <c r="O46" s="318"/>
      <c r="P46" s="318"/>
      <c r="Q46" s="318"/>
      <c r="S46" s="318"/>
      <c r="T46" s="318"/>
      <c r="U46" s="318"/>
      <c r="V46" s="318"/>
      <c r="W46" s="318"/>
      <c r="X46" s="318"/>
      <c r="Y46" s="318"/>
      <c r="Z46" s="318"/>
    </row>
    <row r="47" spans="1:26">
      <c r="A47" s="387" t="s">
        <v>299</v>
      </c>
      <c r="B47" s="1125">
        <v>162521765.44999999</v>
      </c>
      <c r="C47" s="1125">
        <v>144029269.66000003</v>
      </c>
      <c r="D47" s="1125">
        <v>143623986.81</v>
      </c>
      <c r="E47" s="1125">
        <v>151909346.31000003</v>
      </c>
      <c r="F47" s="1125">
        <v>140479230.78999999</v>
      </c>
      <c r="G47" s="1125">
        <v>107427344.27000001</v>
      </c>
      <c r="H47" s="1125">
        <v>117764875.23</v>
      </c>
      <c r="I47" s="1125">
        <v>120655385.59999999</v>
      </c>
      <c r="J47" s="1125">
        <v>123730015.89999999</v>
      </c>
      <c r="K47" s="1125">
        <v>105632430.88999999</v>
      </c>
      <c r="L47" s="1125">
        <v>93920183.340000004</v>
      </c>
      <c r="M47" s="1125">
        <v>98387146.530000001</v>
      </c>
      <c r="N47" s="1125">
        <v>1510080980.7799997</v>
      </c>
      <c r="O47" s="318"/>
      <c r="P47" s="448"/>
    </row>
    <row r="48" spans="1:26">
      <c r="A48" s="388" t="s">
        <v>300</v>
      </c>
      <c r="B48" s="1126">
        <v>143858205.84</v>
      </c>
      <c r="C48" s="1126">
        <v>122154969.24000001</v>
      </c>
      <c r="D48" s="1126">
        <v>117871139</v>
      </c>
      <c r="E48" s="1126">
        <v>131865088.26000001</v>
      </c>
      <c r="F48" s="1126">
        <v>115012509.19</v>
      </c>
      <c r="G48" s="1126">
        <v>89821478.650000006</v>
      </c>
      <c r="H48" s="1126">
        <v>96937783.400000006</v>
      </c>
      <c r="I48" s="1126">
        <v>95375805.510000005</v>
      </c>
      <c r="J48" s="1126">
        <v>97746777.890000001</v>
      </c>
      <c r="K48" s="1126">
        <v>79291694.079999998</v>
      </c>
      <c r="L48" s="1126">
        <v>74401199.75</v>
      </c>
      <c r="M48" s="1126">
        <v>79537499.269999996</v>
      </c>
      <c r="N48" s="1126">
        <v>1243874150.0799999</v>
      </c>
      <c r="O48" s="318"/>
      <c r="P48" s="448"/>
    </row>
    <row r="49" spans="1:18">
      <c r="A49" s="389" t="s">
        <v>538</v>
      </c>
      <c r="B49" s="1127">
        <v>143858205.84</v>
      </c>
      <c r="C49" s="1127">
        <v>122154969.24000001</v>
      </c>
      <c r="D49" s="1127">
        <v>117871139</v>
      </c>
      <c r="E49" s="1127">
        <v>131865088.26000001</v>
      </c>
      <c r="F49" s="1127">
        <v>115012509.19</v>
      </c>
      <c r="G49" s="1127">
        <v>89821478.650000006</v>
      </c>
      <c r="H49" s="1127">
        <v>96937783.400000006</v>
      </c>
      <c r="I49" s="1127">
        <v>95375805.510000005</v>
      </c>
      <c r="J49" s="1127">
        <v>97746777.890000001</v>
      </c>
      <c r="K49" s="1127">
        <v>79291694.079999998</v>
      </c>
      <c r="L49" s="1127">
        <v>74401199.75</v>
      </c>
      <c r="M49" s="1127">
        <v>79537499.269999996</v>
      </c>
      <c r="N49" s="1127">
        <v>1243874150.0799999</v>
      </c>
      <c r="O49" s="318"/>
      <c r="P49" s="448"/>
    </row>
    <row r="50" spans="1:18">
      <c r="A50" s="388" t="s">
        <v>290</v>
      </c>
      <c r="B50" s="1126">
        <v>3175872.45</v>
      </c>
      <c r="C50" s="1126">
        <v>3412102.7300000004</v>
      </c>
      <c r="D50" s="1126">
        <v>3390077.67</v>
      </c>
      <c r="E50" s="1126">
        <v>3374988.16</v>
      </c>
      <c r="F50" s="1126">
        <v>3578472.1700000004</v>
      </c>
      <c r="G50" s="1126">
        <v>3662064.26</v>
      </c>
      <c r="H50" s="1126">
        <v>3780632.19</v>
      </c>
      <c r="I50" s="1126">
        <v>3800587.9899999998</v>
      </c>
      <c r="J50" s="1126">
        <v>3070485.94</v>
      </c>
      <c r="K50" s="1126">
        <v>3089710.08</v>
      </c>
      <c r="L50" s="1126">
        <v>3858052.29</v>
      </c>
      <c r="M50" s="1126">
        <v>3084797.26</v>
      </c>
      <c r="N50" s="1126">
        <v>41277843.190000005</v>
      </c>
      <c r="O50" s="318"/>
      <c r="P50" s="448"/>
    </row>
    <row r="51" spans="1:18">
      <c r="A51" s="389" t="s">
        <v>539</v>
      </c>
      <c r="B51" s="1127">
        <v>0</v>
      </c>
      <c r="C51" s="1127">
        <v>0</v>
      </c>
      <c r="D51" s="1127">
        <v>0</v>
      </c>
      <c r="E51" s="1127">
        <v>0</v>
      </c>
      <c r="F51" s="1127">
        <v>0</v>
      </c>
      <c r="G51" s="1127">
        <v>0</v>
      </c>
      <c r="H51" s="1127">
        <v>0</v>
      </c>
      <c r="I51" s="1127">
        <v>0</v>
      </c>
      <c r="J51" s="1127">
        <v>0</v>
      </c>
      <c r="K51" s="1127">
        <v>0</v>
      </c>
      <c r="L51" s="1127">
        <v>0</v>
      </c>
      <c r="M51" s="1127">
        <v>0</v>
      </c>
      <c r="N51" s="1127">
        <v>0</v>
      </c>
      <c r="O51" s="318"/>
      <c r="P51" s="448"/>
    </row>
    <row r="52" spans="1:18">
      <c r="A52" s="389" t="s">
        <v>540</v>
      </c>
      <c r="B52" s="1127">
        <v>0</v>
      </c>
      <c r="C52" s="1127">
        <v>0</v>
      </c>
      <c r="D52" s="1127">
        <v>0</v>
      </c>
      <c r="E52" s="1127">
        <v>0</v>
      </c>
      <c r="F52" s="1127">
        <v>0</v>
      </c>
      <c r="G52" s="1127">
        <v>0</v>
      </c>
      <c r="H52" s="1127">
        <v>0</v>
      </c>
      <c r="I52" s="1127">
        <v>0</v>
      </c>
      <c r="J52" s="1127">
        <v>0</v>
      </c>
      <c r="K52" s="1127">
        <v>0</v>
      </c>
      <c r="L52" s="1127">
        <v>0</v>
      </c>
      <c r="M52" s="1127">
        <v>0</v>
      </c>
      <c r="N52" s="1127">
        <v>0</v>
      </c>
      <c r="O52" s="318"/>
      <c r="P52" s="448"/>
    </row>
    <row r="53" spans="1:18">
      <c r="A53" s="389" t="s">
        <v>541</v>
      </c>
      <c r="B53" s="1127">
        <v>0</v>
      </c>
      <c r="C53" s="1127">
        <v>0</v>
      </c>
      <c r="D53" s="1127">
        <v>0</v>
      </c>
      <c r="E53" s="1127">
        <v>0</v>
      </c>
      <c r="F53" s="1127">
        <v>0</v>
      </c>
      <c r="G53" s="1127">
        <v>0</v>
      </c>
      <c r="H53" s="1127">
        <v>0</v>
      </c>
      <c r="I53" s="1127">
        <v>0</v>
      </c>
      <c r="J53" s="1127">
        <v>0</v>
      </c>
      <c r="K53" s="1127">
        <v>0</v>
      </c>
      <c r="L53" s="1127">
        <v>0</v>
      </c>
      <c r="M53" s="1127">
        <v>0</v>
      </c>
      <c r="N53" s="1127">
        <v>0</v>
      </c>
      <c r="O53" s="479"/>
      <c r="P53" s="448"/>
    </row>
    <row r="54" spans="1:18">
      <c r="A54" s="389" t="s">
        <v>542</v>
      </c>
      <c r="B54" s="1127">
        <v>0</v>
      </c>
      <c r="C54" s="1127">
        <v>0</v>
      </c>
      <c r="D54" s="1127">
        <v>0</v>
      </c>
      <c r="E54" s="1127">
        <v>0</v>
      </c>
      <c r="F54" s="1127">
        <v>0</v>
      </c>
      <c r="G54" s="1127">
        <v>0</v>
      </c>
      <c r="H54" s="1127">
        <v>0</v>
      </c>
      <c r="I54" s="1127">
        <v>0</v>
      </c>
      <c r="J54" s="1127">
        <v>0</v>
      </c>
      <c r="K54" s="1127">
        <v>0</v>
      </c>
      <c r="L54" s="1127">
        <v>0</v>
      </c>
      <c r="M54" s="1127">
        <v>0</v>
      </c>
      <c r="N54" s="1127">
        <v>0</v>
      </c>
      <c r="O54" s="128"/>
      <c r="P54" s="448"/>
    </row>
    <row r="55" spans="1:18">
      <c r="A55" s="389" t="s">
        <v>543</v>
      </c>
      <c r="B55" s="1127">
        <v>0</v>
      </c>
      <c r="C55" s="1127">
        <v>0</v>
      </c>
      <c r="D55" s="1127">
        <v>0</v>
      </c>
      <c r="E55" s="1127">
        <v>0</v>
      </c>
      <c r="F55" s="1127">
        <v>0</v>
      </c>
      <c r="G55" s="1127">
        <v>0</v>
      </c>
      <c r="H55" s="1127">
        <v>0</v>
      </c>
      <c r="I55" s="1127">
        <v>0</v>
      </c>
      <c r="J55" s="1127">
        <v>0</v>
      </c>
      <c r="K55" s="1127">
        <v>0</v>
      </c>
      <c r="L55" s="1127">
        <v>0</v>
      </c>
      <c r="M55" s="1127">
        <v>0</v>
      </c>
      <c r="N55" s="1127">
        <v>0</v>
      </c>
      <c r="O55" s="318"/>
      <c r="P55" s="448"/>
    </row>
    <row r="56" spans="1:18">
      <c r="A56" s="389" t="s">
        <v>544</v>
      </c>
      <c r="B56" s="1127">
        <v>3175872.45</v>
      </c>
      <c r="C56" s="1127">
        <v>3412102.7300000004</v>
      </c>
      <c r="D56" s="1127">
        <v>3390077.67</v>
      </c>
      <c r="E56" s="1127">
        <v>3372130.23</v>
      </c>
      <c r="F56" s="1127">
        <v>3575292.4400000004</v>
      </c>
      <c r="G56" s="1127">
        <v>3660804.4699999997</v>
      </c>
      <c r="H56" s="1127">
        <v>3777679.79</v>
      </c>
      <c r="I56" s="1127">
        <v>3797748.2399999998</v>
      </c>
      <c r="J56" s="1127">
        <v>3069173.31</v>
      </c>
      <c r="K56" s="1127">
        <v>3088226.5300000003</v>
      </c>
      <c r="L56" s="1127">
        <v>3855036.2</v>
      </c>
      <c r="M56" s="1127">
        <v>3083228.23</v>
      </c>
      <c r="N56" s="1127">
        <v>41257372.289999999</v>
      </c>
      <c r="O56" s="318"/>
      <c r="P56" s="448"/>
    </row>
    <row r="57" spans="1:18">
      <c r="A57" s="389" t="s">
        <v>545</v>
      </c>
      <c r="B57" s="1127">
        <v>0</v>
      </c>
      <c r="C57" s="1127">
        <v>0</v>
      </c>
      <c r="D57" s="1127">
        <v>0</v>
      </c>
      <c r="E57" s="1127">
        <v>2857.93</v>
      </c>
      <c r="F57" s="1127">
        <v>3179.73</v>
      </c>
      <c r="G57" s="1127">
        <v>1259.79</v>
      </c>
      <c r="H57" s="1127">
        <v>2952.4</v>
      </c>
      <c r="I57" s="1127">
        <v>2839.75</v>
      </c>
      <c r="J57" s="1127">
        <v>1312.63</v>
      </c>
      <c r="K57" s="1127">
        <v>1483.55</v>
      </c>
      <c r="L57" s="1127">
        <v>3016.09</v>
      </c>
      <c r="M57" s="1127">
        <v>1569.03</v>
      </c>
      <c r="N57" s="1127">
        <v>20470.899999999998</v>
      </c>
      <c r="O57" s="318"/>
      <c r="P57" s="448"/>
    </row>
    <row r="58" spans="1:18" s="113" customFormat="1" ht="15" customHeight="1">
      <c r="A58" s="389" t="s">
        <v>528</v>
      </c>
      <c r="B58" s="1127">
        <v>0</v>
      </c>
      <c r="C58" s="1127">
        <v>0</v>
      </c>
      <c r="D58" s="1127">
        <v>0</v>
      </c>
      <c r="E58" s="1127">
        <v>0</v>
      </c>
      <c r="F58" s="1127">
        <v>0</v>
      </c>
      <c r="G58" s="1127">
        <v>0</v>
      </c>
      <c r="H58" s="1127">
        <v>0</v>
      </c>
      <c r="I58" s="1127">
        <v>0</v>
      </c>
      <c r="J58" s="1127">
        <v>0</v>
      </c>
      <c r="K58" s="1127">
        <v>0</v>
      </c>
      <c r="L58" s="1127">
        <v>0</v>
      </c>
      <c r="M58" s="1127">
        <v>0</v>
      </c>
      <c r="N58" s="1127">
        <v>0</v>
      </c>
      <c r="R58" s="475"/>
    </row>
    <row r="59" spans="1:18">
      <c r="A59" s="388" t="s">
        <v>4</v>
      </c>
      <c r="B59" s="1126">
        <v>13876159.52</v>
      </c>
      <c r="C59" s="1126">
        <v>15449426.880000001</v>
      </c>
      <c r="D59" s="1126">
        <v>19598804.25</v>
      </c>
      <c r="E59" s="1126">
        <v>14316746.080000002</v>
      </c>
      <c r="F59" s="1126">
        <v>19674540.390000001</v>
      </c>
      <c r="G59" s="1126">
        <v>12240806.370000001</v>
      </c>
      <c r="H59" s="1126">
        <v>14774668.470000001</v>
      </c>
      <c r="I59" s="1126">
        <v>18290307.130000003</v>
      </c>
      <c r="J59" s="1126">
        <v>20852097.960000001</v>
      </c>
      <c r="K59" s="1126">
        <v>20934796.989999998</v>
      </c>
      <c r="L59" s="1126">
        <v>13940010.709999999</v>
      </c>
      <c r="M59" s="1126">
        <v>13342876.16</v>
      </c>
      <c r="N59" s="1126">
        <v>197291240.91000003</v>
      </c>
    </row>
    <row r="60" spans="1:18">
      <c r="A60" s="389" t="s">
        <v>546</v>
      </c>
      <c r="B60" s="1127">
        <v>11105712.300000001</v>
      </c>
      <c r="C60" s="1127">
        <v>12898666.65</v>
      </c>
      <c r="D60" s="1127">
        <v>15846865.969999999</v>
      </c>
      <c r="E60" s="1127">
        <v>10888471.890000001</v>
      </c>
      <c r="F60" s="1127">
        <v>16498009.41</v>
      </c>
      <c r="G60" s="1127">
        <v>8980308.9100000001</v>
      </c>
      <c r="H60" s="1127">
        <v>11862229.25</v>
      </c>
      <c r="I60" s="1127">
        <v>15318436.890000001</v>
      </c>
      <c r="J60" s="1127">
        <v>17981093.629999999</v>
      </c>
      <c r="K60" s="1127">
        <v>18087855.699999999</v>
      </c>
      <c r="L60" s="1127">
        <v>11497840.299999999</v>
      </c>
      <c r="M60" s="1127">
        <v>10856945.300000001</v>
      </c>
      <c r="N60" s="1127">
        <v>161822436.20000002</v>
      </c>
    </row>
    <row r="61" spans="1:18">
      <c r="A61" s="389" t="s">
        <v>547</v>
      </c>
      <c r="B61" s="1127">
        <v>502200</v>
      </c>
      <c r="C61" s="1127">
        <v>354100</v>
      </c>
      <c r="D61" s="1127">
        <v>1483100</v>
      </c>
      <c r="E61" s="1127">
        <v>1092500</v>
      </c>
      <c r="F61" s="1127">
        <v>905400</v>
      </c>
      <c r="G61" s="1127">
        <v>682200</v>
      </c>
      <c r="H61" s="1127">
        <v>656000</v>
      </c>
      <c r="I61" s="1127">
        <v>633800</v>
      </c>
      <c r="J61" s="1127">
        <v>604200</v>
      </c>
      <c r="K61" s="1127">
        <v>525000</v>
      </c>
      <c r="L61" s="1127">
        <v>284900</v>
      </c>
      <c r="M61" s="1127">
        <v>329700</v>
      </c>
      <c r="N61" s="1127">
        <v>8053100</v>
      </c>
      <c r="O61" s="128"/>
      <c r="P61" s="128"/>
    </row>
    <row r="62" spans="1:18">
      <c r="A62" s="389" t="s">
        <v>562</v>
      </c>
      <c r="B62" s="1127">
        <v>0</v>
      </c>
      <c r="C62" s="1127">
        <v>0</v>
      </c>
      <c r="D62" s="1127">
        <v>0</v>
      </c>
      <c r="E62" s="1127">
        <v>0</v>
      </c>
      <c r="F62" s="1127">
        <v>0</v>
      </c>
      <c r="G62" s="1127">
        <v>0</v>
      </c>
      <c r="H62" s="1127">
        <v>0</v>
      </c>
      <c r="I62" s="1127">
        <v>0</v>
      </c>
      <c r="J62" s="1127">
        <v>0</v>
      </c>
      <c r="K62" s="1127">
        <v>0</v>
      </c>
      <c r="L62" s="1127">
        <v>0</v>
      </c>
      <c r="M62" s="1127">
        <v>0</v>
      </c>
      <c r="N62" s="1127">
        <v>0</v>
      </c>
      <c r="O62" s="128"/>
      <c r="P62" s="128"/>
    </row>
    <row r="63" spans="1:18">
      <c r="A63" s="389" t="s">
        <v>548</v>
      </c>
      <c r="B63" s="1127">
        <v>2268227.2199999997</v>
      </c>
      <c r="C63" s="1127">
        <v>2193173.23</v>
      </c>
      <c r="D63" s="1127">
        <v>2268838.2800000003</v>
      </c>
      <c r="E63" s="1127">
        <v>2335774.1900000004</v>
      </c>
      <c r="F63" s="1127">
        <v>2271130.98</v>
      </c>
      <c r="G63" s="1127">
        <v>2578297.46</v>
      </c>
      <c r="H63" s="1127">
        <v>2256439.2200000002</v>
      </c>
      <c r="I63" s="1127">
        <v>2338070.2400000002</v>
      </c>
      <c r="J63" s="1127">
        <v>2266804.33</v>
      </c>
      <c r="K63" s="1127">
        <v>2321941.29</v>
      </c>
      <c r="L63" s="1127">
        <v>2157270.41</v>
      </c>
      <c r="M63" s="1127">
        <v>2156230.86</v>
      </c>
      <c r="N63" s="1127">
        <v>27412197.709999997</v>
      </c>
      <c r="O63" s="128"/>
    </row>
    <row r="64" spans="1:18">
      <c r="A64" s="389" t="s">
        <v>549</v>
      </c>
      <c r="B64" s="1127">
        <v>20</v>
      </c>
      <c r="C64" s="1127">
        <v>3487</v>
      </c>
      <c r="D64" s="1127">
        <v>0</v>
      </c>
      <c r="E64" s="1127">
        <v>0</v>
      </c>
      <c r="F64" s="1127">
        <v>0</v>
      </c>
      <c r="G64" s="1127">
        <v>0</v>
      </c>
      <c r="H64" s="1127">
        <v>0</v>
      </c>
      <c r="I64" s="1127">
        <v>0</v>
      </c>
      <c r="J64" s="1127">
        <v>0</v>
      </c>
      <c r="K64" s="1127">
        <v>0</v>
      </c>
      <c r="L64" s="1127">
        <v>0</v>
      </c>
      <c r="M64" s="1127">
        <v>0</v>
      </c>
      <c r="N64" s="1127">
        <v>3507</v>
      </c>
    </row>
    <row r="65" spans="1:14">
      <c r="A65" s="388" t="s">
        <v>291</v>
      </c>
      <c r="B65" s="1126">
        <v>1611527.64</v>
      </c>
      <c r="C65" s="1127">
        <v>3012770.81</v>
      </c>
      <c r="D65" s="1127">
        <v>2763965.89</v>
      </c>
      <c r="E65" s="1127">
        <v>2352523.8099999996</v>
      </c>
      <c r="F65" s="1127">
        <v>2213709.04</v>
      </c>
      <c r="G65" s="1127">
        <v>1702994.99</v>
      </c>
      <c r="H65" s="1127">
        <v>2271791.17</v>
      </c>
      <c r="I65" s="1127">
        <v>3188684.97</v>
      </c>
      <c r="J65" s="1127">
        <v>2060654.1099999999</v>
      </c>
      <c r="K65" s="1127">
        <v>2316229.7399999998</v>
      </c>
      <c r="L65" s="1127">
        <v>1720920.5899999999</v>
      </c>
      <c r="M65" s="1127">
        <v>2421973.84</v>
      </c>
      <c r="N65" s="1127">
        <v>27637746.599999994</v>
      </c>
    </row>
    <row r="66" spans="1:14">
      <c r="A66" s="387" t="s">
        <v>292</v>
      </c>
      <c r="B66" s="1125">
        <v>0</v>
      </c>
      <c r="C66" s="1125">
        <v>0</v>
      </c>
      <c r="D66" s="1125">
        <v>0</v>
      </c>
      <c r="E66" s="1125">
        <v>0</v>
      </c>
      <c r="F66" s="1125">
        <v>0</v>
      </c>
      <c r="G66" s="1125">
        <v>0</v>
      </c>
      <c r="H66" s="1125">
        <v>0</v>
      </c>
      <c r="I66" s="1125">
        <v>0</v>
      </c>
      <c r="J66" s="1125">
        <v>0</v>
      </c>
      <c r="K66" s="1125">
        <v>0</v>
      </c>
      <c r="L66" s="1125">
        <v>0</v>
      </c>
      <c r="M66" s="1125">
        <v>0</v>
      </c>
      <c r="N66" s="1125">
        <v>0</v>
      </c>
    </row>
    <row r="67" spans="1:14">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4">
      <c r="A69" s="387" t="s">
        <v>293</v>
      </c>
      <c r="B69" s="1125">
        <v>925914.32</v>
      </c>
      <c r="C69" s="1125">
        <v>1220397.8400000001</v>
      </c>
      <c r="D69" s="1125">
        <v>1344356.11</v>
      </c>
      <c r="E69" s="1125">
        <v>1109881.96</v>
      </c>
      <c r="F69" s="1125">
        <v>1498636.7300000002</v>
      </c>
      <c r="G69" s="1125">
        <v>789530.23</v>
      </c>
      <c r="H69" s="1125">
        <v>1006167.46</v>
      </c>
      <c r="I69" s="1125">
        <v>1367271.48</v>
      </c>
      <c r="J69" s="1125">
        <v>1519430.75</v>
      </c>
      <c r="K69" s="1125">
        <v>1621437.83</v>
      </c>
      <c r="L69" s="1125">
        <v>967331.33</v>
      </c>
      <c r="M69" s="1125">
        <v>952314.68</v>
      </c>
      <c r="N69" s="1125">
        <v>14322670.720000001</v>
      </c>
    </row>
    <row r="70" spans="1:14">
      <c r="A70" s="389" t="s">
        <v>551</v>
      </c>
      <c r="B70" s="1127">
        <v>925914.32</v>
      </c>
      <c r="C70" s="1127">
        <v>1220397.8400000001</v>
      </c>
      <c r="D70" s="1127">
        <v>1344356.11</v>
      </c>
      <c r="E70" s="1127">
        <v>1109881.96</v>
      </c>
      <c r="F70" s="1127">
        <v>1498636.7300000002</v>
      </c>
      <c r="G70" s="1127">
        <v>789530.23</v>
      </c>
      <c r="H70" s="1127">
        <v>1006167.46</v>
      </c>
      <c r="I70" s="1127">
        <v>1367271.48</v>
      </c>
      <c r="J70" s="1127">
        <v>1519430.75</v>
      </c>
      <c r="K70" s="1127">
        <v>1621437.83</v>
      </c>
      <c r="L70" s="1127">
        <v>967331.33</v>
      </c>
      <c r="M70" s="1127">
        <v>952314.68</v>
      </c>
      <c r="N70" s="1127">
        <v>14322670.720000001</v>
      </c>
    </row>
    <row r="71" spans="1:14">
      <c r="A71" s="387" t="s">
        <v>294</v>
      </c>
      <c r="B71" s="1125">
        <v>334291</v>
      </c>
      <c r="C71" s="1125">
        <v>243484</v>
      </c>
      <c r="D71" s="1125">
        <v>268699</v>
      </c>
      <c r="E71" s="1125">
        <v>311129</v>
      </c>
      <c r="F71" s="1125">
        <v>258031</v>
      </c>
      <c r="G71" s="1125">
        <v>314582.17</v>
      </c>
      <c r="H71" s="1125">
        <v>234233</v>
      </c>
      <c r="I71" s="1125">
        <v>280922</v>
      </c>
      <c r="J71" s="1125">
        <v>337871</v>
      </c>
      <c r="K71" s="1125">
        <v>347387</v>
      </c>
      <c r="L71" s="1125">
        <v>299743</v>
      </c>
      <c r="M71" s="1125">
        <v>200621</v>
      </c>
      <c r="N71" s="1125">
        <v>3430993.17</v>
      </c>
    </row>
    <row r="72" spans="1:14">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4">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4">
      <c r="A74" s="389" t="s">
        <v>301</v>
      </c>
      <c r="B74" s="1127">
        <v>334291</v>
      </c>
      <c r="C74" s="1127">
        <v>243484</v>
      </c>
      <c r="D74" s="1127">
        <v>268699</v>
      </c>
      <c r="E74" s="1127">
        <v>311129</v>
      </c>
      <c r="F74" s="1127">
        <v>258031</v>
      </c>
      <c r="G74" s="1127">
        <v>314582.17</v>
      </c>
      <c r="H74" s="1127">
        <v>234233</v>
      </c>
      <c r="I74" s="1127">
        <v>280922</v>
      </c>
      <c r="J74" s="1127">
        <v>337871</v>
      </c>
      <c r="K74" s="1127">
        <v>347387</v>
      </c>
      <c r="L74" s="1127">
        <v>299743</v>
      </c>
      <c r="M74" s="1127">
        <v>200621</v>
      </c>
      <c r="N74" s="1127">
        <v>3430993.17</v>
      </c>
    </row>
    <row r="75" spans="1:14">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4">
      <c r="A76" s="387" t="s">
        <v>302</v>
      </c>
      <c r="B76" s="1125">
        <v>241354.5</v>
      </c>
      <c r="C76" s="1125">
        <v>318452.92000000004</v>
      </c>
      <c r="D76" s="1125">
        <v>27998.95</v>
      </c>
      <c r="E76" s="1125">
        <v>122496.72</v>
      </c>
      <c r="F76" s="1125">
        <v>87846.15</v>
      </c>
      <c r="G76" s="1125">
        <v>51214.83</v>
      </c>
      <c r="H76" s="1125">
        <v>209867.46</v>
      </c>
      <c r="I76" s="1125">
        <v>289690.06</v>
      </c>
      <c r="J76" s="1125">
        <v>26334.02</v>
      </c>
      <c r="K76" s="1125">
        <v>6567.88</v>
      </c>
      <c r="L76" s="1125">
        <v>17914.59</v>
      </c>
      <c r="M76" s="1125">
        <v>211144.12999999998</v>
      </c>
      <c r="N76" s="1125">
        <v>1610882.21</v>
      </c>
    </row>
    <row r="77" spans="1:14">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4">
      <c r="A78" s="389" t="s">
        <v>432</v>
      </c>
      <c r="B78" s="1127">
        <v>238000</v>
      </c>
      <c r="C78" s="1127">
        <v>309809.40000000002</v>
      </c>
      <c r="D78" s="1127">
        <v>25790</v>
      </c>
      <c r="E78" s="1127">
        <v>107100</v>
      </c>
      <c r="F78" s="1127">
        <v>85290</v>
      </c>
      <c r="G78" s="1127">
        <v>25790</v>
      </c>
      <c r="H78" s="1127">
        <v>202165</v>
      </c>
      <c r="I78" s="1127">
        <v>215800</v>
      </c>
      <c r="J78" s="1127">
        <v>25790</v>
      </c>
      <c r="K78" s="1127">
        <v>0</v>
      </c>
      <c r="L78" s="1127">
        <v>0</v>
      </c>
      <c r="M78" s="1127">
        <v>191590</v>
      </c>
      <c r="N78" s="1127">
        <v>1427124.4</v>
      </c>
    </row>
    <row r="79" spans="1:14">
      <c r="A79" s="390" t="s">
        <v>556</v>
      </c>
      <c r="B79" s="1127">
        <v>1894.5</v>
      </c>
      <c r="C79" s="1127">
        <v>8643.52</v>
      </c>
      <c r="D79" s="1127">
        <v>2208.9499999999998</v>
      </c>
      <c r="E79" s="1127">
        <v>5032.7199999999993</v>
      </c>
      <c r="F79" s="1127">
        <v>2556.15</v>
      </c>
      <c r="G79" s="1127">
        <v>2109.4</v>
      </c>
      <c r="H79" s="1127">
        <v>677.07999999999993</v>
      </c>
      <c r="I79" s="1127">
        <v>1240.06</v>
      </c>
      <c r="J79" s="1127">
        <v>377.02</v>
      </c>
      <c r="K79" s="1127">
        <v>5900.88</v>
      </c>
      <c r="L79" s="1127">
        <v>17318.34</v>
      </c>
      <c r="M79" s="1127">
        <v>14340.36</v>
      </c>
      <c r="N79" s="1127">
        <v>62298.98000000001</v>
      </c>
    </row>
    <row r="80" spans="1:14">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1460</v>
      </c>
      <c r="C81" s="1127">
        <v>0</v>
      </c>
      <c r="D81" s="1127">
        <v>0</v>
      </c>
      <c r="E81" s="1127">
        <v>10364</v>
      </c>
      <c r="F81" s="1127">
        <v>0</v>
      </c>
      <c r="G81" s="1127">
        <v>23315.43</v>
      </c>
      <c r="H81" s="1127">
        <v>7025.38</v>
      </c>
      <c r="I81" s="1127">
        <v>72650</v>
      </c>
      <c r="J81" s="1127">
        <v>167</v>
      </c>
      <c r="K81" s="1127">
        <v>667</v>
      </c>
      <c r="L81" s="1127">
        <v>596.25</v>
      </c>
      <c r="M81" s="1127">
        <v>5213.7700000000004</v>
      </c>
      <c r="N81" s="1127">
        <v>121458.83</v>
      </c>
    </row>
    <row r="82" spans="1:14">
      <c r="A82" s="370" t="s">
        <v>122</v>
      </c>
      <c r="B82" s="1081">
        <v>356211439.23999995</v>
      </c>
      <c r="C82" s="1081">
        <v>359461913.13</v>
      </c>
      <c r="D82" s="1081">
        <v>397451910.93000001</v>
      </c>
      <c r="E82" s="1081">
        <v>628573766.53000009</v>
      </c>
      <c r="F82" s="1081">
        <v>380785563.48000002</v>
      </c>
      <c r="G82" s="1081">
        <v>310207155.09000003</v>
      </c>
      <c r="H82" s="1081">
        <v>330241284.56999999</v>
      </c>
      <c r="I82" s="1081">
        <v>310790324.84999996</v>
      </c>
      <c r="J82" s="1081">
        <v>369261091.13999999</v>
      </c>
      <c r="K82" s="1081">
        <v>370907015.69999999</v>
      </c>
      <c r="L82" s="1081">
        <v>287361033.86999989</v>
      </c>
      <c r="M82" s="1081">
        <v>309125933.78000003</v>
      </c>
      <c r="N82" s="1081">
        <v>4410378432.3099995</v>
      </c>
    </row>
    <row r="83" spans="1:14">
      <c r="A83" s="121"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K86"/>
  <sheetViews>
    <sheetView showGridLines="0" zoomScaleNormal="100" workbookViewId="0">
      <pane xSplit="1" ySplit="7" topLeftCell="B56" activePane="bottomRight" state="frozen"/>
      <selection pane="topRight" activeCell="B1" sqref="B1"/>
      <selection pane="bottomLeft" activeCell="A12" sqref="A12"/>
      <selection pane="bottomRight" activeCell="A6" sqref="A6"/>
    </sheetView>
  </sheetViews>
  <sheetFormatPr defaultColWidth="9.140625" defaultRowHeight="12.75"/>
  <cols>
    <col min="1" max="1" width="67.28515625" style="109" customWidth="1"/>
    <col min="2" max="10" width="10.7109375" style="109" customWidth="1"/>
    <col min="11" max="16384" width="9.140625" style="109"/>
  </cols>
  <sheetData>
    <row r="1" spans="1:11">
      <c r="A1" s="364" t="s">
        <v>115</v>
      </c>
      <c r="B1" s="364"/>
      <c r="C1" s="364"/>
      <c r="D1" s="364"/>
      <c r="E1" s="364"/>
      <c r="F1" s="364"/>
      <c r="G1" s="364"/>
      <c r="H1" s="757"/>
      <c r="I1" s="757"/>
      <c r="J1" s="757"/>
      <c r="K1" s="757">
        <v>77</v>
      </c>
    </row>
    <row r="2" spans="1:11">
      <c r="A2" s="185"/>
    </row>
    <row r="3" spans="1:11">
      <c r="A3" s="225"/>
    </row>
    <row r="4" spans="1:11">
      <c r="A4" s="226" t="s">
        <v>370</v>
      </c>
    </row>
    <row r="5" spans="1:11">
      <c r="A5" s="226" t="s">
        <v>1673</v>
      </c>
    </row>
    <row r="6" spans="1:11">
      <c r="A6" s="225" t="s">
        <v>181</v>
      </c>
    </row>
    <row r="7" spans="1:11">
      <c r="A7" s="364" t="s">
        <v>581</v>
      </c>
      <c r="B7" s="227">
        <v>2015</v>
      </c>
      <c r="C7" s="227">
        <v>2016</v>
      </c>
      <c r="D7" s="227">
        <v>2017</v>
      </c>
      <c r="E7" s="227">
        <v>2018</v>
      </c>
      <c r="F7" s="227">
        <v>2019</v>
      </c>
      <c r="G7" s="227">
        <v>2020</v>
      </c>
      <c r="H7" s="227">
        <v>2021</v>
      </c>
      <c r="I7" s="227">
        <v>2022</v>
      </c>
      <c r="J7" s="227">
        <v>2023</v>
      </c>
      <c r="K7" s="227">
        <v>2024</v>
      </c>
    </row>
    <row r="8" spans="1:11">
      <c r="A8" s="228" t="s">
        <v>182</v>
      </c>
      <c r="B8" s="1077">
        <v>532466836.43999994</v>
      </c>
      <c r="C8" s="1077">
        <v>602761263.89000022</v>
      </c>
      <c r="D8" s="1077">
        <v>639966097.38</v>
      </c>
      <c r="E8" s="1077">
        <v>704945289.45999992</v>
      </c>
      <c r="F8" s="1077">
        <v>879895346.10000002</v>
      </c>
      <c r="G8" s="1077">
        <v>502436032.09000003</v>
      </c>
      <c r="H8" s="1077">
        <v>1073931032.1599998</v>
      </c>
      <c r="I8" s="1125">
        <v>1327795421.9900002</v>
      </c>
      <c r="J8" s="1125">
        <v>1665928157.9100001</v>
      </c>
      <c r="K8" s="1125">
        <v>1684636562.0899997</v>
      </c>
    </row>
    <row r="9" spans="1:11">
      <c r="A9" s="228" t="s">
        <v>297</v>
      </c>
      <c r="B9" s="1077">
        <v>180918612.46000001</v>
      </c>
      <c r="C9" s="1077">
        <v>189080640.36000001</v>
      </c>
      <c r="D9" s="1077">
        <v>170893967.10999998</v>
      </c>
      <c r="E9" s="1077">
        <v>157349506.43000001</v>
      </c>
      <c r="F9" s="1077">
        <v>195612526.75000006</v>
      </c>
      <c r="G9" s="1077">
        <v>156214652.96000001</v>
      </c>
      <c r="H9" s="1077">
        <v>256529863.04999998</v>
      </c>
      <c r="I9" s="1126">
        <v>317423185.79000008</v>
      </c>
      <c r="J9" s="1126">
        <v>396111338.33999997</v>
      </c>
      <c r="K9" s="1126">
        <v>459269398.33000004</v>
      </c>
    </row>
    <row r="10" spans="1:11">
      <c r="A10" s="229" t="s">
        <v>505</v>
      </c>
      <c r="B10" s="1079">
        <v>33744732.159999996</v>
      </c>
      <c r="C10" s="1079">
        <v>31885405.049999993</v>
      </c>
      <c r="D10" s="1079">
        <v>38666355.940000005</v>
      </c>
      <c r="E10" s="1079">
        <v>49907390.559999987</v>
      </c>
      <c r="F10" s="1079">
        <v>64159118.350000001</v>
      </c>
      <c r="G10" s="1079">
        <v>42688137.680000007</v>
      </c>
      <c r="H10" s="1079">
        <v>100573630.30999999</v>
      </c>
      <c r="I10" s="1127">
        <v>102960879.09999998</v>
      </c>
      <c r="J10" s="1127">
        <v>125139270.02</v>
      </c>
      <c r="K10" s="1127">
        <v>125603462.20000002</v>
      </c>
    </row>
    <row r="11" spans="1:11">
      <c r="A11" s="229" t="s">
        <v>506</v>
      </c>
      <c r="B11" s="1079">
        <v>123882038.25</v>
      </c>
      <c r="C11" s="1079">
        <v>132161312.38000001</v>
      </c>
      <c r="D11" s="1079">
        <v>102782337.16</v>
      </c>
      <c r="E11" s="1079">
        <v>73173776.470000014</v>
      </c>
      <c r="F11" s="1079">
        <v>90426369.100000009</v>
      </c>
      <c r="G11" s="1079">
        <v>78212513.810000017</v>
      </c>
      <c r="H11" s="1079">
        <v>106051742.01000001</v>
      </c>
      <c r="I11" s="1127">
        <v>153123728.88</v>
      </c>
      <c r="J11" s="1127">
        <v>193489753.34999999</v>
      </c>
      <c r="K11" s="1127">
        <v>245997360.81</v>
      </c>
    </row>
    <row r="12" spans="1:11">
      <c r="A12" s="229" t="s">
        <v>507</v>
      </c>
      <c r="B12" s="1079">
        <v>17678546.16</v>
      </c>
      <c r="C12" s="1079">
        <v>19413000.309999999</v>
      </c>
      <c r="D12" s="1079">
        <v>21706893.480000004</v>
      </c>
      <c r="E12" s="1079">
        <v>26164825.970000003</v>
      </c>
      <c r="F12" s="1079">
        <v>30315303.050000001</v>
      </c>
      <c r="G12" s="1079">
        <v>27503200.490000002</v>
      </c>
      <c r="H12" s="1079">
        <v>40335120.560000002</v>
      </c>
      <c r="I12" s="1127">
        <v>49522610.550000004</v>
      </c>
      <c r="J12" s="1127">
        <v>65669137.749999993</v>
      </c>
      <c r="K12" s="1127">
        <v>75284151.340000004</v>
      </c>
    </row>
    <row r="13" spans="1:11">
      <c r="A13" s="229" t="s">
        <v>508</v>
      </c>
      <c r="B13" s="1079">
        <v>2038282.75</v>
      </c>
      <c r="C13" s="1079">
        <v>1781622.2099999997</v>
      </c>
      <c r="D13" s="1079">
        <v>3034355.5599999996</v>
      </c>
      <c r="E13" s="1079">
        <v>2865657.7799999993</v>
      </c>
      <c r="F13" s="1079">
        <v>2007810.7100000002</v>
      </c>
      <c r="G13" s="1079">
        <v>977274.57000000007</v>
      </c>
      <c r="H13" s="1079">
        <v>1535794.6199999999</v>
      </c>
      <c r="I13" s="1127">
        <v>1557203.5899999999</v>
      </c>
      <c r="J13" s="1127">
        <v>1466636.77</v>
      </c>
      <c r="K13" s="1127">
        <v>1516492.54</v>
      </c>
    </row>
    <row r="14" spans="1:11">
      <c r="A14" s="229" t="s">
        <v>509</v>
      </c>
      <c r="B14" s="1079">
        <v>1816463.81</v>
      </c>
      <c r="C14" s="1079">
        <v>1640276.7399999998</v>
      </c>
      <c r="D14" s="1079">
        <v>2852747.2000000007</v>
      </c>
      <c r="E14" s="1079">
        <v>2688959.5300000003</v>
      </c>
      <c r="F14" s="1079">
        <v>3586164.3400000008</v>
      </c>
      <c r="G14" s="1079">
        <v>4564221.9300000006</v>
      </c>
      <c r="H14" s="1079">
        <v>5156684.8199999994</v>
      </c>
      <c r="I14" s="1127">
        <v>6343639.5700000003</v>
      </c>
      <c r="J14" s="1127">
        <v>6560898.1400000006</v>
      </c>
      <c r="K14" s="1127">
        <v>6171762.3399999989</v>
      </c>
    </row>
    <row r="15" spans="1:11">
      <c r="A15" s="229" t="s">
        <v>510</v>
      </c>
      <c r="B15" s="1079">
        <v>686394.68</v>
      </c>
      <c r="C15" s="1079">
        <v>942314.69000000006</v>
      </c>
      <c r="D15" s="1079">
        <v>988818.74</v>
      </c>
      <c r="E15" s="1079">
        <v>1420565.99</v>
      </c>
      <c r="F15" s="1079">
        <v>1731932.8699999996</v>
      </c>
      <c r="G15" s="1079">
        <v>1477962.6400000001</v>
      </c>
      <c r="H15" s="1079">
        <v>1617151.84</v>
      </c>
      <c r="I15" s="1127">
        <v>1958868.3</v>
      </c>
      <c r="J15" s="1127">
        <v>1670539.7300000002</v>
      </c>
      <c r="K15" s="1127">
        <v>2071989.92</v>
      </c>
    </row>
    <row r="16" spans="1:11">
      <c r="A16" s="229" t="s">
        <v>511</v>
      </c>
      <c r="B16" s="1079">
        <v>1072154.6499999999</v>
      </c>
      <c r="C16" s="1079">
        <v>1256708.9800000002</v>
      </c>
      <c r="D16" s="1079">
        <v>862459.03</v>
      </c>
      <c r="E16" s="1079">
        <v>1128330.1299999999</v>
      </c>
      <c r="F16" s="1079">
        <v>3385828.33</v>
      </c>
      <c r="G16" s="1079">
        <v>791341.84000000008</v>
      </c>
      <c r="H16" s="1079">
        <v>1259738.8899999999</v>
      </c>
      <c r="I16" s="1127">
        <v>1956255.8</v>
      </c>
      <c r="J16" s="1127">
        <v>2115102.5800000005</v>
      </c>
      <c r="K16" s="1127">
        <v>2624179.1799999997</v>
      </c>
    </row>
    <row r="17" spans="1:11">
      <c r="A17" s="228" t="s">
        <v>288</v>
      </c>
      <c r="B17" s="1077">
        <v>292393645.00999993</v>
      </c>
      <c r="C17" s="1077">
        <v>348466846.00000012</v>
      </c>
      <c r="D17" s="1077">
        <v>386810978.41000003</v>
      </c>
      <c r="E17" s="1077">
        <v>423395474.00999993</v>
      </c>
      <c r="F17" s="1077">
        <v>559135639.91000009</v>
      </c>
      <c r="G17" s="1077">
        <v>263769813.36000001</v>
      </c>
      <c r="H17" s="1077">
        <v>636823553.66999996</v>
      </c>
      <c r="I17" s="1126">
        <v>853627341.09000015</v>
      </c>
      <c r="J17" s="1126">
        <v>1070763318.6300001</v>
      </c>
      <c r="K17" s="1126">
        <v>1012708505.0599998</v>
      </c>
    </row>
    <row r="18" spans="1:11">
      <c r="A18" s="229" t="s">
        <v>512</v>
      </c>
      <c r="B18" s="1079">
        <v>281365259.27999997</v>
      </c>
      <c r="C18" s="1079">
        <v>332182467.5</v>
      </c>
      <c r="D18" s="1079">
        <v>366561636.56</v>
      </c>
      <c r="E18" s="1079">
        <v>400701713.83999997</v>
      </c>
      <c r="F18" s="1079">
        <v>537432003.75</v>
      </c>
      <c r="G18" s="1079">
        <v>255757414.53000003</v>
      </c>
      <c r="H18" s="1079">
        <v>628203080.08999991</v>
      </c>
      <c r="I18" s="1127">
        <v>825554928.1099999</v>
      </c>
      <c r="J18" s="1127">
        <v>1005751190.4900001</v>
      </c>
      <c r="K18" s="1127">
        <v>933907836.52999997</v>
      </c>
    </row>
    <row r="19" spans="1:11">
      <c r="A19" s="229" t="s">
        <v>513</v>
      </c>
      <c r="B19" s="1079">
        <v>0</v>
      </c>
      <c r="C19" s="1079">
        <v>0</v>
      </c>
      <c r="D19" s="1079">
        <v>0</v>
      </c>
      <c r="E19" s="1079">
        <v>0</v>
      </c>
      <c r="F19" s="1079">
        <v>0</v>
      </c>
      <c r="G19" s="1079">
        <v>0</v>
      </c>
      <c r="H19" s="1079">
        <v>0</v>
      </c>
      <c r="I19" s="1127">
        <v>0</v>
      </c>
      <c r="J19" s="1127">
        <v>0</v>
      </c>
      <c r="K19" s="1127">
        <v>0</v>
      </c>
    </row>
    <row r="20" spans="1:11">
      <c r="A20" s="229" t="s">
        <v>514</v>
      </c>
      <c r="B20" s="1079">
        <v>0</v>
      </c>
      <c r="C20" s="1079">
        <v>0</v>
      </c>
      <c r="D20" s="1079">
        <v>0</v>
      </c>
      <c r="E20" s="1079">
        <v>0</v>
      </c>
      <c r="F20" s="1079">
        <v>0</v>
      </c>
      <c r="G20" s="1079">
        <v>0</v>
      </c>
      <c r="H20" s="1079">
        <v>0</v>
      </c>
      <c r="I20" s="1127">
        <v>0</v>
      </c>
      <c r="J20" s="1127">
        <v>0</v>
      </c>
      <c r="K20" s="1127">
        <v>0</v>
      </c>
    </row>
    <row r="21" spans="1:11">
      <c r="A21" s="229" t="s">
        <v>515</v>
      </c>
      <c r="B21" s="1079">
        <v>3786515.1100000008</v>
      </c>
      <c r="C21" s="1079">
        <v>4452058.22</v>
      </c>
      <c r="D21" s="1079">
        <v>5647932.3799999999</v>
      </c>
      <c r="E21" s="1079">
        <v>4442270.95</v>
      </c>
      <c r="F21" s="1079">
        <v>733585.25</v>
      </c>
      <c r="G21" s="1079">
        <v>928137.95</v>
      </c>
      <c r="H21" s="1079">
        <v>725020.66999999993</v>
      </c>
      <c r="I21" s="1127">
        <v>1286098.49</v>
      </c>
      <c r="J21" s="1127">
        <v>1871961.99</v>
      </c>
      <c r="K21" s="1127">
        <v>2219323.6500000004</v>
      </c>
    </row>
    <row r="22" spans="1:11">
      <c r="A22" s="229" t="s">
        <v>516</v>
      </c>
      <c r="B22" s="1079">
        <v>3132331.95</v>
      </c>
      <c r="C22" s="1079">
        <v>6611812.75</v>
      </c>
      <c r="D22" s="1079">
        <v>9539892.370000001</v>
      </c>
      <c r="E22" s="1079">
        <v>12038391.51</v>
      </c>
      <c r="F22" s="1079">
        <v>13830067.77</v>
      </c>
      <c r="G22" s="1079">
        <v>5294081.93</v>
      </c>
      <c r="H22" s="1079">
        <v>5399626.6299999999</v>
      </c>
      <c r="I22" s="1127">
        <v>22880149.459999997</v>
      </c>
      <c r="J22" s="1127">
        <v>54417298.809999995</v>
      </c>
      <c r="K22" s="1127">
        <v>73448987.439999998</v>
      </c>
    </row>
    <row r="23" spans="1:11">
      <c r="A23" s="229" t="s">
        <v>517</v>
      </c>
      <c r="B23" s="1079">
        <v>3546629.81</v>
      </c>
      <c r="C23" s="1079">
        <v>4451629.8</v>
      </c>
      <c r="D23" s="1079">
        <v>4703461.99</v>
      </c>
      <c r="E23" s="1079">
        <v>5903547.1299999999</v>
      </c>
      <c r="F23" s="1079">
        <v>7085177.5900000008</v>
      </c>
      <c r="G23" s="1079">
        <v>1741951.9000000001</v>
      </c>
      <c r="H23" s="1079">
        <v>715964.99</v>
      </c>
      <c r="I23" s="1127">
        <v>3830982.0899999994</v>
      </c>
      <c r="J23" s="1127">
        <v>8391580.6000000015</v>
      </c>
      <c r="K23" s="1127">
        <v>2967000.4000000004</v>
      </c>
    </row>
    <row r="24" spans="1:11">
      <c r="A24" s="229" t="s">
        <v>518</v>
      </c>
      <c r="B24" s="1079">
        <v>181078.28</v>
      </c>
      <c r="C24" s="1079">
        <v>315951.28999999998</v>
      </c>
      <c r="D24" s="1079">
        <v>133574.88999999998</v>
      </c>
      <c r="E24" s="1079">
        <v>202960.95999999996</v>
      </c>
      <c r="F24" s="1079">
        <v>20531.390000000003</v>
      </c>
      <c r="G24" s="1079">
        <v>287.39999999999998</v>
      </c>
      <c r="H24" s="1079">
        <v>665.72</v>
      </c>
      <c r="I24" s="1127">
        <v>6520.61</v>
      </c>
      <c r="J24" s="1127">
        <v>27668.3</v>
      </c>
      <c r="K24" s="1127">
        <v>46136.91</v>
      </c>
    </row>
    <row r="25" spans="1:11">
      <c r="A25" s="229" t="s">
        <v>519</v>
      </c>
      <c r="B25" s="1079">
        <v>200752.30000000002</v>
      </c>
      <c r="C25" s="1079">
        <v>226518.72</v>
      </c>
      <c r="D25" s="1079">
        <v>124400.86000000002</v>
      </c>
      <c r="E25" s="1079">
        <v>106565.81</v>
      </c>
      <c r="F25" s="1079">
        <v>20661.2</v>
      </c>
      <c r="G25" s="1079">
        <v>8263.6999999999989</v>
      </c>
      <c r="H25" s="1079">
        <v>1706457.86</v>
      </c>
      <c r="I25" s="1127">
        <v>34744.35</v>
      </c>
      <c r="J25" s="1127">
        <v>281651.24000000005</v>
      </c>
      <c r="K25" s="1127">
        <v>73417.010000000009</v>
      </c>
    </row>
    <row r="26" spans="1:11">
      <c r="A26" s="229" t="s">
        <v>520</v>
      </c>
      <c r="B26" s="1079">
        <v>181078.28</v>
      </c>
      <c r="C26" s="1079">
        <v>226407.72000000003</v>
      </c>
      <c r="D26" s="1079">
        <v>100079.36</v>
      </c>
      <c r="E26" s="1079">
        <v>23.81</v>
      </c>
      <c r="F26" s="1079">
        <v>13612.96</v>
      </c>
      <c r="G26" s="1079">
        <v>39675.949999999997</v>
      </c>
      <c r="H26" s="1079">
        <v>72737.709999999992</v>
      </c>
      <c r="I26" s="1127">
        <v>33917.980000000003</v>
      </c>
      <c r="J26" s="1127">
        <v>21967.199999999997</v>
      </c>
      <c r="K26" s="1127">
        <v>45803.119999999995</v>
      </c>
    </row>
    <row r="27" spans="1:11">
      <c r="A27" s="228" t="s">
        <v>287</v>
      </c>
      <c r="B27" s="1077">
        <v>45483931.729999997</v>
      </c>
      <c r="C27" s="1077">
        <v>49827342.960000001</v>
      </c>
      <c r="D27" s="1077">
        <v>57723847.869999997</v>
      </c>
      <c r="E27" s="1077">
        <v>102893664.79000001</v>
      </c>
      <c r="F27" s="1077">
        <v>96036632.689999983</v>
      </c>
      <c r="G27" s="1077">
        <v>72112884.260000005</v>
      </c>
      <c r="H27" s="1077">
        <v>155293000.88999999</v>
      </c>
      <c r="I27" s="1126">
        <v>127349308.90000001</v>
      </c>
      <c r="J27" s="1126">
        <v>168938287.76000002</v>
      </c>
      <c r="K27" s="1126">
        <v>175737786.84999999</v>
      </c>
    </row>
    <row r="28" spans="1:11">
      <c r="A28" s="229" t="s">
        <v>521</v>
      </c>
      <c r="B28" s="1079">
        <v>10375445.779999999</v>
      </c>
      <c r="C28" s="1079">
        <v>13796555.67</v>
      </c>
      <c r="D28" s="1079">
        <v>9598907.1399999987</v>
      </c>
      <c r="E28" s="1079">
        <v>45347653.280000001</v>
      </c>
      <c r="F28" s="1079">
        <v>17093703.16</v>
      </c>
      <c r="G28" s="1079">
        <v>13583638.219999999</v>
      </c>
      <c r="H28" s="1079">
        <v>39423446.700000003</v>
      </c>
      <c r="I28" s="1127">
        <v>37157612.449999996</v>
      </c>
      <c r="J28" s="1127">
        <v>37435600</v>
      </c>
      <c r="K28" s="1127">
        <v>38690509.180000007</v>
      </c>
    </row>
    <row r="29" spans="1:11">
      <c r="A29" s="229" t="s">
        <v>522</v>
      </c>
      <c r="B29" s="1079">
        <v>457046.42000000004</v>
      </c>
      <c r="C29" s="1079">
        <v>505245.29999999987</v>
      </c>
      <c r="D29" s="1079">
        <v>250793.04</v>
      </c>
      <c r="E29" s="1079">
        <v>528494.85</v>
      </c>
      <c r="F29" s="1079">
        <v>3952584.1399999997</v>
      </c>
      <c r="G29" s="1079">
        <v>1451626.71</v>
      </c>
      <c r="H29" s="1079">
        <v>640168.13</v>
      </c>
      <c r="I29" s="1127">
        <v>2149454.59</v>
      </c>
      <c r="J29" s="1127">
        <v>11345241.100000001</v>
      </c>
      <c r="K29" s="1127">
        <v>5749881.1600000001</v>
      </c>
    </row>
    <row r="30" spans="1:11">
      <c r="A30" s="229" t="s">
        <v>523</v>
      </c>
      <c r="B30" s="1079">
        <v>3202378.7399999998</v>
      </c>
      <c r="C30" s="1079">
        <v>2855407.6399999997</v>
      </c>
      <c r="D30" s="1079">
        <v>5612779.5700000003</v>
      </c>
      <c r="E30" s="1079">
        <v>14556822.359999998</v>
      </c>
      <c r="F30" s="1079">
        <v>12336317.99</v>
      </c>
      <c r="G30" s="1079">
        <v>9543123.3499999996</v>
      </c>
      <c r="H30" s="1079">
        <v>9655337.8399999999</v>
      </c>
      <c r="I30" s="1127">
        <v>8233017.4100000001</v>
      </c>
      <c r="J30" s="1127">
        <v>13157272.959999999</v>
      </c>
      <c r="K30" s="1127">
        <v>21440205.960000001</v>
      </c>
    </row>
    <row r="31" spans="1:11">
      <c r="A31" s="229" t="s">
        <v>524</v>
      </c>
      <c r="B31" s="1079">
        <v>4517489.01</v>
      </c>
      <c r="C31" s="1079">
        <v>4479640.2700000005</v>
      </c>
      <c r="D31" s="1079">
        <v>4561129.1900000004</v>
      </c>
      <c r="E31" s="1079">
        <v>4503135.93</v>
      </c>
      <c r="F31" s="1079">
        <v>4378035.28</v>
      </c>
      <c r="G31" s="1079">
        <v>3053151.8699999996</v>
      </c>
      <c r="H31" s="1079">
        <v>3631768.28</v>
      </c>
      <c r="I31" s="1127">
        <v>3311924.87</v>
      </c>
      <c r="J31" s="1127">
        <v>3918868.0400000005</v>
      </c>
      <c r="K31" s="1127">
        <v>3547154.1</v>
      </c>
    </row>
    <row r="32" spans="1:11">
      <c r="A32" s="229" t="s">
        <v>525</v>
      </c>
      <c r="B32" s="1079">
        <v>10180040.630000001</v>
      </c>
      <c r="C32" s="1079">
        <v>9545779.0300000012</v>
      </c>
      <c r="D32" s="1079">
        <v>13599005.949999999</v>
      </c>
      <c r="E32" s="1079">
        <v>14626399.589999998</v>
      </c>
      <c r="F32" s="1079">
        <v>18427487.370000001</v>
      </c>
      <c r="G32" s="1079">
        <v>9350496</v>
      </c>
      <c r="H32" s="1079">
        <v>13542950.199999997</v>
      </c>
      <c r="I32" s="1127">
        <v>14755071.199999999</v>
      </c>
      <c r="J32" s="1127">
        <v>29544958.109999999</v>
      </c>
      <c r="K32" s="1127">
        <v>16717268</v>
      </c>
    </row>
    <row r="33" spans="1:11">
      <c r="A33" s="229" t="s">
        <v>526</v>
      </c>
      <c r="B33" s="1079">
        <v>6809152.5100000007</v>
      </c>
      <c r="C33" s="1079">
        <v>9289228.4499999993</v>
      </c>
      <c r="D33" s="1079">
        <v>12016086.67</v>
      </c>
      <c r="E33" s="1079">
        <v>11034164.439999999</v>
      </c>
      <c r="F33" s="1079">
        <v>16479777.380000001</v>
      </c>
      <c r="G33" s="1079">
        <v>14717140.92</v>
      </c>
      <c r="H33" s="1079">
        <v>27147092.039999995</v>
      </c>
      <c r="I33" s="1127">
        <v>23312143.020000003</v>
      </c>
      <c r="J33" s="1127">
        <v>29514628.699999996</v>
      </c>
      <c r="K33" s="1127">
        <v>27894170.010000002</v>
      </c>
    </row>
    <row r="34" spans="1:11">
      <c r="A34" s="229" t="s">
        <v>527</v>
      </c>
      <c r="B34" s="1079">
        <v>7468988.0800000001</v>
      </c>
      <c r="C34" s="1079">
        <v>6858967.7600000007</v>
      </c>
      <c r="D34" s="1079">
        <v>9316559.3300000019</v>
      </c>
      <c r="E34" s="1079">
        <v>7871575.8100000005</v>
      </c>
      <c r="F34" s="1079">
        <v>12358243.100000001</v>
      </c>
      <c r="G34" s="1079">
        <v>7249726.9399999995</v>
      </c>
      <c r="H34" s="1079">
        <v>12180693.640000002</v>
      </c>
      <c r="I34" s="1127">
        <v>19075790.140000001</v>
      </c>
      <c r="J34" s="1127">
        <v>0</v>
      </c>
      <c r="K34" s="1127">
        <v>0</v>
      </c>
    </row>
    <row r="35" spans="1:11">
      <c r="A35" s="229" t="s">
        <v>528</v>
      </c>
      <c r="B35" s="1079">
        <v>2473390.5599999996</v>
      </c>
      <c r="C35" s="1079">
        <v>2496518.8400000003</v>
      </c>
      <c r="D35" s="1079">
        <v>2768586.98</v>
      </c>
      <c r="E35" s="1079">
        <v>4425418.5299999993</v>
      </c>
      <c r="F35" s="1079">
        <v>11010484.270000001</v>
      </c>
      <c r="G35" s="1079">
        <v>13163980.25</v>
      </c>
      <c r="H35" s="1079">
        <v>49071544.060000002</v>
      </c>
      <c r="I35" s="1127">
        <v>19354295.219999999</v>
      </c>
      <c r="J35" s="1127">
        <v>44021718.850000001</v>
      </c>
      <c r="K35" s="1127">
        <v>61698598.439999998</v>
      </c>
    </row>
    <row r="36" spans="1:11">
      <c r="A36" s="228" t="s">
        <v>285</v>
      </c>
      <c r="B36" s="1077">
        <v>13670647.240000002</v>
      </c>
      <c r="C36" s="1077">
        <v>15386434.570000004</v>
      </c>
      <c r="D36" s="1077">
        <v>24537303.989999998</v>
      </c>
      <c r="E36" s="1077">
        <v>21306644.230000008</v>
      </c>
      <c r="F36" s="1077">
        <v>29110546.750000004</v>
      </c>
      <c r="G36" s="1077">
        <v>10338681.51</v>
      </c>
      <c r="H36" s="1077">
        <v>25284614.550000001</v>
      </c>
      <c r="I36" s="1126">
        <v>29395586.210000001</v>
      </c>
      <c r="J36" s="1126">
        <v>30115213.18</v>
      </c>
      <c r="K36" s="1126">
        <v>36920871.850000001</v>
      </c>
    </row>
    <row r="37" spans="1:11">
      <c r="A37" s="228" t="s">
        <v>184</v>
      </c>
      <c r="B37" s="1077">
        <v>387787949.81</v>
      </c>
      <c r="C37" s="1077">
        <v>495409333.11000013</v>
      </c>
      <c r="D37" s="1077">
        <v>548687362.38000011</v>
      </c>
      <c r="E37" s="1077">
        <v>556367387.84000003</v>
      </c>
      <c r="F37" s="1077">
        <v>632038133.59000003</v>
      </c>
      <c r="G37" s="1077">
        <v>462344447.23000002</v>
      </c>
      <c r="H37" s="1077">
        <v>1077125669.4600003</v>
      </c>
      <c r="I37" s="1125">
        <v>1265767305.4300001</v>
      </c>
      <c r="J37" s="1125">
        <v>1098634865.98</v>
      </c>
      <c r="K37" s="1125">
        <v>1196296343.3400002</v>
      </c>
    </row>
    <row r="38" spans="1:11">
      <c r="A38" s="229" t="s">
        <v>529</v>
      </c>
      <c r="B38" s="1079">
        <v>132275323.22999999</v>
      </c>
      <c r="C38" s="1079">
        <v>206969084.49000004</v>
      </c>
      <c r="D38" s="1079">
        <v>230693676.19000003</v>
      </c>
      <c r="E38" s="1079">
        <v>175901219.74000001</v>
      </c>
      <c r="F38" s="1079">
        <v>211766504.43000001</v>
      </c>
      <c r="G38" s="1079">
        <v>151622846.95999998</v>
      </c>
      <c r="H38" s="1079">
        <v>501822766.88</v>
      </c>
      <c r="I38" s="1127">
        <v>653983711.41000009</v>
      </c>
      <c r="J38" s="1127">
        <v>501531582.24000001</v>
      </c>
      <c r="K38" s="1127">
        <v>547532189.58000004</v>
      </c>
    </row>
    <row r="39" spans="1:11">
      <c r="A39" s="229" t="s">
        <v>530</v>
      </c>
      <c r="B39" s="1079">
        <v>115083923.44</v>
      </c>
      <c r="C39" s="1079">
        <v>129255591.05000001</v>
      </c>
      <c r="D39" s="1079">
        <v>142593786.83000001</v>
      </c>
      <c r="E39" s="1079">
        <v>152548199.41000003</v>
      </c>
      <c r="F39" s="1079">
        <v>175573189.87000003</v>
      </c>
      <c r="G39" s="1079">
        <v>142817110.60999998</v>
      </c>
      <c r="H39" s="1079">
        <v>257352311.27000004</v>
      </c>
      <c r="I39" s="1127">
        <v>247138942.56999999</v>
      </c>
      <c r="J39" s="1127">
        <v>252422209.76999998</v>
      </c>
      <c r="K39" s="1127">
        <v>248251934.94999996</v>
      </c>
    </row>
    <row r="40" spans="1:11">
      <c r="A40" s="229" t="s">
        <v>531</v>
      </c>
      <c r="B40" s="1079">
        <v>39513440.760000005</v>
      </c>
      <c r="C40" s="1079">
        <v>43682980.5</v>
      </c>
      <c r="D40" s="1079">
        <v>45604360.289999999</v>
      </c>
      <c r="E40" s="1079">
        <v>60055165.149999999</v>
      </c>
      <c r="F40" s="1079">
        <v>67258466.849999994</v>
      </c>
      <c r="G40" s="1079">
        <v>64565909.989999995</v>
      </c>
      <c r="H40" s="1079">
        <v>103492215.84999998</v>
      </c>
      <c r="I40" s="1127">
        <v>121975820.42000002</v>
      </c>
      <c r="J40" s="1127">
        <v>127285526.47000001</v>
      </c>
      <c r="K40" s="1127">
        <v>158870961.31</v>
      </c>
    </row>
    <row r="41" spans="1:11">
      <c r="A41" s="229" t="s">
        <v>532</v>
      </c>
      <c r="B41" s="1079">
        <v>4918339.53</v>
      </c>
      <c r="C41" s="1079">
        <v>14730372.289999999</v>
      </c>
      <c r="D41" s="1079">
        <v>13324925.219999999</v>
      </c>
      <c r="E41" s="1079">
        <v>17801523.499999996</v>
      </c>
      <c r="F41" s="1079">
        <v>15675697.140000001</v>
      </c>
      <c r="G41" s="1079">
        <v>7951878.2200000007</v>
      </c>
      <c r="H41" s="1079">
        <v>30664972.84</v>
      </c>
      <c r="I41" s="1127">
        <v>27749069.800000001</v>
      </c>
      <c r="J41" s="1127">
        <v>27406132.850000001</v>
      </c>
      <c r="K41" s="1127">
        <v>27066925.999999996</v>
      </c>
    </row>
    <row r="42" spans="1:11">
      <c r="A42" s="229" t="s">
        <v>533</v>
      </c>
      <c r="B42" s="1079">
        <v>0</v>
      </c>
      <c r="C42" s="1079">
        <v>0</v>
      </c>
      <c r="D42" s="1079">
        <v>0</v>
      </c>
      <c r="E42" s="1079">
        <v>0</v>
      </c>
      <c r="F42" s="1079">
        <v>0</v>
      </c>
      <c r="G42" s="1079">
        <v>0</v>
      </c>
      <c r="H42" s="1079">
        <v>0</v>
      </c>
      <c r="I42" s="1127">
        <v>0</v>
      </c>
      <c r="J42" s="1127">
        <v>0</v>
      </c>
      <c r="K42" s="1127">
        <v>0</v>
      </c>
    </row>
    <row r="43" spans="1:11">
      <c r="A43" s="229" t="s">
        <v>534</v>
      </c>
      <c r="B43" s="1079">
        <v>68622510.270000011</v>
      </c>
      <c r="C43" s="1079">
        <v>68611436.429999992</v>
      </c>
      <c r="D43" s="1079">
        <v>70025143.560000002</v>
      </c>
      <c r="E43" s="1079">
        <v>82425351.329999998</v>
      </c>
      <c r="F43" s="1079">
        <v>82128542.650000006</v>
      </c>
      <c r="G43" s="1079">
        <v>59151918.609999999</v>
      </c>
      <c r="H43" s="1079">
        <v>103164965.39</v>
      </c>
      <c r="I43" s="1127">
        <v>94447704.089999989</v>
      </c>
      <c r="J43" s="1127">
        <v>95071797.909999996</v>
      </c>
      <c r="K43" s="1127">
        <v>104778007.33999999</v>
      </c>
    </row>
    <row r="44" spans="1:11">
      <c r="A44" s="229" t="s">
        <v>535</v>
      </c>
      <c r="B44" s="1079">
        <v>3482042</v>
      </c>
      <c r="C44" s="1079">
        <v>2426924.37</v>
      </c>
      <c r="D44" s="1079">
        <v>6565564</v>
      </c>
      <c r="E44" s="1079">
        <v>4156015.55</v>
      </c>
      <c r="F44" s="1079">
        <v>4647663.6800000006</v>
      </c>
      <c r="G44" s="1079">
        <v>1941546.31</v>
      </c>
      <c r="H44" s="1079">
        <v>17430698.57</v>
      </c>
      <c r="I44" s="1127">
        <v>33765601.690000005</v>
      </c>
      <c r="J44" s="1127">
        <v>10389645.699999999</v>
      </c>
      <c r="K44" s="1127">
        <v>24292296.84</v>
      </c>
    </row>
    <row r="45" spans="1:11">
      <c r="A45" s="229" t="s">
        <v>536</v>
      </c>
      <c r="B45" s="1079">
        <v>0</v>
      </c>
      <c r="C45" s="1079">
        <v>0</v>
      </c>
      <c r="D45" s="1079">
        <v>0</v>
      </c>
      <c r="E45" s="1079">
        <v>0</v>
      </c>
      <c r="F45" s="1079">
        <v>0</v>
      </c>
      <c r="G45" s="1079">
        <v>0</v>
      </c>
      <c r="H45" s="1079">
        <v>0</v>
      </c>
      <c r="I45" s="1127">
        <v>0</v>
      </c>
      <c r="J45" s="1127">
        <v>0</v>
      </c>
      <c r="K45" s="1127">
        <v>0</v>
      </c>
    </row>
    <row r="46" spans="1:11">
      <c r="A46" s="229" t="s">
        <v>537</v>
      </c>
      <c r="B46" s="1079">
        <v>23892370.580000006</v>
      </c>
      <c r="C46" s="1079">
        <v>29732943.980000008</v>
      </c>
      <c r="D46" s="1079">
        <v>39879906.289999992</v>
      </c>
      <c r="E46" s="1079">
        <v>63479913.160000011</v>
      </c>
      <c r="F46" s="1079">
        <v>74988068.969999999</v>
      </c>
      <c r="G46" s="1079">
        <v>34293236.530000001</v>
      </c>
      <c r="H46" s="1079">
        <v>63197738.660000011</v>
      </c>
      <c r="I46" s="1127">
        <v>86706455.449999988</v>
      </c>
      <c r="J46" s="1127">
        <v>84527971.039999977</v>
      </c>
      <c r="K46" s="1127">
        <v>85504027.320000008</v>
      </c>
    </row>
    <row r="47" spans="1:11">
      <c r="A47" s="228" t="s">
        <v>299</v>
      </c>
      <c r="B47" s="1077">
        <v>887152993.87999988</v>
      </c>
      <c r="C47" s="1077">
        <v>985749790.36000001</v>
      </c>
      <c r="D47" s="1077">
        <v>985502597.03999996</v>
      </c>
      <c r="E47" s="1077">
        <v>890001943.1099999</v>
      </c>
      <c r="F47" s="1077">
        <v>933960920.82999992</v>
      </c>
      <c r="G47" s="1077">
        <v>610318426.93999994</v>
      </c>
      <c r="H47" s="1077">
        <v>1000026644.3800001</v>
      </c>
      <c r="I47" s="1125">
        <v>1166811986.1699998</v>
      </c>
      <c r="J47" s="1125">
        <v>1305859742.5900002</v>
      </c>
      <c r="K47" s="1125">
        <v>1510080980.7799997</v>
      </c>
    </row>
    <row r="48" spans="1:11">
      <c r="A48" s="228" t="s">
        <v>300</v>
      </c>
      <c r="B48" s="1077">
        <v>580838399.42999995</v>
      </c>
      <c r="C48" s="1077">
        <v>606144644.27999997</v>
      </c>
      <c r="D48" s="1077">
        <v>589412041.01999998</v>
      </c>
      <c r="E48" s="1077">
        <v>503319677.11999989</v>
      </c>
      <c r="F48" s="1077">
        <v>677487253.05999994</v>
      </c>
      <c r="G48" s="1077">
        <v>451399457.39999998</v>
      </c>
      <c r="H48" s="1077">
        <v>736190242.92000008</v>
      </c>
      <c r="I48" s="1126">
        <v>908309851.06999993</v>
      </c>
      <c r="J48" s="1126">
        <v>1065471491.66</v>
      </c>
      <c r="K48" s="1126">
        <v>1243874150.0799999</v>
      </c>
    </row>
    <row r="49" spans="1:11">
      <c r="A49" s="229" t="s">
        <v>538</v>
      </c>
      <c r="B49" s="1079">
        <v>580838399.42999995</v>
      </c>
      <c r="C49" s="1079">
        <v>606144644.27999997</v>
      </c>
      <c r="D49" s="1079">
        <v>589412041.01999998</v>
      </c>
      <c r="E49" s="1079">
        <v>503319677.11999989</v>
      </c>
      <c r="F49" s="1079">
        <v>677487253.05999994</v>
      </c>
      <c r="G49" s="1079">
        <v>451399457.39999998</v>
      </c>
      <c r="H49" s="1079">
        <v>736190242.92000008</v>
      </c>
      <c r="I49" s="1127">
        <v>908309851.06999993</v>
      </c>
      <c r="J49" s="1127">
        <v>1065471491.66</v>
      </c>
      <c r="K49" s="1127">
        <v>1243874150.0799999</v>
      </c>
    </row>
    <row r="50" spans="1:11">
      <c r="A50" s="228" t="s">
        <v>290</v>
      </c>
      <c r="B50" s="1077">
        <v>10132960.890000001</v>
      </c>
      <c r="C50" s="1077">
        <v>10691762.389999999</v>
      </c>
      <c r="D50" s="1077">
        <v>11935847.65</v>
      </c>
      <c r="E50" s="1077">
        <v>15999946.229999999</v>
      </c>
      <c r="F50" s="1077">
        <v>22805531.599999998</v>
      </c>
      <c r="G50" s="1077">
        <v>24557371.600000005</v>
      </c>
      <c r="H50" s="1077">
        <v>28389992.510000002</v>
      </c>
      <c r="I50" s="1126">
        <v>35680846.480000004</v>
      </c>
      <c r="J50" s="1126">
        <v>37436681.640000001</v>
      </c>
      <c r="K50" s="1126">
        <v>41277843.190000005</v>
      </c>
    </row>
    <row r="51" spans="1:11">
      <c r="A51" s="229" t="s">
        <v>539</v>
      </c>
      <c r="B51" s="1079">
        <v>0</v>
      </c>
      <c r="C51" s="1079">
        <v>0</v>
      </c>
      <c r="D51" s="1079">
        <v>0</v>
      </c>
      <c r="E51" s="1079">
        <v>0</v>
      </c>
      <c r="F51" s="1079">
        <v>0</v>
      </c>
      <c r="G51" s="1079">
        <v>0</v>
      </c>
      <c r="H51" s="1079">
        <v>0</v>
      </c>
      <c r="I51" s="1127">
        <v>0</v>
      </c>
      <c r="J51" s="1127">
        <v>0</v>
      </c>
      <c r="K51" s="1127">
        <v>0</v>
      </c>
    </row>
    <row r="52" spans="1:11">
      <c r="A52" s="229" t="s">
        <v>540</v>
      </c>
      <c r="B52" s="1079">
        <v>0</v>
      </c>
      <c r="C52" s="1079">
        <v>0</v>
      </c>
      <c r="D52" s="1079">
        <v>0</v>
      </c>
      <c r="E52" s="1079">
        <v>0</v>
      </c>
      <c r="F52" s="1079">
        <v>0</v>
      </c>
      <c r="G52" s="1079">
        <v>0</v>
      </c>
      <c r="H52" s="1079">
        <v>0</v>
      </c>
      <c r="I52" s="1127">
        <v>0</v>
      </c>
      <c r="J52" s="1127">
        <v>0</v>
      </c>
      <c r="K52" s="1127">
        <v>0</v>
      </c>
    </row>
    <row r="53" spans="1:11">
      <c r="A53" s="229" t="s">
        <v>541</v>
      </c>
      <c r="B53" s="1079">
        <v>0</v>
      </c>
      <c r="C53" s="1079">
        <v>0</v>
      </c>
      <c r="D53" s="1079">
        <v>0</v>
      </c>
      <c r="E53" s="1079">
        <v>0</v>
      </c>
      <c r="F53" s="1079">
        <v>0</v>
      </c>
      <c r="G53" s="1079">
        <v>0</v>
      </c>
      <c r="H53" s="1079">
        <v>0</v>
      </c>
      <c r="I53" s="1127">
        <v>0</v>
      </c>
      <c r="J53" s="1127">
        <v>0</v>
      </c>
      <c r="K53" s="1127">
        <v>0</v>
      </c>
    </row>
    <row r="54" spans="1:11">
      <c r="A54" s="229" t="s">
        <v>542</v>
      </c>
      <c r="B54" s="1079">
        <v>0</v>
      </c>
      <c r="C54" s="1079">
        <v>0</v>
      </c>
      <c r="D54" s="1079">
        <v>0</v>
      </c>
      <c r="E54" s="1079">
        <v>0</v>
      </c>
      <c r="F54" s="1079">
        <v>0</v>
      </c>
      <c r="G54" s="1079">
        <v>0</v>
      </c>
      <c r="H54" s="1079">
        <v>0</v>
      </c>
      <c r="I54" s="1127">
        <v>0</v>
      </c>
      <c r="J54" s="1127">
        <v>0</v>
      </c>
      <c r="K54" s="1127">
        <v>0</v>
      </c>
    </row>
    <row r="55" spans="1:11">
      <c r="A55" s="229" t="s">
        <v>543</v>
      </c>
      <c r="B55" s="1079">
        <v>0</v>
      </c>
      <c r="C55" s="1079">
        <v>0</v>
      </c>
      <c r="D55" s="1079">
        <v>0</v>
      </c>
      <c r="E55" s="1079">
        <v>0</v>
      </c>
      <c r="F55" s="1079">
        <v>0</v>
      </c>
      <c r="G55" s="1079">
        <v>0</v>
      </c>
      <c r="H55" s="1079">
        <v>0</v>
      </c>
      <c r="I55" s="1127">
        <v>0</v>
      </c>
      <c r="J55" s="1127">
        <v>0</v>
      </c>
      <c r="K55" s="1127">
        <v>0</v>
      </c>
    </row>
    <row r="56" spans="1:11">
      <c r="A56" s="229" t="s">
        <v>544</v>
      </c>
      <c r="B56" s="1079">
        <v>10132960.890000001</v>
      </c>
      <c r="C56" s="1079">
        <v>10691762.389999999</v>
      </c>
      <c r="D56" s="1079">
        <v>11935847.65</v>
      </c>
      <c r="E56" s="1079">
        <v>15999946.229999999</v>
      </c>
      <c r="F56" s="1079">
        <v>22805531.599999998</v>
      </c>
      <c r="G56" s="1079">
        <v>24557371.600000005</v>
      </c>
      <c r="H56" s="1079">
        <v>28389992.510000002</v>
      </c>
      <c r="I56" s="1127">
        <v>35677563.670000002</v>
      </c>
      <c r="J56" s="1127">
        <v>37436681.640000001</v>
      </c>
      <c r="K56" s="1127">
        <v>41257372.289999999</v>
      </c>
    </row>
    <row r="57" spans="1:11">
      <c r="A57" s="229" t="s">
        <v>545</v>
      </c>
      <c r="B57" s="1079">
        <v>0</v>
      </c>
      <c r="C57" s="1079">
        <v>0</v>
      </c>
      <c r="D57" s="1079">
        <v>0</v>
      </c>
      <c r="E57" s="1079">
        <v>0</v>
      </c>
      <c r="F57" s="1079">
        <v>0</v>
      </c>
      <c r="G57" s="1079">
        <v>0</v>
      </c>
      <c r="H57" s="1079">
        <v>0</v>
      </c>
      <c r="I57" s="1127">
        <v>0</v>
      </c>
      <c r="J57" s="1127">
        <v>0</v>
      </c>
      <c r="K57" s="1127">
        <v>20470.899999999998</v>
      </c>
    </row>
    <row r="58" spans="1:11">
      <c r="A58" s="229" t="s">
        <v>528</v>
      </c>
      <c r="B58" s="1079">
        <v>0</v>
      </c>
      <c r="C58" s="1079">
        <v>0</v>
      </c>
      <c r="D58" s="1079">
        <v>0</v>
      </c>
      <c r="E58" s="1079">
        <v>0</v>
      </c>
      <c r="F58" s="1079">
        <v>0</v>
      </c>
      <c r="G58" s="1079">
        <v>0</v>
      </c>
      <c r="H58" s="1079">
        <v>0</v>
      </c>
      <c r="I58" s="1127">
        <v>3282.81</v>
      </c>
      <c r="J58" s="1127">
        <v>0</v>
      </c>
      <c r="K58" s="1127">
        <v>0</v>
      </c>
    </row>
    <row r="59" spans="1:11">
      <c r="A59" s="228" t="s">
        <v>4</v>
      </c>
      <c r="B59" s="1077">
        <v>285347118.50999999</v>
      </c>
      <c r="C59" s="1077">
        <v>358513878</v>
      </c>
      <c r="D59" s="1077">
        <v>363367007.80999994</v>
      </c>
      <c r="E59" s="1077">
        <v>357825510.55000001</v>
      </c>
      <c r="F59" s="1077">
        <v>212181463.03</v>
      </c>
      <c r="G59" s="1077">
        <v>128715114.50999999</v>
      </c>
      <c r="H59" s="1077">
        <v>225570431.00000006</v>
      </c>
      <c r="I59" s="1126">
        <v>205018324.47999999</v>
      </c>
      <c r="J59" s="1126">
        <v>183744157.03999999</v>
      </c>
      <c r="K59" s="1126">
        <v>197291240.91000003</v>
      </c>
    </row>
    <row r="60" spans="1:11">
      <c r="A60" s="229" t="s">
        <v>546</v>
      </c>
      <c r="B60" s="1079">
        <v>249038118.5</v>
      </c>
      <c r="C60" s="1079">
        <v>322779735.88</v>
      </c>
      <c r="D60" s="1079">
        <v>324296765.02999997</v>
      </c>
      <c r="E60" s="1079">
        <v>316380556.31</v>
      </c>
      <c r="F60" s="1079">
        <v>176039522.83000001</v>
      </c>
      <c r="G60" s="1079">
        <v>103522895.58</v>
      </c>
      <c r="H60" s="1079">
        <v>191310862.12000003</v>
      </c>
      <c r="I60" s="1127">
        <v>170819659.04999998</v>
      </c>
      <c r="J60" s="1127">
        <v>147402501.15000001</v>
      </c>
      <c r="K60" s="1127">
        <v>161822436.20000002</v>
      </c>
    </row>
    <row r="61" spans="1:11">
      <c r="A61" s="229" t="s">
        <v>547</v>
      </c>
      <c r="B61" s="1079">
        <v>11059482</v>
      </c>
      <c r="C61" s="1079">
        <v>12186708</v>
      </c>
      <c r="D61" s="1079">
        <v>15509430</v>
      </c>
      <c r="E61" s="1079">
        <v>16411008</v>
      </c>
      <c r="F61" s="1079">
        <v>11075682</v>
      </c>
      <c r="G61" s="1079">
        <v>8246226</v>
      </c>
      <c r="H61" s="1079">
        <v>10825300</v>
      </c>
      <c r="I61" s="1127">
        <v>10926226</v>
      </c>
      <c r="J61" s="1127">
        <v>7538650</v>
      </c>
      <c r="K61" s="1127">
        <v>8053100</v>
      </c>
    </row>
    <row r="62" spans="1:11">
      <c r="A62" s="229" t="s">
        <v>562</v>
      </c>
      <c r="B62" s="1079">
        <v>0</v>
      </c>
      <c r="C62" s="1079">
        <v>0</v>
      </c>
      <c r="D62" s="1079">
        <v>0</v>
      </c>
      <c r="E62" s="1079">
        <v>0</v>
      </c>
      <c r="F62" s="1079">
        <v>0</v>
      </c>
      <c r="G62" s="1079">
        <v>0</v>
      </c>
      <c r="H62" s="1079">
        <v>0</v>
      </c>
      <c r="I62" s="1127">
        <v>0</v>
      </c>
      <c r="J62" s="1127">
        <v>0</v>
      </c>
      <c r="K62" s="1127">
        <v>0</v>
      </c>
    </row>
    <row r="63" spans="1:11">
      <c r="A63" s="229" t="s">
        <v>548</v>
      </c>
      <c r="B63" s="1079">
        <v>25218856.809999999</v>
      </c>
      <c r="C63" s="1079">
        <v>23519050.859999996</v>
      </c>
      <c r="D63" s="1079">
        <v>23546469.779999997</v>
      </c>
      <c r="E63" s="1079">
        <v>25026651.239999998</v>
      </c>
      <c r="F63" s="1079">
        <v>25064387.419999998</v>
      </c>
      <c r="G63" s="1079">
        <v>16940952.93</v>
      </c>
      <c r="H63" s="1079">
        <v>23363136.800000001</v>
      </c>
      <c r="I63" s="1127">
        <v>23231178.550000004</v>
      </c>
      <c r="J63" s="1127">
        <v>28800509.460000001</v>
      </c>
      <c r="K63" s="1127">
        <v>27412197.709999997</v>
      </c>
    </row>
    <row r="64" spans="1:11">
      <c r="A64" s="229" t="s">
        <v>549</v>
      </c>
      <c r="B64" s="1079">
        <v>30661.200000000001</v>
      </c>
      <c r="C64" s="1079">
        <v>28383.260000000002</v>
      </c>
      <c r="D64" s="1079">
        <v>14343</v>
      </c>
      <c r="E64" s="1079">
        <v>7295</v>
      </c>
      <c r="F64" s="1079">
        <v>1870.78</v>
      </c>
      <c r="G64" s="1079">
        <v>5040</v>
      </c>
      <c r="H64" s="1079">
        <v>71132.08</v>
      </c>
      <c r="I64" s="1127">
        <v>41260.879999999997</v>
      </c>
      <c r="J64" s="1127">
        <v>2496.4299999999998</v>
      </c>
      <c r="K64" s="1127">
        <v>3507</v>
      </c>
    </row>
    <row r="65" spans="1:11">
      <c r="A65" s="228" t="s">
        <v>291</v>
      </c>
      <c r="B65" s="1077">
        <v>10834515.050000003</v>
      </c>
      <c r="C65" s="1077">
        <v>10399505.689999999</v>
      </c>
      <c r="D65" s="1077">
        <v>20787700.560000002</v>
      </c>
      <c r="E65" s="1077">
        <v>12856809.209999995</v>
      </c>
      <c r="F65" s="1077">
        <v>21486673.140000001</v>
      </c>
      <c r="G65" s="1077">
        <v>5646483.4299999988</v>
      </c>
      <c r="H65" s="1077">
        <v>9875977.9500000011</v>
      </c>
      <c r="I65" s="1127">
        <v>17802964.140000001</v>
      </c>
      <c r="J65" s="1127">
        <v>19207412.25</v>
      </c>
      <c r="K65" s="1127">
        <v>27637746.599999994</v>
      </c>
    </row>
    <row r="66" spans="1:11">
      <c r="A66" s="228" t="s">
        <v>292</v>
      </c>
      <c r="B66" s="1077">
        <v>0</v>
      </c>
      <c r="C66" s="1077">
        <v>0</v>
      </c>
      <c r="D66" s="1077">
        <v>0</v>
      </c>
      <c r="E66" s="1077">
        <v>0</v>
      </c>
      <c r="F66" s="1077">
        <v>0</v>
      </c>
      <c r="G66" s="1077">
        <v>0</v>
      </c>
      <c r="H66" s="1077">
        <v>0</v>
      </c>
      <c r="I66" s="1125">
        <v>0</v>
      </c>
      <c r="J66" s="1125">
        <v>0</v>
      </c>
      <c r="K66" s="1125">
        <v>0</v>
      </c>
    </row>
    <row r="67" spans="1:11">
      <c r="A67" s="229" t="s">
        <v>550</v>
      </c>
      <c r="B67" s="1079">
        <v>0</v>
      </c>
      <c r="C67" s="1079">
        <v>0</v>
      </c>
      <c r="D67" s="1079">
        <v>0</v>
      </c>
      <c r="E67" s="1079">
        <v>0</v>
      </c>
      <c r="F67" s="1079">
        <v>0</v>
      </c>
      <c r="G67" s="1079">
        <v>0</v>
      </c>
      <c r="H67" s="1079">
        <v>0</v>
      </c>
      <c r="I67" s="1127">
        <v>0</v>
      </c>
      <c r="J67" s="1127">
        <v>0</v>
      </c>
      <c r="K67" s="1127">
        <v>0</v>
      </c>
    </row>
    <row r="68" spans="1:11">
      <c r="A68" s="229" t="s">
        <v>528</v>
      </c>
      <c r="B68" s="1079">
        <v>0</v>
      </c>
      <c r="C68" s="1079">
        <v>0</v>
      </c>
      <c r="D68" s="1079">
        <v>0</v>
      </c>
      <c r="E68" s="1079">
        <v>0</v>
      </c>
      <c r="F68" s="1079">
        <v>0</v>
      </c>
      <c r="G68" s="1079">
        <v>0</v>
      </c>
      <c r="H68" s="1079">
        <v>0</v>
      </c>
      <c r="I68" s="1127">
        <v>0</v>
      </c>
      <c r="J68" s="1127">
        <v>0</v>
      </c>
      <c r="K68" s="1127">
        <v>0</v>
      </c>
    </row>
    <row r="69" spans="1:11">
      <c r="A69" s="228" t="s">
        <v>293</v>
      </c>
      <c r="B69" s="1077">
        <v>23140861.129999999</v>
      </c>
      <c r="C69" s="1077">
        <v>30889579.91</v>
      </c>
      <c r="D69" s="1077">
        <v>31261165.140000001</v>
      </c>
      <c r="E69" s="1077">
        <v>30545639.66</v>
      </c>
      <c r="F69" s="1077">
        <v>16919718.760000002</v>
      </c>
      <c r="G69" s="1077">
        <v>10036893.310000001</v>
      </c>
      <c r="H69" s="1077">
        <v>18030087.030000001</v>
      </c>
      <c r="I69" s="1125">
        <v>16859995.530000001</v>
      </c>
      <c r="J69" s="1125">
        <v>14421939.129999999</v>
      </c>
      <c r="K69" s="1125">
        <v>14322670.720000001</v>
      </c>
    </row>
    <row r="70" spans="1:11">
      <c r="A70" s="229" t="s">
        <v>551</v>
      </c>
      <c r="B70" s="1079">
        <v>23140861.129999999</v>
      </c>
      <c r="C70" s="1079">
        <v>30889579.91</v>
      </c>
      <c r="D70" s="1079">
        <v>31261165.140000001</v>
      </c>
      <c r="E70" s="1079">
        <v>30545639.66</v>
      </c>
      <c r="F70" s="1079">
        <v>16919718.760000002</v>
      </c>
      <c r="G70" s="1079">
        <v>10036893.310000001</v>
      </c>
      <c r="H70" s="1079">
        <v>18030087.030000001</v>
      </c>
      <c r="I70" s="1127">
        <v>16859995.530000001</v>
      </c>
      <c r="J70" s="1127">
        <v>14421939.129999999</v>
      </c>
      <c r="K70" s="1127">
        <v>14322670.720000001</v>
      </c>
    </row>
    <row r="71" spans="1:11">
      <c r="A71" s="228" t="s">
        <v>294</v>
      </c>
      <c r="B71" s="1077">
        <v>1657475</v>
      </c>
      <c r="C71" s="1077">
        <v>1787140</v>
      </c>
      <c r="D71" s="1077">
        <v>2053322</v>
      </c>
      <c r="E71" s="1077">
        <v>2152858.46</v>
      </c>
      <c r="F71" s="1077">
        <v>2001215.09</v>
      </c>
      <c r="G71" s="1077">
        <v>675995.6</v>
      </c>
      <c r="H71" s="1077">
        <v>2850205.92</v>
      </c>
      <c r="I71" s="1125">
        <v>4227744</v>
      </c>
      <c r="J71" s="1125">
        <v>3614665.26</v>
      </c>
      <c r="K71" s="1125">
        <v>3430993.17</v>
      </c>
    </row>
    <row r="72" spans="1:11">
      <c r="A72" s="229" t="s">
        <v>552</v>
      </c>
      <c r="B72" s="1079">
        <v>0</v>
      </c>
      <c r="C72" s="1079">
        <v>0</v>
      </c>
      <c r="D72" s="1079">
        <v>0</v>
      </c>
      <c r="E72" s="1079">
        <v>0</v>
      </c>
      <c r="F72" s="1079">
        <v>0</v>
      </c>
      <c r="G72" s="1079">
        <v>0</v>
      </c>
      <c r="H72" s="1079">
        <v>0</v>
      </c>
      <c r="I72" s="1127">
        <v>0</v>
      </c>
      <c r="J72" s="1127">
        <v>0</v>
      </c>
      <c r="K72" s="1127">
        <v>0</v>
      </c>
    </row>
    <row r="73" spans="1:11">
      <c r="A73" s="229" t="s">
        <v>553</v>
      </c>
      <c r="B73" s="1079">
        <v>0</v>
      </c>
      <c r="C73" s="1079">
        <v>0</v>
      </c>
      <c r="D73" s="1079">
        <v>0</v>
      </c>
      <c r="E73" s="1079">
        <v>0</v>
      </c>
      <c r="F73" s="1079">
        <v>0</v>
      </c>
      <c r="G73" s="1079">
        <v>0</v>
      </c>
      <c r="H73" s="1079">
        <v>0</v>
      </c>
      <c r="I73" s="1127">
        <v>0</v>
      </c>
      <c r="J73" s="1127">
        <v>0</v>
      </c>
      <c r="K73" s="1127">
        <v>0</v>
      </c>
    </row>
    <row r="74" spans="1:11">
      <c r="A74" s="229" t="s">
        <v>301</v>
      </c>
      <c r="B74" s="1079">
        <v>1657475</v>
      </c>
      <c r="C74" s="1079">
        <v>1787140</v>
      </c>
      <c r="D74" s="1079">
        <v>2053322</v>
      </c>
      <c r="E74" s="1079">
        <v>2152858.46</v>
      </c>
      <c r="F74" s="1079">
        <v>2001215.09</v>
      </c>
      <c r="G74" s="1079">
        <v>675995.6</v>
      </c>
      <c r="H74" s="1079">
        <v>2850205.92</v>
      </c>
      <c r="I74" s="1127">
        <v>4227744</v>
      </c>
      <c r="J74" s="1127">
        <v>3614665.26</v>
      </c>
      <c r="K74" s="1127">
        <v>3430993.17</v>
      </c>
    </row>
    <row r="75" spans="1:11">
      <c r="A75" s="229" t="s">
        <v>554</v>
      </c>
      <c r="B75" s="1079">
        <v>0</v>
      </c>
      <c r="C75" s="1079">
        <v>0</v>
      </c>
      <c r="D75" s="1079">
        <v>0</v>
      </c>
      <c r="E75" s="1079">
        <v>0</v>
      </c>
      <c r="F75" s="1079">
        <v>0</v>
      </c>
      <c r="G75" s="1079">
        <v>0</v>
      </c>
      <c r="H75" s="1079">
        <v>0</v>
      </c>
      <c r="I75" s="1127">
        <v>0</v>
      </c>
      <c r="J75" s="1127">
        <v>0</v>
      </c>
      <c r="K75" s="1127">
        <v>0</v>
      </c>
    </row>
    <row r="76" spans="1:11">
      <c r="A76" s="228" t="s">
        <v>302</v>
      </c>
      <c r="B76" s="1077">
        <v>3734795.4799999995</v>
      </c>
      <c r="C76" s="1077">
        <v>2557015.54</v>
      </c>
      <c r="D76" s="1077">
        <v>21182753.429999996</v>
      </c>
      <c r="E76" s="1077">
        <v>3092667.83</v>
      </c>
      <c r="F76" s="1077">
        <v>4033938.31</v>
      </c>
      <c r="G76" s="1077">
        <v>1701212.62</v>
      </c>
      <c r="H76" s="1077">
        <v>23431226.190000001</v>
      </c>
      <c r="I76" s="1125">
        <v>9037225.6699999999</v>
      </c>
      <c r="J76" s="1125">
        <v>9250187.9600000009</v>
      </c>
      <c r="K76" s="1125">
        <v>1610882.21</v>
      </c>
    </row>
    <row r="77" spans="1:11">
      <c r="A77" s="229" t="s">
        <v>555</v>
      </c>
      <c r="B77" s="1079">
        <v>0</v>
      </c>
      <c r="C77" s="1079">
        <v>0</v>
      </c>
      <c r="D77" s="1079">
        <v>0</v>
      </c>
      <c r="E77" s="1079">
        <v>0</v>
      </c>
      <c r="F77" s="1079">
        <v>0</v>
      </c>
      <c r="G77" s="1079">
        <v>0</v>
      </c>
      <c r="H77" s="1079">
        <v>0</v>
      </c>
      <c r="I77" s="1127">
        <v>0</v>
      </c>
      <c r="J77" s="1127">
        <v>0</v>
      </c>
      <c r="K77" s="1127">
        <v>0</v>
      </c>
    </row>
    <row r="78" spans="1:11">
      <c r="A78" s="229" t="s">
        <v>432</v>
      </c>
      <c r="B78" s="1079">
        <v>3420331.32</v>
      </c>
      <c r="C78" s="1079">
        <v>2447758</v>
      </c>
      <c r="D78" s="1079">
        <v>21031784.609999999</v>
      </c>
      <c r="E78" s="1079">
        <v>2958234.68</v>
      </c>
      <c r="F78" s="1079">
        <v>3881298.52</v>
      </c>
      <c r="G78" s="1079">
        <v>1637331.04</v>
      </c>
      <c r="H78" s="1079">
        <v>23349412.449999999</v>
      </c>
      <c r="I78" s="1127">
        <v>8888463.5199999996</v>
      </c>
      <c r="J78" s="1127">
        <v>8848560.1899999995</v>
      </c>
      <c r="K78" s="1127">
        <v>1427124.4</v>
      </c>
    </row>
    <row r="79" spans="1:11">
      <c r="A79" s="231" t="s">
        <v>556</v>
      </c>
      <c r="B79" s="1079">
        <v>26590.629999999997</v>
      </c>
      <c r="C79" s="1079">
        <v>22294.91</v>
      </c>
      <c r="D79" s="1079">
        <v>19159.080000000002</v>
      </c>
      <c r="E79" s="1079">
        <v>25662.79</v>
      </c>
      <c r="F79" s="1079">
        <v>40178.879999999997</v>
      </c>
      <c r="G79" s="1079">
        <v>29860.53</v>
      </c>
      <c r="H79" s="1079">
        <v>37894.480000000003</v>
      </c>
      <c r="I79" s="1127">
        <v>42526.899999999994</v>
      </c>
      <c r="J79" s="1127">
        <v>200970.55</v>
      </c>
      <c r="K79" s="1127">
        <v>62298.98000000001</v>
      </c>
    </row>
    <row r="80" spans="1:11">
      <c r="A80" s="229" t="s">
        <v>557</v>
      </c>
      <c r="B80" s="1079">
        <v>0</v>
      </c>
      <c r="C80" s="1079">
        <v>0</v>
      </c>
      <c r="D80" s="1079">
        <v>0</v>
      </c>
      <c r="E80" s="1079">
        <v>0</v>
      </c>
      <c r="F80" s="1079">
        <v>0</v>
      </c>
      <c r="G80" s="1079">
        <v>0</v>
      </c>
      <c r="H80" s="1079">
        <v>0</v>
      </c>
      <c r="I80" s="1127">
        <v>0</v>
      </c>
      <c r="J80" s="1127">
        <v>0</v>
      </c>
      <c r="K80" s="1127">
        <v>0</v>
      </c>
    </row>
    <row r="81" spans="1:11">
      <c r="A81" s="229" t="s">
        <v>558</v>
      </c>
      <c r="B81" s="1079">
        <v>287873.53000000003</v>
      </c>
      <c r="C81" s="1079">
        <v>86962.62999999999</v>
      </c>
      <c r="D81" s="1079">
        <v>131809.74</v>
      </c>
      <c r="E81" s="1079">
        <v>108770.36</v>
      </c>
      <c r="F81" s="1079">
        <v>112460.90999999999</v>
      </c>
      <c r="G81" s="1079">
        <v>34021.050000000003</v>
      </c>
      <c r="H81" s="1079">
        <v>43919.259999999995</v>
      </c>
      <c r="I81" s="1127">
        <v>106235.25000000001</v>
      </c>
      <c r="J81" s="1127">
        <v>200657.22</v>
      </c>
      <c r="K81" s="1127">
        <v>121458.83</v>
      </c>
    </row>
    <row r="82" spans="1:11">
      <c r="A82" s="370" t="s">
        <v>122</v>
      </c>
      <c r="B82" s="1081">
        <v>1835940911.74</v>
      </c>
      <c r="C82" s="1081">
        <v>2119154122.8100007</v>
      </c>
      <c r="D82" s="1081">
        <v>2228653297.3699999</v>
      </c>
      <c r="E82" s="1081">
        <v>2187105786.3599997</v>
      </c>
      <c r="F82" s="1081">
        <v>2468849272.6800003</v>
      </c>
      <c r="G82" s="1081">
        <v>1587513007.7899997</v>
      </c>
      <c r="H82" s="1081">
        <v>3195394865.1400003</v>
      </c>
      <c r="I82" s="1081">
        <v>3790499678.79</v>
      </c>
      <c r="J82" s="1081">
        <v>4097709558.8300004</v>
      </c>
      <c r="K82" s="1081">
        <v>4410378432.3099995</v>
      </c>
    </row>
    <row r="83" spans="1:11">
      <c r="A83" s="233" t="s">
        <v>443</v>
      </c>
    </row>
    <row r="84" spans="1:11">
      <c r="A84" s="233" t="s">
        <v>456</v>
      </c>
    </row>
    <row r="85" spans="1:11">
      <c r="A85" s="155" t="s">
        <v>1628</v>
      </c>
    </row>
    <row r="86" spans="1:11">
      <c r="A86" s="391" t="s">
        <v>559</v>
      </c>
    </row>
  </sheetData>
  <pageMargins left="1.08" right="0.7" top="0.75" bottom="0.75" header="0.3" footer="0.3"/>
  <pageSetup scale="57"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85"/>
  <sheetViews>
    <sheetView showGridLines="0" zoomScaleNormal="100" workbookViewId="0">
      <pane xSplit="1" ySplit="7" topLeftCell="B62" activePane="bottomRight" state="frozen"/>
      <selection pane="topRight" activeCell="B1" sqref="B1"/>
      <selection pane="bottomLeft" activeCell="A13" sqref="A13"/>
      <selection pane="bottomRight" activeCell="F88" sqref="F88"/>
    </sheetView>
  </sheetViews>
  <sheetFormatPr defaultColWidth="11.42578125" defaultRowHeight="12.75"/>
  <cols>
    <col min="1" max="1" width="70.42578125" style="225" customWidth="1"/>
    <col min="2" max="14" width="10.7109375" style="381" customWidth="1"/>
    <col min="15" max="16" width="11.42578125" style="225"/>
    <col min="17" max="17" width="35.85546875" style="225" customWidth="1"/>
    <col min="18" max="18" width="17.42578125" style="378" bestFit="1" customWidth="1"/>
    <col min="19" max="16384" width="11.42578125" style="225"/>
  </cols>
  <sheetData>
    <row r="1" spans="1:18">
      <c r="A1" s="364" t="s">
        <v>115</v>
      </c>
      <c r="B1" s="364"/>
      <c r="C1" s="364"/>
      <c r="D1" s="364"/>
      <c r="E1" s="364"/>
      <c r="F1" s="364"/>
      <c r="G1" s="364"/>
      <c r="H1" s="364"/>
      <c r="I1" s="364"/>
      <c r="J1" s="364"/>
      <c r="K1" s="364"/>
      <c r="L1" s="364"/>
      <c r="M1" s="364"/>
      <c r="N1" s="757">
        <v>78</v>
      </c>
    </row>
    <row r="2" spans="1:18" s="185" customFormat="1">
      <c r="A2" s="753"/>
      <c r="B2" s="753"/>
      <c r="C2" s="753"/>
      <c r="D2" s="753"/>
      <c r="E2" s="753"/>
      <c r="F2" s="753"/>
      <c r="G2" s="753"/>
      <c r="H2" s="753"/>
      <c r="I2" s="753"/>
      <c r="J2" s="753"/>
      <c r="K2" s="753"/>
      <c r="L2" s="753"/>
      <c r="M2" s="753"/>
      <c r="N2" s="753"/>
      <c r="R2" s="755"/>
    </row>
    <row r="4" spans="1:18">
      <c r="A4" s="226" t="s">
        <v>371</v>
      </c>
    </row>
    <row r="5" spans="1:18">
      <c r="A5" s="226" t="s">
        <v>1674</v>
      </c>
    </row>
    <row r="6" spans="1:18">
      <c r="A6" s="225" t="s">
        <v>181</v>
      </c>
    </row>
    <row r="7" spans="1:18">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8">
      <c r="A8" s="387" t="s">
        <v>182</v>
      </c>
      <c r="B8" s="1125">
        <v>18626065.260000002</v>
      </c>
      <c r="C8" s="1125">
        <v>18397816.540000003</v>
      </c>
      <c r="D8" s="1125">
        <v>21240870.379999999</v>
      </c>
      <c r="E8" s="1125">
        <v>38025201.810000002</v>
      </c>
      <c r="F8" s="1125">
        <v>26186100.819999997</v>
      </c>
      <c r="G8" s="1125">
        <v>28587059.140000001</v>
      </c>
      <c r="H8" s="1125">
        <v>39751400.609999999</v>
      </c>
      <c r="I8" s="1125">
        <v>22415797.119999997</v>
      </c>
      <c r="J8" s="1125">
        <v>25257352.810000002</v>
      </c>
      <c r="K8" s="1125">
        <v>21199761.82</v>
      </c>
      <c r="L8" s="1125">
        <v>19724814.510000002</v>
      </c>
      <c r="M8" s="1125">
        <v>26879821.77</v>
      </c>
      <c r="N8" s="1125">
        <v>306292062.59000003</v>
      </c>
      <c r="O8" s="422"/>
      <c r="P8" s="455"/>
    </row>
    <row r="9" spans="1:18">
      <c r="A9" s="388" t="s">
        <v>297</v>
      </c>
      <c r="B9" s="1126">
        <v>5703677.5800000001</v>
      </c>
      <c r="C9" s="1126">
        <v>6564277.6699999999</v>
      </c>
      <c r="D9" s="1126">
        <v>9716188.8500000015</v>
      </c>
      <c r="E9" s="1126">
        <v>8129260.7700000005</v>
      </c>
      <c r="F9" s="1126">
        <v>7693841.5800000001</v>
      </c>
      <c r="G9" s="1126">
        <v>14343021.810000001</v>
      </c>
      <c r="H9" s="1126">
        <v>10423645.060000001</v>
      </c>
      <c r="I9" s="1126">
        <v>6984447.9400000004</v>
      </c>
      <c r="J9" s="1126">
        <v>9871848.2899999991</v>
      </c>
      <c r="K9" s="1126">
        <v>5813520.29</v>
      </c>
      <c r="L9" s="1126">
        <v>5269219.7699999996</v>
      </c>
      <c r="M9" s="1126">
        <v>8839605.2300000004</v>
      </c>
      <c r="N9" s="1126">
        <v>99352554.840000004</v>
      </c>
      <c r="O9" s="422"/>
      <c r="P9" s="455"/>
    </row>
    <row r="10" spans="1:18">
      <c r="A10" s="389" t="s">
        <v>505</v>
      </c>
      <c r="B10" s="1127">
        <v>410735.95</v>
      </c>
      <c r="C10" s="1127">
        <v>1956314.27</v>
      </c>
      <c r="D10" s="1127">
        <v>4716146.0999999996</v>
      </c>
      <c r="E10" s="1127">
        <v>2891994.7399999998</v>
      </c>
      <c r="F10" s="1127">
        <v>702066.34</v>
      </c>
      <c r="G10" s="1127">
        <v>4223399.16</v>
      </c>
      <c r="H10" s="1127">
        <v>5890101.2200000007</v>
      </c>
      <c r="I10" s="1127">
        <v>1916632.45</v>
      </c>
      <c r="J10" s="1127">
        <v>5414714.7300000004</v>
      </c>
      <c r="K10" s="1127">
        <v>1038198.59</v>
      </c>
      <c r="L10" s="1127">
        <v>219298.8</v>
      </c>
      <c r="M10" s="1127">
        <v>3608573.68</v>
      </c>
      <c r="N10" s="1127">
        <v>32988176.030000001</v>
      </c>
      <c r="O10" s="422"/>
      <c r="P10" s="455"/>
    </row>
    <row r="11" spans="1:18" ht="14.25" customHeight="1">
      <c r="A11" s="389" t="s">
        <v>506</v>
      </c>
      <c r="B11" s="1127">
        <v>3542737.2</v>
      </c>
      <c r="C11" s="1127">
        <v>2968433.75</v>
      </c>
      <c r="D11" s="1127">
        <v>3056513.08</v>
      </c>
      <c r="E11" s="1127">
        <v>3357924.76</v>
      </c>
      <c r="F11" s="1127">
        <v>5423079.96</v>
      </c>
      <c r="G11" s="1127">
        <v>8073512.5499999998</v>
      </c>
      <c r="H11" s="1127">
        <v>2906173.41</v>
      </c>
      <c r="I11" s="1127">
        <v>3322795.0500000003</v>
      </c>
      <c r="J11" s="1127">
        <v>2925802</v>
      </c>
      <c r="K11" s="1127">
        <v>3121820.8</v>
      </c>
      <c r="L11" s="1127">
        <v>3294498</v>
      </c>
      <c r="M11" s="1127">
        <v>3446410.56</v>
      </c>
      <c r="N11" s="1127">
        <v>45439701.120000005</v>
      </c>
      <c r="O11" s="422"/>
      <c r="P11" s="455"/>
    </row>
    <row r="12" spans="1:18">
      <c r="A12" s="389" t="s">
        <v>507</v>
      </c>
      <c r="B12" s="1127">
        <v>636349.6100000001</v>
      </c>
      <c r="C12" s="1127">
        <v>501229.07</v>
      </c>
      <c r="D12" s="1127">
        <v>762089.47</v>
      </c>
      <c r="E12" s="1127">
        <v>528757.12</v>
      </c>
      <c r="F12" s="1127">
        <v>469175.24</v>
      </c>
      <c r="G12" s="1127">
        <v>548173.93000000005</v>
      </c>
      <c r="H12" s="1127">
        <v>597124.04</v>
      </c>
      <c r="I12" s="1127">
        <v>601258.4</v>
      </c>
      <c r="J12" s="1127">
        <v>544912.04</v>
      </c>
      <c r="K12" s="1127">
        <v>568024.12</v>
      </c>
      <c r="L12" s="1127">
        <v>570315.87</v>
      </c>
      <c r="M12" s="1127">
        <v>522595.43000000005</v>
      </c>
      <c r="N12" s="1127">
        <v>6850004.3399999999</v>
      </c>
      <c r="O12" s="422"/>
      <c r="P12" s="455"/>
    </row>
    <row r="13" spans="1:18">
      <c r="A13" s="389" t="s">
        <v>508</v>
      </c>
      <c r="B13" s="1127">
        <v>0</v>
      </c>
      <c r="C13" s="1127">
        <v>0</v>
      </c>
      <c r="D13" s="1127">
        <v>0</v>
      </c>
      <c r="E13" s="1127">
        <v>205129.75</v>
      </c>
      <c r="F13" s="1127">
        <v>0</v>
      </c>
      <c r="G13" s="1127">
        <v>287266.25</v>
      </c>
      <c r="H13" s="1127">
        <v>0</v>
      </c>
      <c r="I13" s="1127">
        <v>0</v>
      </c>
      <c r="J13" s="1127">
        <v>0</v>
      </c>
      <c r="K13" s="1127">
        <v>0</v>
      </c>
      <c r="L13" s="1127">
        <v>0</v>
      </c>
      <c r="M13" s="1127">
        <v>0</v>
      </c>
      <c r="N13" s="1127">
        <v>492396</v>
      </c>
      <c r="O13" s="422"/>
      <c r="P13" s="455"/>
    </row>
    <row r="14" spans="1:18">
      <c r="A14" s="389" t="s">
        <v>509</v>
      </c>
      <c r="B14" s="1127">
        <v>39144.06</v>
      </c>
      <c r="C14" s="1127">
        <v>47960.759999999995</v>
      </c>
      <c r="D14" s="1127">
        <v>74574.16</v>
      </c>
      <c r="E14" s="1127">
        <v>23593.33</v>
      </c>
      <c r="F14" s="1127">
        <v>42972.04</v>
      </c>
      <c r="G14" s="1127">
        <v>92341.6</v>
      </c>
      <c r="H14" s="1127">
        <v>27437.94</v>
      </c>
      <c r="I14" s="1127">
        <v>39826.410000000003</v>
      </c>
      <c r="J14" s="1127">
        <v>48247.25</v>
      </c>
      <c r="K14" s="1127">
        <v>40946.44</v>
      </c>
      <c r="L14" s="1127">
        <v>52781.87</v>
      </c>
      <c r="M14" s="1127">
        <v>61331.11</v>
      </c>
      <c r="N14" s="1127">
        <v>591156.97000000009</v>
      </c>
      <c r="O14" s="422"/>
      <c r="P14" s="455"/>
    </row>
    <row r="15" spans="1:18">
      <c r="A15" s="389" t="s">
        <v>510</v>
      </c>
      <c r="B15" s="1127">
        <v>0</v>
      </c>
      <c r="C15" s="1127">
        <v>0</v>
      </c>
      <c r="D15" s="1127">
        <v>0</v>
      </c>
      <c r="E15" s="1127">
        <v>0</v>
      </c>
      <c r="F15" s="1127">
        <v>0</v>
      </c>
      <c r="G15" s="1127">
        <v>0</v>
      </c>
      <c r="H15" s="1127">
        <v>0</v>
      </c>
      <c r="I15" s="1127">
        <v>0</v>
      </c>
      <c r="J15" s="1127">
        <v>0</v>
      </c>
      <c r="K15" s="1127">
        <v>0</v>
      </c>
      <c r="L15" s="1127">
        <v>0</v>
      </c>
      <c r="M15" s="1127">
        <v>0</v>
      </c>
      <c r="N15" s="1127">
        <v>0</v>
      </c>
      <c r="O15" s="422"/>
      <c r="P15" s="455"/>
    </row>
    <row r="16" spans="1:18">
      <c r="A16" s="389" t="s">
        <v>511</v>
      </c>
      <c r="B16" s="1127">
        <v>1074710.76</v>
      </c>
      <c r="C16" s="1127">
        <v>1090339.82</v>
      </c>
      <c r="D16" s="1127">
        <v>1106866.04</v>
      </c>
      <c r="E16" s="1127">
        <v>1121861.07</v>
      </c>
      <c r="F16" s="1127">
        <v>1056548</v>
      </c>
      <c r="G16" s="1127">
        <v>1118328.3200000001</v>
      </c>
      <c r="H16" s="1127">
        <v>1002808.45</v>
      </c>
      <c r="I16" s="1127">
        <v>1103935.6299999999</v>
      </c>
      <c r="J16" s="1127">
        <v>938172.27</v>
      </c>
      <c r="K16" s="1127">
        <v>1044530.3400000001</v>
      </c>
      <c r="L16" s="1127">
        <v>1132325.23</v>
      </c>
      <c r="M16" s="1127">
        <v>1200694.45</v>
      </c>
      <c r="N16" s="1127">
        <v>12991120.379999999</v>
      </c>
      <c r="O16" s="422"/>
      <c r="P16" s="455"/>
    </row>
    <row r="17" spans="1:18">
      <c r="A17" s="388" t="s">
        <v>288</v>
      </c>
      <c r="B17" s="1126">
        <v>10731033.720000001</v>
      </c>
      <c r="C17" s="1126">
        <v>10063884.810000001</v>
      </c>
      <c r="D17" s="1126">
        <v>9844029.4000000004</v>
      </c>
      <c r="E17" s="1126">
        <v>26173515.449999999</v>
      </c>
      <c r="F17" s="1126">
        <v>16497703.43</v>
      </c>
      <c r="G17" s="1126">
        <v>12263732.75</v>
      </c>
      <c r="H17" s="1126">
        <v>25850224.449999999</v>
      </c>
      <c r="I17" s="1126">
        <v>12167962.639999999</v>
      </c>
      <c r="J17" s="1126">
        <v>12526698.630000001</v>
      </c>
      <c r="K17" s="1126">
        <v>13338405.049999999</v>
      </c>
      <c r="L17" s="1126">
        <v>12578031.08</v>
      </c>
      <c r="M17" s="1126">
        <v>14600432.5</v>
      </c>
      <c r="N17" s="1126">
        <v>176635653.91</v>
      </c>
      <c r="O17" s="422"/>
      <c r="P17" s="455"/>
    </row>
    <row r="18" spans="1:18">
      <c r="A18" s="389" t="s">
        <v>512</v>
      </c>
      <c r="B18" s="1127">
        <v>10644258.050000001</v>
      </c>
      <c r="C18" s="1127">
        <v>9976715.1699999999</v>
      </c>
      <c r="D18" s="1127">
        <v>9756605.3100000005</v>
      </c>
      <c r="E18" s="1127">
        <v>26083036.359999999</v>
      </c>
      <c r="F18" s="1127">
        <v>16408151.810000001</v>
      </c>
      <c r="G18" s="1127">
        <v>12175141.560000001</v>
      </c>
      <c r="H18" s="1127">
        <v>25761318.84</v>
      </c>
      <c r="I18" s="1127">
        <v>12077751.449999999</v>
      </c>
      <c r="J18" s="1127">
        <v>12428447.890000001</v>
      </c>
      <c r="K18" s="1127">
        <v>13207799.879999999</v>
      </c>
      <c r="L18" s="1127">
        <v>12434587.65</v>
      </c>
      <c r="M18" s="1127">
        <v>14452494.49</v>
      </c>
      <c r="N18" s="1127">
        <v>175406308.46000001</v>
      </c>
      <c r="O18" s="422"/>
      <c r="P18" s="455"/>
    </row>
    <row r="19" spans="1:18">
      <c r="A19" s="389" t="s">
        <v>513</v>
      </c>
      <c r="B19" s="1127">
        <v>0</v>
      </c>
      <c r="C19" s="1127">
        <v>0</v>
      </c>
      <c r="D19" s="1127">
        <v>0</v>
      </c>
      <c r="E19" s="1127">
        <v>0</v>
      </c>
      <c r="F19" s="1127">
        <v>0</v>
      </c>
      <c r="G19" s="1127">
        <v>0</v>
      </c>
      <c r="H19" s="1127">
        <v>0</v>
      </c>
      <c r="I19" s="1127">
        <v>0</v>
      </c>
      <c r="J19" s="1127">
        <v>0</v>
      </c>
      <c r="K19" s="1127">
        <v>0</v>
      </c>
      <c r="L19" s="1127">
        <v>0</v>
      </c>
      <c r="M19" s="1127">
        <v>0</v>
      </c>
      <c r="N19" s="1127">
        <v>0</v>
      </c>
      <c r="O19" s="422"/>
      <c r="P19" s="455"/>
    </row>
    <row r="20" spans="1:18">
      <c r="A20" s="389" t="s">
        <v>514</v>
      </c>
      <c r="B20" s="1127">
        <v>0</v>
      </c>
      <c r="C20" s="1127">
        <v>0</v>
      </c>
      <c r="D20" s="1127">
        <v>0</v>
      </c>
      <c r="E20" s="1127">
        <v>0</v>
      </c>
      <c r="F20" s="1127">
        <v>0</v>
      </c>
      <c r="G20" s="1127">
        <v>0</v>
      </c>
      <c r="H20" s="1127">
        <v>0</v>
      </c>
      <c r="I20" s="1127">
        <v>0</v>
      </c>
      <c r="J20" s="1127">
        <v>0</v>
      </c>
      <c r="K20" s="1127">
        <v>0</v>
      </c>
      <c r="L20" s="1127">
        <v>0</v>
      </c>
      <c r="M20" s="1127">
        <v>0</v>
      </c>
      <c r="N20" s="1127">
        <v>0</v>
      </c>
      <c r="O20" s="422"/>
      <c r="P20" s="455"/>
    </row>
    <row r="21" spans="1:18">
      <c r="A21" s="389" t="s">
        <v>515</v>
      </c>
      <c r="B21" s="1127">
        <v>0</v>
      </c>
      <c r="C21" s="1127">
        <v>0</v>
      </c>
      <c r="D21" s="1127">
        <v>0</v>
      </c>
      <c r="E21" s="1127">
        <v>0</v>
      </c>
      <c r="F21" s="1127">
        <v>0</v>
      </c>
      <c r="G21" s="1127">
        <v>0</v>
      </c>
      <c r="H21" s="1127">
        <v>0</v>
      </c>
      <c r="I21" s="1127">
        <v>0</v>
      </c>
      <c r="J21" s="1127">
        <v>0</v>
      </c>
      <c r="K21" s="1127">
        <v>0</v>
      </c>
      <c r="L21" s="1127">
        <v>0</v>
      </c>
      <c r="M21" s="1127">
        <v>0</v>
      </c>
      <c r="N21" s="1127">
        <v>0</v>
      </c>
      <c r="O21" s="422"/>
      <c r="P21" s="455"/>
    </row>
    <row r="22" spans="1:18">
      <c r="A22" s="389" t="s">
        <v>516</v>
      </c>
      <c r="B22" s="1127">
        <v>0</v>
      </c>
      <c r="C22" s="1127">
        <v>0</v>
      </c>
      <c r="D22" s="1127">
        <v>0</v>
      </c>
      <c r="E22" s="1127">
        <v>0</v>
      </c>
      <c r="F22" s="1127">
        <v>0</v>
      </c>
      <c r="G22" s="1127">
        <v>0</v>
      </c>
      <c r="H22" s="1127">
        <v>0</v>
      </c>
      <c r="I22" s="1127">
        <v>0</v>
      </c>
      <c r="J22" s="1127">
        <v>0</v>
      </c>
      <c r="K22" s="1127">
        <v>0</v>
      </c>
      <c r="L22" s="1127">
        <v>0</v>
      </c>
      <c r="M22" s="1127">
        <v>0</v>
      </c>
      <c r="N22" s="1127">
        <v>0</v>
      </c>
      <c r="O22" s="422"/>
      <c r="P22" s="455"/>
    </row>
    <row r="23" spans="1:18">
      <c r="A23" s="389" t="s">
        <v>517</v>
      </c>
      <c r="B23" s="1127">
        <v>0</v>
      </c>
      <c r="C23" s="1127">
        <v>0</v>
      </c>
      <c r="D23" s="1127">
        <v>0</v>
      </c>
      <c r="E23" s="1127">
        <v>0</v>
      </c>
      <c r="F23" s="1127">
        <v>0</v>
      </c>
      <c r="G23" s="1127">
        <v>0</v>
      </c>
      <c r="H23" s="1127">
        <v>0</v>
      </c>
      <c r="I23" s="1127">
        <v>0</v>
      </c>
      <c r="J23" s="1127">
        <v>0</v>
      </c>
      <c r="K23" s="1127">
        <v>0</v>
      </c>
      <c r="L23" s="1127">
        <v>0</v>
      </c>
      <c r="M23" s="1127">
        <v>0</v>
      </c>
      <c r="N23" s="1127">
        <v>0</v>
      </c>
      <c r="O23" s="422"/>
      <c r="P23" s="455"/>
    </row>
    <row r="24" spans="1:18">
      <c r="A24" s="389" t="s">
        <v>518</v>
      </c>
      <c r="B24" s="1127">
        <v>0</v>
      </c>
      <c r="C24" s="1127">
        <v>0</v>
      </c>
      <c r="D24" s="1127">
        <v>0</v>
      </c>
      <c r="E24" s="1127">
        <v>0</v>
      </c>
      <c r="F24" s="1127">
        <v>0</v>
      </c>
      <c r="G24" s="1127">
        <v>0</v>
      </c>
      <c r="H24" s="1127">
        <v>0</v>
      </c>
      <c r="I24" s="1127">
        <v>0</v>
      </c>
      <c r="J24" s="1127">
        <v>0</v>
      </c>
      <c r="K24" s="1127">
        <v>0</v>
      </c>
      <c r="L24" s="1127">
        <v>0</v>
      </c>
      <c r="M24" s="1127">
        <v>0</v>
      </c>
      <c r="N24" s="1127">
        <v>0</v>
      </c>
      <c r="O24" s="422"/>
      <c r="P24" s="455"/>
    </row>
    <row r="25" spans="1:18">
      <c r="A25" s="389" t="s">
        <v>519</v>
      </c>
      <c r="B25" s="1127">
        <v>0</v>
      </c>
      <c r="C25" s="1127">
        <v>0</v>
      </c>
      <c r="D25" s="1127">
        <v>0</v>
      </c>
      <c r="E25" s="1127">
        <v>0</v>
      </c>
      <c r="F25" s="1127">
        <v>0</v>
      </c>
      <c r="G25" s="1127">
        <v>0</v>
      </c>
      <c r="H25" s="1127">
        <v>0</v>
      </c>
      <c r="I25" s="1127">
        <v>0</v>
      </c>
      <c r="J25" s="1127">
        <v>0</v>
      </c>
      <c r="K25" s="1127">
        <v>0</v>
      </c>
      <c r="L25" s="1127">
        <v>0</v>
      </c>
      <c r="M25" s="1127">
        <v>0</v>
      </c>
      <c r="N25" s="1127">
        <v>0</v>
      </c>
      <c r="O25" s="422"/>
      <c r="P25" s="455"/>
    </row>
    <row r="26" spans="1:18">
      <c r="A26" s="389" t="s">
        <v>520</v>
      </c>
      <c r="B26" s="1127">
        <v>86775.67</v>
      </c>
      <c r="C26" s="1127">
        <v>87169.64</v>
      </c>
      <c r="D26" s="1127">
        <v>87424.09</v>
      </c>
      <c r="E26" s="1127">
        <v>90479.090000000011</v>
      </c>
      <c r="F26" s="1127">
        <v>89551.62000000001</v>
      </c>
      <c r="G26" s="1127">
        <v>88591.19</v>
      </c>
      <c r="H26" s="1127">
        <v>88905.610000000015</v>
      </c>
      <c r="I26" s="1127">
        <v>90211.19</v>
      </c>
      <c r="J26" s="1127">
        <v>98250.739999999991</v>
      </c>
      <c r="K26" s="1127">
        <v>130605.17</v>
      </c>
      <c r="L26" s="1127">
        <v>143443.43</v>
      </c>
      <c r="M26" s="1127">
        <v>147938.01</v>
      </c>
      <c r="N26" s="1127">
        <v>1229345.4500000002</v>
      </c>
      <c r="O26" s="422"/>
      <c r="P26" s="455"/>
    </row>
    <row r="27" spans="1:18">
      <c r="A27" s="388" t="s">
        <v>287</v>
      </c>
      <c r="B27" s="1126">
        <v>1998894.5</v>
      </c>
      <c r="C27" s="1126">
        <v>1593328.39</v>
      </c>
      <c r="D27" s="1126">
        <v>1457885.13</v>
      </c>
      <c r="E27" s="1126">
        <v>1922346.42</v>
      </c>
      <c r="F27" s="1126">
        <v>1263659.7200000002</v>
      </c>
      <c r="G27" s="1126">
        <v>1632956.4300000002</v>
      </c>
      <c r="H27" s="1126">
        <v>2703694.02</v>
      </c>
      <c r="I27" s="1126">
        <v>2983671.57</v>
      </c>
      <c r="J27" s="1126">
        <v>2486045.1800000002</v>
      </c>
      <c r="K27" s="1126">
        <v>1416035.63</v>
      </c>
      <c r="L27" s="1126">
        <v>1616480.4100000001</v>
      </c>
      <c r="M27" s="1126">
        <v>3175093.97</v>
      </c>
      <c r="N27" s="1126">
        <v>24250091.369999997</v>
      </c>
      <c r="O27" s="422"/>
      <c r="P27" s="455"/>
    </row>
    <row r="28" spans="1:18">
      <c r="A28" s="389" t="s">
        <v>521</v>
      </c>
      <c r="B28" s="1127">
        <v>850000</v>
      </c>
      <c r="C28" s="1127">
        <v>0</v>
      </c>
      <c r="D28" s="1127">
        <v>0</v>
      </c>
      <c r="E28" s="1127">
        <v>0</v>
      </c>
      <c r="F28" s="1127">
        <v>0</v>
      </c>
      <c r="G28" s="1127">
        <v>0</v>
      </c>
      <c r="H28" s="1127">
        <v>0</v>
      </c>
      <c r="I28" s="1127">
        <v>400000</v>
      </c>
      <c r="J28" s="1127">
        <v>352099.3</v>
      </c>
      <c r="K28" s="1127">
        <v>50000</v>
      </c>
      <c r="L28" s="1127">
        <v>194623.94</v>
      </c>
      <c r="M28" s="1127">
        <v>1050000</v>
      </c>
      <c r="N28" s="1127">
        <v>2896723.24</v>
      </c>
      <c r="O28" s="422"/>
      <c r="P28" s="455"/>
    </row>
    <row r="29" spans="1:18" s="226" customFormat="1" ht="16.5" customHeight="1">
      <c r="A29" s="389" t="s">
        <v>522</v>
      </c>
      <c r="B29" s="1127">
        <v>0</v>
      </c>
      <c r="C29" s="1127">
        <v>0</v>
      </c>
      <c r="D29" s="1127">
        <v>0</v>
      </c>
      <c r="E29" s="1127">
        <v>0</v>
      </c>
      <c r="F29" s="1127">
        <v>0</v>
      </c>
      <c r="G29" s="1127">
        <v>0</v>
      </c>
      <c r="H29" s="1127">
        <v>0</v>
      </c>
      <c r="I29" s="1127">
        <v>0</v>
      </c>
      <c r="J29" s="1127">
        <v>0</v>
      </c>
      <c r="K29" s="1127">
        <v>0</v>
      </c>
      <c r="L29" s="1127">
        <v>0</v>
      </c>
      <c r="M29" s="1127">
        <v>0</v>
      </c>
      <c r="N29" s="1127">
        <v>0</v>
      </c>
      <c r="O29" s="472"/>
      <c r="P29" s="457"/>
      <c r="R29" s="379"/>
    </row>
    <row r="30" spans="1:18">
      <c r="A30" s="389" t="s">
        <v>523</v>
      </c>
      <c r="B30" s="1127">
        <v>0</v>
      </c>
      <c r="C30" s="1127">
        <v>0</v>
      </c>
      <c r="D30" s="1127">
        <v>0</v>
      </c>
      <c r="E30" s="1127">
        <v>0</v>
      </c>
      <c r="F30" s="1127">
        <v>0</v>
      </c>
      <c r="G30" s="1127">
        <v>0</v>
      </c>
      <c r="H30" s="1127">
        <v>0</v>
      </c>
      <c r="I30" s="1127">
        <v>0</v>
      </c>
      <c r="J30" s="1127">
        <v>0</v>
      </c>
      <c r="K30" s="1127">
        <v>0</v>
      </c>
      <c r="L30" s="1127">
        <v>0</v>
      </c>
      <c r="M30" s="1127">
        <v>0</v>
      </c>
      <c r="N30" s="1127">
        <v>0</v>
      </c>
      <c r="O30" s="422"/>
      <c r="P30" s="455"/>
    </row>
    <row r="31" spans="1:18" ht="13.5" customHeight="1">
      <c r="A31" s="389" t="s">
        <v>524</v>
      </c>
      <c r="B31" s="1127">
        <v>54835.270000000004</v>
      </c>
      <c r="C31" s="1127">
        <v>93132</v>
      </c>
      <c r="D31" s="1127">
        <v>71874.5</v>
      </c>
      <c r="E31" s="1127">
        <v>598312.14</v>
      </c>
      <c r="F31" s="1127">
        <v>75189.570000000007</v>
      </c>
      <c r="G31" s="1127">
        <v>72405.03</v>
      </c>
      <c r="H31" s="1127">
        <v>73286.790000000008</v>
      </c>
      <c r="I31" s="1127">
        <v>72146.05</v>
      </c>
      <c r="J31" s="1127">
        <v>69651.03</v>
      </c>
      <c r="K31" s="1127">
        <v>73309.66</v>
      </c>
      <c r="L31" s="1127">
        <v>71266.3</v>
      </c>
      <c r="M31" s="1127">
        <v>72771.100000000006</v>
      </c>
      <c r="N31" s="1127">
        <v>1398179.4400000002</v>
      </c>
      <c r="O31" s="422"/>
      <c r="P31" s="455"/>
    </row>
    <row r="32" spans="1:18" s="226" customFormat="1">
      <c r="A32" s="389" t="s">
        <v>525</v>
      </c>
      <c r="B32" s="1127">
        <v>0</v>
      </c>
      <c r="C32" s="1127">
        <v>0</v>
      </c>
      <c r="D32" s="1127">
        <v>0</v>
      </c>
      <c r="E32" s="1127">
        <v>0</v>
      </c>
      <c r="F32" s="1127">
        <v>0</v>
      </c>
      <c r="G32" s="1127">
        <v>0</v>
      </c>
      <c r="H32" s="1127">
        <v>0</v>
      </c>
      <c r="I32" s="1127">
        <v>0</v>
      </c>
      <c r="J32" s="1127">
        <v>0</v>
      </c>
      <c r="K32" s="1127">
        <v>0</v>
      </c>
      <c r="L32" s="1127">
        <v>0</v>
      </c>
      <c r="M32" s="1127">
        <v>0</v>
      </c>
      <c r="N32" s="1127">
        <v>0</v>
      </c>
      <c r="O32" s="422"/>
      <c r="P32" s="455"/>
      <c r="R32" s="379"/>
    </row>
    <row r="33" spans="1:18" s="226" customFormat="1">
      <c r="A33" s="389" t="s">
        <v>526</v>
      </c>
      <c r="B33" s="1127">
        <v>295331.26</v>
      </c>
      <c r="C33" s="1127">
        <v>1021623.15</v>
      </c>
      <c r="D33" s="1127">
        <v>175020.01</v>
      </c>
      <c r="E33" s="1127">
        <v>490474.18</v>
      </c>
      <c r="F33" s="1127">
        <v>426823.01</v>
      </c>
      <c r="G33" s="1127">
        <v>737402.15</v>
      </c>
      <c r="H33" s="1127">
        <v>1734599.83</v>
      </c>
      <c r="I33" s="1127">
        <v>748515.25</v>
      </c>
      <c r="J33" s="1127">
        <v>1253138.02</v>
      </c>
      <c r="K33" s="1127">
        <v>447284.27</v>
      </c>
      <c r="L33" s="1127">
        <v>337165.07</v>
      </c>
      <c r="M33" s="1127">
        <v>822196.04</v>
      </c>
      <c r="N33" s="1127">
        <v>8489572.2399999984</v>
      </c>
      <c r="O33" s="472"/>
      <c r="P33" s="457"/>
      <c r="R33" s="379"/>
    </row>
    <row r="34" spans="1:18" s="226" customFormat="1">
      <c r="A34" s="389" t="s">
        <v>527</v>
      </c>
      <c r="B34" s="1127">
        <v>0</v>
      </c>
      <c r="C34" s="1127">
        <v>0</v>
      </c>
      <c r="D34" s="1127">
        <v>0</v>
      </c>
      <c r="E34" s="1127">
        <v>0</v>
      </c>
      <c r="F34" s="1127">
        <v>0</v>
      </c>
      <c r="G34" s="1127">
        <v>0</v>
      </c>
      <c r="H34" s="1127">
        <v>0</v>
      </c>
      <c r="I34" s="1127">
        <v>0</v>
      </c>
      <c r="J34" s="1127">
        <v>0</v>
      </c>
      <c r="K34" s="1127">
        <v>0</v>
      </c>
      <c r="L34" s="1127">
        <v>0</v>
      </c>
      <c r="M34" s="1127">
        <v>0</v>
      </c>
      <c r="N34" s="1127">
        <v>0</v>
      </c>
      <c r="O34" s="422"/>
      <c r="P34" s="455"/>
      <c r="R34" s="379"/>
    </row>
    <row r="35" spans="1:18" s="115" customFormat="1">
      <c r="A35" s="389" t="s">
        <v>528</v>
      </c>
      <c r="B35" s="1127">
        <v>798727.97</v>
      </c>
      <c r="C35" s="1127">
        <v>478573.24</v>
      </c>
      <c r="D35" s="1127">
        <v>1210990.6199999999</v>
      </c>
      <c r="E35" s="1127">
        <v>833560.1</v>
      </c>
      <c r="F35" s="1127">
        <v>761647.14000000013</v>
      </c>
      <c r="G35" s="1127">
        <v>823149.25</v>
      </c>
      <c r="H35" s="1127">
        <v>895807.39999999991</v>
      </c>
      <c r="I35" s="1127">
        <v>1763010.2699999998</v>
      </c>
      <c r="J35" s="1127">
        <v>811156.83000000007</v>
      </c>
      <c r="K35" s="1127">
        <v>845441.7</v>
      </c>
      <c r="L35" s="1127">
        <v>1013425.1</v>
      </c>
      <c r="M35" s="1127">
        <v>1230126.83</v>
      </c>
      <c r="N35" s="1127">
        <v>11465616.449999999</v>
      </c>
      <c r="O35" s="472"/>
      <c r="P35" s="457"/>
      <c r="R35" s="174"/>
    </row>
    <row r="36" spans="1:18" s="115" customFormat="1">
      <c r="A36" s="388" t="s">
        <v>285</v>
      </c>
      <c r="B36" s="1126">
        <v>192459.46</v>
      </c>
      <c r="C36" s="1126">
        <v>176325.67</v>
      </c>
      <c r="D36" s="1126">
        <v>222767</v>
      </c>
      <c r="E36" s="1126">
        <v>1800079.17</v>
      </c>
      <c r="F36" s="1126">
        <v>730896.08999999985</v>
      </c>
      <c r="G36" s="1126">
        <v>347348.14999999997</v>
      </c>
      <c r="H36" s="1126">
        <v>773837.08</v>
      </c>
      <c r="I36" s="1126">
        <v>279714.96999999997</v>
      </c>
      <c r="J36" s="1126">
        <v>372760.70999999996</v>
      </c>
      <c r="K36" s="1126">
        <v>631800.85</v>
      </c>
      <c r="L36" s="1126">
        <v>261083.25</v>
      </c>
      <c r="M36" s="1126">
        <v>264690.07</v>
      </c>
      <c r="N36" s="1126">
        <v>6053762.4699999988</v>
      </c>
      <c r="O36" s="422"/>
      <c r="P36" s="455"/>
      <c r="R36" s="174"/>
    </row>
    <row r="37" spans="1:18" s="115" customFormat="1">
      <c r="A37" s="387" t="s">
        <v>184</v>
      </c>
      <c r="B37" s="1125">
        <v>13823278.16</v>
      </c>
      <c r="C37" s="1125">
        <v>9734476.040000001</v>
      </c>
      <c r="D37" s="1125">
        <v>15901914.209999999</v>
      </c>
      <c r="E37" s="1125">
        <v>10485534.949999999</v>
      </c>
      <c r="F37" s="1125">
        <v>7561600.3600000003</v>
      </c>
      <c r="G37" s="1125">
        <v>7581966.8600000003</v>
      </c>
      <c r="H37" s="1125">
        <v>9207462.8800000008</v>
      </c>
      <c r="I37" s="1125">
        <v>8648586.2300000004</v>
      </c>
      <c r="J37" s="1125">
        <v>14776254.52</v>
      </c>
      <c r="K37" s="1125">
        <v>9319948.1700000018</v>
      </c>
      <c r="L37" s="1125">
        <v>14098353.100000001</v>
      </c>
      <c r="M37" s="1125">
        <v>8640522.1100000013</v>
      </c>
      <c r="N37" s="1125">
        <v>129779897.58999999</v>
      </c>
      <c r="O37" s="422"/>
      <c r="P37" s="455"/>
      <c r="R37" s="174"/>
    </row>
    <row r="38" spans="1:18" s="115" customFormat="1">
      <c r="A38" s="389" t="s">
        <v>529</v>
      </c>
      <c r="B38" s="1127">
        <v>3701914.39</v>
      </c>
      <c r="C38" s="1127">
        <v>5435921.2000000002</v>
      </c>
      <c r="D38" s="1127">
        <v>4163829.95</v>
      </c>
      <c r="E38" s="1127">
        <v>3435737.28</v>
      </c>
      <c r="F38" s="1127">
        <v>3185486.21</v>
      </c>
      <c r="G38" s="1127">
        <v>5188292.83</v>
      </c>
      <c r="H38" s="1127">
        <v>5260233.12</v>
      </c>
      <c r="I38" s="1127">
        <v>4349887.79</v>
      </c>
      <c r="J38" s="1127">
        <v>5358329.66</v>
      </c>
      <c r="K38" s="1127">
        <v>2960202.44</v>
      </c>
      <c r="L38" s="1127">
        <v>8285159.1900000004</v>
      </c>
      <c r="M38" s="1127">
        <v>5454617.9699999997</v>
      </c>
      <c r="N38" s="1127">
        <v>56779612.030000001</v>
      </c>
      <c r="O38" s="422"/>
      <c r="P38" s="455"/>
      <c r="R38" s="174"/>
    </row>
    <row r="39" spans="1:18" s="115" customFormat="1">
      <c r="A39" s="389" t="s">
        <v>530</v>
      </c>
      <c r="B39" s="1127">
        <v>367154.18000000005</v>
      </c>
      <c r="C39" s="1127">
        <v>421405.64</v>
      </c>
      <c r="D39" s="1127">
        <v>46785.47</v>
      </c>
      <c r="E39" s="1127">
        <v>3308181.56</v>
      </c>
      <c r="F39" s="1127">
        <v>424003.64</v>
      </c>
      <c r="G39" s="1127">
        <v>109642.5</v>
      </c>
      <c r="H39" s="1127">
        <v>217042.75</v>
      </c>
      <c r="I39" s="1127">
        <v>190308.58000000002</v>
      </c>
      <c r="J39" s="1127">
        <v>100534.49</v>
      </c>
      <c r="K39" s="1127">
        <v>3315168.46</v>
      </c>
      <c r="L39" s="1127">
        <v>356871.07</v>
      </c>
      <c r="M39" s="1127">
        <v>134051.48000000001</v>
      </c>
      <c r="N39" s="1127">
        <v>8991149.8200000003</v>
      </c>
      <c r="O39" s="422"/>
      <c r="P39" s="455"/>
      <c r="R39" s="174"/>
    </row>
    <row r="40" spans="1:18" s="115" customFormat="1">
      <c r="A40" s="389" t="s">
        <v>531</v>
      </c>
      <c r="B40" s="1127">
        <v>2556311.12</v>
      </c>
      <c r="C40" s="1127">
        <v>641828.86</v>
      </c>
      <c r="D40" s="1127">
        <v>8588249.0499999989</v>
      </c>
      <c r="E40" s="1127">
        <v>1071429.33</v>
      </c>
      <c r="F40" s="1127">
        <v>537071.28</v>
      </c>
      <c r="G40" s="1127">
        <v>423698.99</v>
      </c>
      <c r="H40" s="1127">
        <v>515315.31</v>
      </c>
      <c r="I40" s="1127">
        <v>642476.93999999994</v>
      </c>
      <c r="J40" s="1127">
        <v>6915906.8300000001</v>
      </c>
      <c r="K40" s="1127">
        <v>1010011.38</v>
      </c>
      <c r="L40" s="1127">
        <v>725541.89</v>
      </c>
      <c r="M40" s="1127">
        <v>279960.51</v>
      </c>
      <c r="N40" s="1127">
        <v>23907801.490000002</v>
      </c>
      <c r="O40" s="422"/>
      <c r="P40" s="455"/>
      <c r="R40" s="174"/>
    </row>
    <row r="41" spans="1:18" s="115" customFormat="1">
      <c r="A41" s="389" t="s">
        <v>532</v>
      </c>
      <c r="B41" s="1127">
        <v>4514952.55</v>
      </c>
      <c r="C41" s="1127">
        <v>876460.17</v>
      </c>
      <c r="D41" s="1127">
        <v>1394763.11</v>
      </c>
      <c r="E41" s="1127">
        <v>740809.83</v>
      </c>
      <c r="F41" s="1127">
        <v>846066.42</v>
      </c>
      <c r="G41" s="1127">
        <v>196188.6</v>
      </c>
      <c r="H41" s="1127">
        <v>504588.69</v>
      </c>
      <c r="I41" s="1127">
        <v>355336.24</v>
      </c>
      <c r="J41" s="1127">
        <v>434629.87</v>
      </c>
      <c r="K41" s="1127">
        <v>250130</v>
      </c>
      <c r="L41" s="1127">
        <v>2072378.6</v>
      </c>
      <c r="M41" s="1127">
        <v>1111276.69</v>
      </c>
      <c r="N41" s="1127">
        <v>13297580.769999998</v>
      </c>
      <c r="O41" s="422"/>
      <c r="P41" s="455"/>
      <c r="R41" s="174"/>
    </row>
    <row r="42" spans="1:18" s="115" customFormat="1">
      <c r="A42" s="389" t="s">
        <v>533</v>
      </c>
      <c r="B42" s="1127">
        <v>0</v>
      </c>
      <c r="C42" s="1127">
        <v>0</v>
      </c>
      <c r="D42" s="1127">
        <v>0</v>
      </c>
      <c r="E42" s="1127">
        <v>0</v>
      </c>
      <c r="F42" s="1127">
        <v>0</v>
      </c>
      <c r="G42" s="1127">
        <v>0</v>
      </c>
      <c r="H42" s="1127">
        <v>0</v>
      </c>
      <c r="I42" s="1127">
        <v>0</v>
      </c>
      <c r="J42" s="1127">
        <v>0</v>
      </c>
      <c r="K42" s="1127">
        <v>0</v>
      </c>
      <c r="L42" s="1127">
        <v>0</v>
      </c>
      <c r="M42" s="1127">
        <v>0</v>
      </c>
      <c r="N42" s="1127">
        <v>0</v>
      </c>
      <c r="O42" s="472"/>
      <c r="P42" s="457"/>
      <c r="R42" s="174"/>
    </row>
    <row r="43" spans="1:18" s="115" customFormat="1">
      <c r="A43" s="389" t="s">
        <v>730</v>
      </c>
      <c r="B43" s="1127">
        <v>840622.96</v>
      </c>
      <c r="C43" s="1127">
        <v>1122269.04</v>
      </c>
      <c r="D43" s="1127">
        <v>976429.31</v>
      </c>
      <c r="E43" s="1127">
        <v>1117758.76</v>
      </c>
      <c r="F43" s="1127">
        <v>975910.52</v>
      </c>
      <c r="G43" s="1127">
        <v>980106.66</v>
      </c>
      <c r="H43" s="1127">
        <v>1141999.02</v>
      </c>
      <c r="I43" s="1127">
        <v>1350036.6</v>
      </c>
      <c r="J43" s="1127">
        <v>825724.88</v>
      </c>
      <c r="K43" s="1127">
        <v>1111638.3400000001</v>
      </c>
      <c r="L43" s="1127">
        <v>803495.82</v>
      </c>
      <c r="M43" s="1127">
        <v>937725.96</v>
      </c>
      <c r="N43" s="1127">
        <v>12183717.870000001</v>
      </c>
      <c r="O43" s="422"/>
      <c r="P43" s="455"/>
      <c r="R43" s="174"/>
    </row>
    <row r="44" spans="1:18" s="115" customFormat="1">
      <c r="A44" s="389" t="s">
        <v>535</v>
      </c>
      <c r="B44" s="1127">
        <v>48000</v>
      </c>
      <c r="C44" s="1127">
        <v>61000</v>
      </c>
      <c r="D44" s="1127">
        <v>59000</v>
      </c>
      <c r="E44" s="1127">
        <v>39170</v>
      </c>
      <c r="F44" s="1127">
        <v>62000</v>
      </c>
      <c r="G44" s="1127">
        <v>71852.5</v>
      </c>
      <c r="H44" s="1127">
        <v>41250</v>
      </c>
      <c r="I44" s="1127">
        <v>29000</v>
      </c>
      <c r="J44" s="1127">
        <v>12750</v>
      </c>
      <c r="K44" s="1127">
        <v>30000</v>
      </c>
      <c r="L44" s="1127">
        <v>11000</v>
      </c>
      <c r="M44" s="1127">
        <v>4000</v>
      </c>
      <c r="N44" s="1127">
        <v>469022.5</v>
      </c>
      <c r="O44" s="422"/>
      <c r="P44" s="455"/>
      <c r="R44" s="174"/>
    </row>
    <row r="45" spans="1:18" s="115" customFormat="1">
      <c r="A45" s="389" t="s">
        <v>536</v>
      </c>
      <c r="B45" s="1127">
        <v>0</v>
      </c>
      <c r="C45" s="1127">
        <v>0</v>
      </c>
      <c r="D45" s="1127">
        <v>0</v>
      </c>
      <c r="E45" s="1127">
        <v>0</v>
      </c>
      <c r="F45" s="1127">
        <v>0</v>
      </c>
      <c r="G45" s="1127">
        <v>0</v>
      </c>
      <c r="H45" s="1127">
        <v>0</v>
      </c>
      <c r="I45" s="1127">
        <v>0</v>
      </c>
      <c r="J45" s="1127">
        <v>0</v>
      </c>
      <c r="K45" s="1127">
        <v>0</v>
      </c>
      <c r="L45" s="1127">
        <v>0</v>
      </c>
      <c r="M45" s="1127">
        <v>0</v>
      </c>
      <c r="N45" s="1127">
        <v>0</v>
      </c>
      <c r="O45" s="422"/>
      <c r="P45" s="455"/>
      <c r="R45" s="174"/>
    </row>
    <row r="46" spans="1:18" s="115" customFormat="1" ht="15" customHeight="1">
      <c r="A46" s="389" t="s">
        <v>537</v>
      </c>
      <c r="B46" s="1127">
        <v>1794322.9600000002</v>
      </c>
      <c r="C46" s="1127">
        <v>1175591.1300000001</v>
      </c>
      <c r="D46" s="1127">
        <v>672857.32</v>
      </c>
      <c r="E46" s="1127">
        <v>772448.19000000006</v>
      </c>
      <c r="F46" s="1127">
        <v>1531062.2899999998</v>
      </c>
      <c r="G46" s="1127">
        <v>612184.78</v>
      </c>
      <c r="H46" s="1127">
        <v>1527033.9899999998</v>
      </c>
      <c r="I46" s="1127">
        <v>1731540.0799999998</v>
      </c>
      <c r="J46" s="1127">
        <v>1128378.79</v>
      </c>
      <c r="K46" s="1127">
        <v>642797.55000000005</v>
      </c>
      <c r="L46" s="1127">
        <v>1843906.5300000003</v>
      </c>
      <c r="M46" s="1127">
        <v>718889.50000000012</v>
      </c>
      <c r="N46" s="1127">
        <v>14151013.110000003</v>
      </c>
      <c r="O46" s="422"/>
      <c r="P46" s="455"/>
      <c r="R46" s="174"/>
    </row>
    <row r="47" spans="1:18" s="115" customFormat="1">
      <c r="A47" s="387" t="s">
        <v>299</v>
      </c>
      <c r="B47" s="1125">
        <v>35584785.640000008</v>
      </c>
      <c r="C47" s="1125">
        <v>38631648.900000006</v>
      </c>
      <c r="D47" s="1125">
        <v>49482982.839999996</v>
      </c>
      <c r="E47" s="1125">
        <v>52276947.439999998</v>
      </c>
      <c r="F47" s="1125">
        <v>53652043</v>
      </c>
      <c r="G47" s="1125">
        <v>60670941.990000002</v>
      </c>
      <c r="H47" s="1125">
        <v>64621833.210000001</v>
      </c>
      <c r="I47" s="1125">
        <v>49006990.880000003</v>
      </c>
      <c r="J47" s="1125">
        <v>52026030.500000007</v>
      </c>
      <c r="K47" s="1125">
        <v>32324187.799999997</v>
      </c>
      <c r="L47" s="1125">
        <v>26700955.349999998</v>
      </c>
      <c r="M47" s="1125">
        <v>16586963.41</v>
      </c>
      <c r="N47" s="1125">
        <v>531566310.96000004</v>
      </c>
      <c r="O47" s="173"/>
      <c r="R47" s="174"/>
    </row>
    <row r="48" spans="1:18" s="115" customFormat="1">
      <c r="A48" s="388" t="s">
        <v>300</v>
      </c>
      <c r="B48" s="1126">
        <v>19465714.770000003</v>
      </c>
      <c r="C48" s="1126">
        <v>21129860.760000002</v>
      </c>
      <c r="D48" s="1126">
        <v>26619667.670000002</v>
      </c>
      <c r="E48" s="1126">
        <v>32250566.969999999</v>
      </c>
      <c r="F48" s="1126">
        <v>28014759.260000002</v>
      </c>
      <c r="G48" s="1126">
        <v>32528327.100000001</v>
      </c>
      <c r="H48" s="1126">
        <v>19029526</v>
      </c>
      <c r="I48" s="1126">
        <v>13470687.15</v>
      </c>
      <c r="J48" s="1126">
        <v>23236652.700000003</v>
      </c>
      <c r="K48" s="1126">
        <v>12415253.49</v>
      </c>
      <c r="L48" s="1126">
        <v>13126165.279999999</v>
      </c>
      <c r="M48" s="1126">
        <v>5063496.51</v>
      </c>
      <c r="N48" s="1126">
        <v>246350677.66</v>
      </c>
      <c r="O48" s="288"/>
      <c r="R48" s="174"/>
    </row>
    <row r="49" spans="1:18" s="115" customFormat="1">
      <c r="A49" s="389" t="s">
        <v>538</v>
      </c>
      <c r="B49" s="1127">
        <v>19465714.770000003</v>
      </c>
      <c r="C49" s="1127">
        <v>21129860.760000002</v>
      </c>
      <c r="D49" s="1127">
        <v>26619667.670000002</v>
      </c>
      <c r="E49" s="1127">
        <v>32250566.969999999</v>
      </c>
      <c r="F49" s="1127">
        <v>28014759.260000002</v>
      </c>
      <c r="G49" s="1127">
        <v>32528327.100000001</v>
      </c>
      <c r="H49" s="1127">
        <v>19029526</v>
      </c>
      <c r="I49" s="1127">
        <v>13470687.15</v>
      </c>
      <c r="J49" s="1127">
        <v>23236652.700000003</v>
      </c>
      <c r="K49" s="1127">
        <v>12415253.49</v>
      </c>
      <c r="L49" s="1127">
        <v>13126165.279999999</v>
      </c>
      <c r="M49" s="1127">
        <v>5063496.51</v>
      </c>
      <c r="N49" s="1127">
        <v>246350677.66</v>
      </c>
      <c r="R49" s="174"/>
    </row>
    <row r="50" spans="1:18" s="115" customFormat="1">
      <c r="A50" s="388" t="s">
        <v>290</v>
      </c>
      <c r="B50" s="1126">
        <v>190503.19</v>
      </c>
      <c r="C50" s="1126">
        <v>190539.23</v>
      </c>
      <c r="D50" s="1126">
        <v>195983.74</v>
      </c>
      <c r="E50" s="1126">
        <v>193404.44</v>
      </c>
      <c r="F50" s="1126">
        <v>189671.07</v>
      </c>
      <c r="G50" s="1126">
        <v>192970.64</v>
      </c>
      <c r="H50" s="1126">
        <v>192462.14</v>
      </c>
      <c r="I50" s="1126">
        <v>193698.59</v>
      </c>
      <c r="J50" s="1126">
        <v>197753.48</v>
      </c>
      <c r="K50" s="1126">
        <v>198192.5</v>
      </c>
      <c r="L50" s="1126">
        <v>198244.1</v>
      </c>
      <c r="M50" s="1126">
        <v>199006.99</v>
      </c>
      <c r="N50" s="1126">
        <v>2332430.1100000003</v>
      </c>
      <c r="R50" s="174"/>
    </row>
    <row r="51" spans="1:18" s="115" customFormat="1">
      <c r="A51" s="389" t="s">
        <v>539</v>
      </c>
      <c r="B51" s="1127">
        <v>0</v>
      </c>
      <c r="C51" s="1127">
        <v>0</v>
      </c>
      <c r="D51" s="1127">
        <v>0</v>
      </c>
      <c r="E51" s="1127">
        <v>0</v>
      </c>
      <c r="F51" s="1127">
        <v>0</v>
      </c>
      <c r="G51" s="1127">
        <v>0</v>
      </c>
      <c r="H51" s="1127">
        <v>0</v>
      </c>
      <c r="I51" s="1127">
        <v>0</v>
      </c>
      <c r="J51" s="1127">
        <v>0</v>
      </c>
      <c r="K51" s="1127">
        <v>0</v>
      </c>
      <c r="L51" s="1127">
        <v>0</v>
      </c>
      <c r="M51" s="1127">
        <v>0</v>
      </c>
      <c r="N51" s="1127">
        <v>0</v>
      </c>
      <c r="R51" s="174"/>
    </row>
    <row r="52" spans="1:18" s="115" customFormat="1">
      <c r="A52" s="389" t="s">
        <v>540</v>
      </c>
      <c r="B52" s="1127">
        <v>0</v>
      </c>
      <c r="C52" s="1127">
        <v>0</v>
      </c>
      <c r="D52" s="1127">
        <v>0</v>
      </c>
      <c r="E52" s="1127">
        <v>0</v>
      </c>
      <c r="F52" s="1127">
        <v>0</v>
      </c>
      <c r="G52" s="1127">
        <v>0</v>
      </c>
      <c r="H52" s="1127">
        <v>0</v>
      </c>
      <c r="I52" s="1127">
        <v>0</v>
      </c>
      <c r="J52" s="1127">
        <v>0</v>
      </c>
      <c r="K52" s="1127">
        <v>0</v>
      </c>
      <c r="L52" s="1127">
        <v>0</v>
      </c>
      <c r="M52" s="1127">
        <v>0</v>
      </c>
      <c r="N52" s="1127">
        <v>0</v>
      </c>
      <c r="R52" s="174"/>
    </row>
    <row r="53" spans="1:18" s="115" customFormat="1">
      <c r="A53" s="389" t="s">
        <v>541</v>
      </c>
      <c r="B53" s="1127">
        <v>0</v>
      </c>
      <c r="C53" s="1127">
        <v>0</v>
      </c>
      <c r="D53" s="1127">
        <v>0</v>
      </c>
      <c r="E53" s="1127">
        <v>0</v>
      </c>
      <c r="F53" s="1127">
        <v>0</v>
      </c>
      <c r="G53" s="1127">
        <v>0</v>
      </c>
      <c r="H53" s="1127">
        <v>0</v>
      </c>
      <c r="I53" s="1127">
        <v>0</v>
      </c>
      <c r="J53" s="1127">
        <v>0</v>
      </c>
      <c r="K53" s="1127">
        <v>0</v>
      </c>
      <c r="L53" s="1127">
        <v>0</v>
      </c>
      <c r="M53" s="1127">
        <v>0</v>
      </c>
      <c r="N53" s="1127">
        <v>0</v>
      </c>
      <c r="R53" s="174"/>
    </row>
    <row r="54" spans="1:18" s="115" customFormat="1">
      <c r="A54" s="389" t="s">
        <v>542</v>
      </c>
      <c r="B54" s="1127">
        <v>0</v>
      </c>
      <c r="C54" s="1127">
        <v>0</v>
      </c>
      <c r="D54" s="1127">
        <v>0</v>
      </c>
      <c r="E54" s="1127">
        <v>0</v>
      </c>
      <c r="F54" s="1127">
        <v>0</v>
      </c>
      <c r="G54" s="1127">
        <v>0</v>
      </c>
      <c r="H54" s="1127">
        <v>0</v>
      </c>
      <c r="I54" s="1127">
        <v>0</v>
      </c>
      <c r="J54" s="1127">
        <v>0</v>
      </c>
      <c r="K54" s="1127">
        <v>0</v>
      </c>
      <c r="L54" s="1127">
        <v>0</v>
      </c>
      <c r="M54" s="1127">
        <v>0</v>
      </c>
      <c r="N54" s="1127">
        <v>0</v>
      </c>
      <c r="R54" s="174"/>
    </row>
    <row r="55" spans="1:18" s="115" customFormat="1">
      <c r="A55" s="389" t="s">
        <v>543</v>
      </c>
      <c r="B55" s="1127">
        <v>0</v>
      </c>
      <c r="C55" s="1127">
        <v>0</v>
      </c>
      <c r="D55" s="1127">
        <v>0</v>
      </c>
      <c r="E55" s="1127">
        <v>0</v>
      </c>
      <c r="F55" s="1127">
        <v>0</v>
      </c>
      <c r="G55" s="1127">
        <v>0</v>
      </c>
      <c r="H55" s="1127">
        <v>0</v>
      </c>
      <c r="I55" s="1127">
        <v>0</v>
      </c>
      <c r="J55" s="1127">
        <v>0</v>
      </c>
      <c r="K55" s="1127">
        <v>0</v>
      </c>
      <c r="L55" s="1127">
        <v>0</v>
      </c>
      <c r="M55" s="1127">
        <v>0</v>
      </c>
      <c r="N55" s="1127">
        <v>0</v>
      </c>
      <c r="R55" s="174"/>
    </row>
    <row r="56" spans="1:18">
      <c r="A56" s="389" t="s">
        <v>544</v>
      </c>
      <c r="B56" s="1127">
        <v>190503.19</v>
      </c>
      <c r="C56" s="1127">
        <v>190539.23</v>
      </c>
      <c r="D56" s="1127">
        <v>195983.74</v>
      </c>
      <c r="E56" s="1127">
        <v>193404.44</v>
      </c>
      <c r="F56" s="1127">
        <v>189671.07</v>
      </c>
      <c r="G56" s="1127">
        <v>192970.64</v>
      </c>
      <c r="H56" s="1127">
        <v>192462.14</v>
      </c>
      <c r="I56" s="1127">
        <v>193698.59</v>
      </c>
      <c r="J56" s="1127">
        <v>197753.48</v>
      </c>
      <c r="K56" s="1127">
        <v>198192.5</v>
      </c>
      <c r="L56" s="1127">
        <v>198244.1</v>
      </c>
      <c r="M56" s="1127">
        <v>199006.99</v>
      </c>
      <c r="N56" s="1127">
        <v>2332430.1100000003</v>
      </c>
    </row>
    <row r="57" spans="1:18">
      <c r="A57" s="389" t="s">
        <v>545</v>
      </c>
      <c r="B57" s="1127">
        <v>0</v>
      </c>
      <c r="C57" s="1127">
        <v>0</v>
      </c>
      <c r="D57" s="1127">
        <v>0</v>
      </c>
      <c r="E57" s="1127">
        <v>0</v>
      </c>
      <c r="F57" s="1127">
        <v>0</v>
      </c>
      <c r="G57" s="1127">
        <v>0</v>
      </c>
      <c r="H57" s="1127">
        <v>0</v>
      </c>
      <c r="I57" s="1127">
        <v>0</v>
      </c>
      <c r="J57" s="1127">
        <v>0</v>
      </c>
      <c r="K57" s="1127">
        <v>0</v>
      </c>
      <c r="L57" s="1127">
        <v>0</v>
      </c>
      <c r="M57" s="1127">
        <v>0</v>
      </c>
      <c r="N57" s="1127">
        <v>0</v>
      </c>
    </row>
    <row r="58" spans="1:18">
      <c r="A58" s="389" t="s">
        <v>528</v>
      </c>
      <c r="B58" s="1127">
        <v>0</v>
      </c>
      <c r="C58" s="1127">
        <v>0</v>
      </c>
      <c r="D58" s="1127">
        <v>0</v>
      </c>
      <c r="E58" s="1127">
        <v>0</v>
      </c>
      <c r="F58" s="1127">
        <v>0</v>
      </c>
      <c r="G58" s="1127">
        <v>0</v>
      </c>
      <c r="H58" s="1127">
        <v>0</v>
      </c>
      <c r="I58" s="1127">
        <v>0</v>
      </c>
      <c r="J58" s="1127">
        <v>0</v>
      </c>
      <c r="K58" s="1127">
        <v>0</v>
      </c>
      <c r="L58" s="1127">
        <v>0</v>
      </c>
      <c r="M58" s="1127">
        <v>0</v>
      </c>
      <c r="N58" s="1127">
        <v>0</v>
      </c>
    </row>
    <row r="59" spans="1:18">
      <c r="A59" s="388" t="s">
        <v>4</v>
      </c>
      <c r="B59" s="1126">
        <v>15630918.549999999</v>
      </c>
      <c r="C59" s="1126">
        <v>17030776.57</v>
      </c>
      <c r="D59" s="1126">
        <v>22447598.52</v>
      </c>
      <c r="E59" s="1126">
        <v>19630734.670000002</v>
      </c>
      <c r="F59" s="1126">
        <v>25259583.670000002</v>
      </c>
      <c r="G59" s="1126">
        <v>27866195.73</v>
      </c>
      <c r="H59" s="1126">
        <v>45331482.299999997</v>
      </c>
      <c r="I59" s="1126">
        <v>35155404.299999997</v>
      </c>
      <c r="J59" s="1126">
        <v>28456915.650000002</v>
      </c>
      <c r="K59" s="1126">
        <v>19375512.959999997</v>
      </c>
      <c r="L59" s="1126">
        <v>13017791.07</v>
      </c>
      <c r="M59" s="1126">
        <v>11021805.18</v>
      </c>
      <c r="N59" s="1126">
        <v>280224719.17000002</v>
      </c>
    </row>
    <row r="60" spans="1:18">
      <c r="A60" s="389" t="s">
        <v>546</v>
      </c>
      <c r="B60" s="1127">
        <v>13660336.18</v>
      </c>
      <c r="C60" s="1127">
        <v>15509531.879999999</v>
      </c>
      <c r="D60" s="1127">
        <v>21817067.66</v>
      </c>
      <c r="E60" s="1127">
        <v>18478399.800000001</v>
      </c>
      <c r="F60" s="1127">
        <v>24703028.120000001</v>
      </c>
      <c r="G60" s="1127">
        <v>27333701.210000001</v>
      </c>
      <c r="H60" s="1127">
        <v>44701168.689999998</v>
      </c>
      <c r="I60" s="1127">
        <v>34622891.609999999</v>
      </c>
      <c r="J60" s="1127">
        <v>27971397.210000001</v>
      </c>
      <c r="K60" s="1127">
        <v>18845174.439999998</v>
      </c>
      <c r="L60" s="1127">
        <v>12107090.800000001</v>
      </c>
      <c r="M60" s="1127">
        <v>9448861.9000000004</v>
      </c>
      <c r="N60" s="1127">
        <v>269198649.5</v>
      </c>
    </row>
    <row r="61" spans="1:18">
      <c r="A61" s="389" t="s">
        <v>547</v>
      </c>
      <c r="B61" s="1127">
        <v>1624200</v>
      </c>
      <c r="C61" s="1127">
        <v>1003400</v>
      </c>
      <c r="D61" s="1127">
        <v>214500</v>
      </c>
      <c r="E61" s="1127">
        <v>105050</v>
      </c>
      <c r="F61" s="1127">
        <v>105900</v>
      </c>
      <c r="G61" s="1127">
        <v>73500</v>
      </c>
      <c r="H61" s="1127">
        <v>134800</v>
      </c>
      <c r="I61" s="1127">
        <v>95000</v>
      </c>
      <c r="J61" s="1127">
        <v>63400</v>
      </c>
      <c r="K61" s="1127">
        <v>66300</v>
      </c>
      <c r="L61" s="1127">
        <v>478200</v>
      </c>
      <c r="M61" s="1127">
        <v>1151900</v>
      </c>
      <c r="N61" s="1127">
        <v>5116150</v>
      </c>
    </row>
    <row r="62" spans="1:18">
      <c r="A62" s="389" t="s">
        <v>562</v>
      </c>
      <c r="B62" s="1127">
        <v>0</v>
      </c>
      <c r="C62" s="1127">
        <v>0</v>
      </c>
      <c r="D62" s="1127">
        <v>0</v>
      </c>
      <c r="E62" s="1127">
        <v>0</v>
      </c>
      <c r="F62" s="1127">
        <v>0</v>
      </c>
      <c r="G62" s="1127">
        <v>0</v>
      </c>
      <c r="H62" s="1127">
        <v>0</v>
      </c>
      <c r="I62" s="1127">
        <v>0</v>
      </c>
      <c r="J62" s="1127">
        <v>0</v>
      </c>
      <c r="K62" s="1127">
        <v>0</v>
      </c>
      <c r="L62" s="1127">
        <v>0</v>
      </c>
      <c r="M62" s="1127">
        <v>0</v>
      </c>
      <c r="N62" s="1127">
        <v>0</v>
      </c>
    </row>
    <row r="63" spans="1:18">
      <c r="A63" s="389" t="s">
        <v>548</v>
      </c>
      <c r="B63" s="1127">
        <v>346382.37</v>
      </c>
      <c r="C63" s="1127">
        <v>517844.69</v>
      </c>
      <c r="D63" s="1127">
        <v>416030.86</v>
      </c>
      <c r="E63" s="1127">
        <v>1047284.87</v>
      </c>
      <c r="F63" s="1127">
        <v>450655.55</v>
      </c>
      <c r="G63" s="1127">
        <v>458994.52</v>
      </c>
      <c r="H63" s="1127">
        <v>495513.61</v>
      </c>
      <c r="I63" s="1127">
        <v>437512.69</v>
      </c>
      <c r="J63" s="1127">
        <v>422118.44</v>
      </c>
      <c r="K63" s="1127">
        <v>464038.52</v>
      </c>
      <c r="L63" s="1127">
        <v>432500.27</v>
      </c>
      <c r="M63" s="1127">
        <v>421043.27999999997</v>
      </c>
      <c r="N63" s="1127">
        <v>5909919.669999999</v>
      </c>
    </row>
    <row r="64" spans="1:18">
      <c r="A64" s="389" t="s">
        <v>549</v>
      </c>
      <c r="B64" s="1127">
        <v>0</v>
      </c>
      <c r="C64" s="1127">
        <v>0</v>
      </c>
      <c r="D64" s="1127">
        <v>0</v>
      </c>
      <c r="E64" s="1127">
        <v>0</v>
      </c>
      <c r="F64" s="1127">
        <v>0</v>
      </c>
      <c r="G64" s="1127">
        <v>0</v>
      </c>
      <c r="H64" s="1127">
        <v>0</v>
      </c>
      <c r="I64" s="1127">
        <v>0</v>
      </c>
      <c r="J64" s="1127">
        <v>0</v>
      </c>
      <c r="K64" s="1127">
        <v>0</v>
      </c>
      <c r="L64" s="1127">
        <v>0</v>
      </c>
      <c r="M64" s="1127">
        <v>0</v>
      </c>
      <c r="N64" s="1127">
        <v>0</v>
      </c>
    </row>
    <row r="65" spans="1:14">
      <c r="A65" s="388" t="s">
        <v>291</v>
      </c>
      <c r="B65" s="1126">
        <v>297649.13</v>
      </c>
      <c r="C65" s="1127">
        <v>280472.34000000003</v>
      </c>
      <c r="D65" s="1127">
        <v>219732.91</v>
      </c>
      <c r="E65" s="1127">
        <v>202241.36000000002</v>
      </c>
      <c r="F65" s="1127">
        <v>188029</v>
      </c>
      <c r="G65" s="1127">
        <v>83448.51999999999</v>
      </c>
      <c r="H65" s="1127">
        <v>68362.77</v>
      </c>
      <c r="I65" s="1127">
        <v>187200.83999999997</v>
      </c>
      <c r="J65" s="1127">
        <v>134708.66999999998</v>
      </c>
      <c r="K65" s="1127">
        <v>335228.84999999998</v>
      </c>
      <c r="L65" s="1127">
        <v>358754.9</v>
      </c>
      <c r="M65" s="1127">
        <v>302654.73</v>
      </c>
      <c r="N65" s="1127">
        <v>2658484.02</v>
      </c>
    </row>
    <row r="66" spans="1:14">
      <c r="A66" s="387" t="s">
        <v>292</v>
      </c>
      <c r="B66" s="1125">
        <v>0</v>
      </c>
      <c r="C66" s="1125">
        <v>0</v>
      </c>
      <c r="D66" s="1125">
        <v>0</v>
      </c>
      <c r="E66" s="1125">
        <v>0</v>
      </c>
      <c r="F66" s="1125">
        <v>0</v>
      </c>
      <c r="G66" s="1125">
        <v>0</v>
      </c>
      <c r="H66" s="1125">
        <v>0</v>
      </c>
      <c r="I66" s="1125">
        <v>0</v>
      </c>
      <c r="J66" s="1125">
        <v>0</v>
      </c>
      <c r="K66" s="1125">
        <v>0</v>
      </c>
      <c r="L66" s="1125">
        <v>0</v>
      </c>
      <c r="M66" s="1125">
        <v>0</v>
      </c>
      <c r="N66" s="1125">
        <v>0</v>
      </c>
    </row>
    <row r="67" spans="1:14">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4">
      <c r="A69" s="387" t="s">
        <v>293</v>
      </c>
      <c r="B69" s="1125">
        <v>72719.45</v>
      </c>
      <c r="C69" s="1125">
        <v>107799.75</v>
      </c>
      <c r="D69" s="1125">
        <v>96902.659999999989</v>
      </c>
      <c r="E69" s="1125">
        <v>194792.84</v>
      </c>
      <c r="F69" s="1125">
        <v>173814.83000000002</v>
      </c>
      <c r="G69" s="1125">
        <v>125344.70999999999</v>
      </c>
      <c r="H69" s="1125">
        <v>205059.05</v>
      </c>
      <c r="I69" s="1125">
        <v>249136.49</v>
      </c>
      <c r="J69" s="1125">
        <v>76903.17</v>
      </c>
      <c r="K69" s="1125">
        <v>204179.78</v>
      </c>
      <c r="L69" s="1125">
        <v>121829.39</v>
      </c>
      <c r="M69" s="1125">
        <v>98715.260000000009</v>
      </c>
      <c r="N69" s="1125">
        <v>1727197.38</v>
      </c>
    </row>
    <row r="70" spans="1:14">
      <c r="A70" s="389" t="s">
        <v>551</v>
      </c>
      <c r="B70" s="1127">
        <v>72719.45</v>
      </c>
      <c r="C70" s="1127">
        <v>107799.75</v>
      </c>
      <c r="D70" s="1127">
        <v>96902.659999999989</v>
      </c>
      <c r="E70" s="1127">
        <v>194792.84</v>
      </c>
      <c r="F70" s="1127">
        <v>173814.83000000002</v>
      </c>
      <c r="G70" s="1127">
        <v>125344.70999999999</v>
      </c>
      <c r="H70" s="1127">
        <v>205059.05</v>
      </c>
      <c r="I70" s="1127">
        <v>249136.49</v>
      </c>
      <c r="J70" s="1127">
        <v>76903.17</v>
      </c>
      <c r="K70" s="1127">
        <v>204179.78</v>
      </c>
      <c r="L70" s="1127">
        <v>121829.39</v>
      </c>
      <c r="M70" s="1127">
        <v>98715.260000000009</v>
      </c>
      <c r="N70" s="1127">
        <v>1727197.38</v>
      </c>
    </row>
    <row r="71" spans="1:14">
      <c r="A71" s="387" t="s">
        <v>294</v>
      </c>
      <c r="B71" s="1125">
        <v>50646</v>
      </c>
      <c r="C71" s="1125">
        <v>47572</v>
      </c>
      <c r="D71" s="1125">
        <v>40425</v>
      </c>
      <c r="E71" s="1125">
        <v>54643</v>
      </c>
      <c r="F71" s="1125">
        <v>50620</v>
      </c>
      <c r="G71" s="1125">
        <v>40502</v>
      </c>
      <c r="H71" s="1125">
        <v>43431</v>
      </c>
      <c r="I71" s="1125">
        <v>49087</v>
      </c>
      <c r="J71" s="1125">
        <v>37455</v>
      </c>
      <c r="K71" s="1125">
        <v>49875</v>
      </c>
      <c r="L71" s="1125">
        <v>37555</v>
      </c>
      <c r="M71" s="1125">
        <v>29441</v>
      </c>
      <c r="N71" s="1125">
        <v>531252</v>
      </c>
    </row>
    <row r="72" spans="1:14">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4">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4">
      <c r="A74" s="389" t="s">
        <v>301</v>
      </c>
      <c r="B74" s="1127">
        <v>50646</v>
      </c>
      <c r="C74" s="1127">
        <v>47572</v>
      </c>
      <c r="D74" s="1127">
        <v>40425</v>
      </c>
      <c r="E74" s="1127">
        <v>54643</v>
      </c>
      <c r="F74" s="1127">
        <v>50620</v>
      </c>
      <c r="G74" s="1127">
        <v>40502</v>
      </c>
      <c r="H74" s="1127">
        <v>43431</v>
      </c>
      <c r="I74" s="1127">
        <v>49087</v>
      </c>
      <c r="J74" s="1127">
        <v>37455</v>
      </c>
      <c r="K74" s="1127">
        <v>49875</v>
      </c>
      <c r="L74" s="1127">
        <v>37555</v>
      </c>
      <c r="M74" s="1127">
        <v>29441</v>
      </c>
      <c r="N74" s="1127">
        <v>531252</v>
      </c>
    </row>
    <row r="75" spans="1:14">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4">
      <c r="A76" s="387" t="s">
        <v>302</v>
      </c>
      <c r="B76" s="1125">
        <v>107376.85</v>
      </c>
      <c r="C76" s="1125">
        <v>392.09</v>
      </c>
      <c r="D76" s="1125">
        <v>283.68</v>
      </c>
      <c r="E76" s="1125">
        <v>2060.27</v>
      </c>
      <c r="F76" s="1125">
        <v>154.76</v>
      </c>
      <c r="G76" s="1125">
        <v>333.07</v>
      </c>
      <c r="H76" s="1125">
        <v>179.67</v>
      </c>
      <c r="I76" s="1125">
        <v>158.11000000000001</v>
      </c>
      <c r="J76" s="1125">
        <v>98169.39</v>
      </c>
      <c r="K76" s="1125">
        <v>193.07</v>
      </c>
      <c r="L76" s="1125">
        <v>1562.97</v>
      </c>
      <c r="M76" s="1125">
        <v>190.62</v>
      </c>
      <c r="N76" s="1125">
        <v>211054.55000000002</v>
      </c>
    </row>
    <row r="77" spans="1:14">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4">
      <c r="A78" s="389" t="s">
        <v>432</v>
      </c>
      <c r="B78" s="1127">
        <v>107100</v>
      </c>
      <c r="C78" s="1127">
        <v>0</v>
      </c>
      <c r="D78" s="1127">
        <v>0</v>
      </c>
      <c r="E78" s="1127">
        <v>0</v>
      </c>
      <c r="F78" s="1127">
        <v>0</v>
      </c>
      <c r="G78" s="1127">
        <v>0</v>
      </c>
      <c r="H78" s="1127">
        <v>0</v>
      </c>
      <c r="I78" s="1127">
        <v>0</v>
      </c>
      <c r="J78" s="1127">
        <v>98002</v>
      </c>
      <c r="K78" s="1127">
        <v>0</v>
      </c>
      <c r="L78" s="1127">
        <v>0</v>
      </c>
      <c r="M78" s="1127">
        <v>0</v>
      </c>
      <c r="N78" s="1127">
        <v>205102</v>
      </c>
    </row>
    <row r="79" spans="1:14">
      <c r="A79" s="390" t="s">
        <v>556</v>
      </c>
      <c r="B79" s="1127">
        <v>146.85</v>
      </c>
      <c r="C79" s="1127">
        <v>392.09</v>
      </c>
      <c r="D79" s="1127">
        <v>153.68</v>
      </c>
      <c r="E79" s="1127">
        <v>2060.27</v>
      </c>
      <c r="F79" s="1127">
        <v>154.76</v>
      </c>
      <c r="G79" s="1127">
        <v>333.07</v>
      </c>
      <c r="H79" s="1127">
        <v>179.67</v>
      </c>
      <c r="I79" s="1127">
        <v>158.11000000000001</v>
      </c>
      <c r="J79" s="1127">
        <v>167.39</v>
      </c>
      <c r="K79" s="1127">
        <v>193.07</v>
      </c>
      <c r="L79" s="1127">
        <v>122.97</v>
      </c>
      <c r="M79" s="1127">
        <v>190.62</v>
      </c>
      <c r="N79" s="1127">
        <v>4252.55</v>
      </c>
    </row>
    <row r="80" spans="1:14">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130</v>
      </c>
      <c r="C81" s="1127">
        <v>0</v>
      </c>
      <c r="D81" s="1127">
        <v>130</v>
      </c>
      <c r="E81" s="1127">
        <v>0</v>
      </c>
      <c r="F81" s="1127">
        <v>0</v>
      </c>
      <c r="G81" s="1127">
        <v>0</v>
      </c>
      <c r="H81" s="1127">
        <v>0</v>
      </c>
      <c r="I81" s="1127">
        <v>0</v>
      </c>
      <c r="J81" s="1127">
        <v>0</v>
      </c>
      <c r="K81" s="1127">
        <v>0</v>
      </c>
      <c r="L81" s="1127">
        <v>1440</v>
      </c>
      <c r="M81" s="1127">
        <v>0</v>
      </c>
      <c r="N81" s="1127">
        <v>1700</v>
      </c>
    </row>
    <row r="82" spans="1:14">
      <c r="A82" s="370" t="s">
        <v>122</v>
      </c>
      <c r="B82" s="1081">
        <v>68264871.359999999</v>
      </c>
      <c r="C82" s="1081">
        <v>66919705.320000015</v>
      </c>
      <c r="D82" s="1081">
        <v>86763378.769999996</v>
      </c>
      <c r="E82" s="1081">
        <v>101039180.31</v>
      </c>
      <c r="F82" s="1081">
        <v>87624333.770000011</v>
      </c>
      <c r="G82" s="1081">
        <v>97006147.769999996</v>
      </c>
      <c r="H82" s="1081">
        <v>113829366.42</v>
      </c>
      <c r="I82" s="1081">
        <v>80369755.829999998</v>
      </c>
      <c r="J82" s="1081">
        <v>92272165.390000015</v>
      </c>
      <c r="K82" s="1081">
        <v>63098145.640000001</v>
      </c>
      <c r="L82" s="1081">
        <v>60685070.319999993</v>
      </c>
      <c r="M82" s="1081">
        <v>52235654.170000002</v>
      </c>
      <c r="N82" s="1081">
        <v>970107775.06999981</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K85"/>
  <sheetViews>
    <sheetView showGridLines="0" zoomScaleNormal="100" workbookViewId="0">
      <pane xSplit="1" ySplit="7" topLeftCell="B57" activePane="bottomRight" state="frozen"/>
      <selection pane="topRight" activeCell="B1" sqref="B1"/>
      <selection pane="bottomLeft" activeCell="A12" sqref="A12"/>
      <selection pane="bottomRight" activeCell="N77" sqref="N77"/>
    </sheetView>
  </sheetViews>
  <sheetFormatPr defaultColWidth="9.140625" defaultRowHeight="12.75"/>
  <cols>
    <col min="1" max="1" width="70.28515625" style="109" customWidth="1"/>
    <col min="2" max="6" width="8.85546875" style="416" customWidth="1"/>
    <col min="7" max="8" width="8.85546875" style="109" customWidth="1"/>
    <col min="9" max="16384" width="9.140625" style="109"/>
  </cols>
  <sheetData>
    <row r="1" spans="1:11">
      <c r="A1" s="364" t="s">
        <v>115</v>
      </c>
      <c r="B1" s="227"/>
      <c r="C1" s="227"/>
      <c r="D1" s="227"/>
      <c r="E1" s="227"/>
      <c r="F1" s="227"/>
      <c r="G1" s="227"/>
      <c r="H1" s="790"/>
      <c r="I1" s="790"/>
      <c r="J1" s="790"/>
      <c r="K1" s="790">
        <v>79</v>
      </c>
    </row>
    <row r="4" spans="1:11">
      <c r="A4" s="226" t="s">
        <v>372</v>
      </c>
    </row>
    <row r="5" spans="1:11">
      <c r="A5" s="226" t="s">
        <v>1675</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87" t="s">
        <v>182</v>
      </c>
      <c r="B8" s="1125">
        <v>74626318.960000008</v>
      </c>
      <c r="C8" s="1125">
        <v>74902640.539999992</v>
      </c>
      <c r="D8" s="1125">
        <v>80378399.329999998</v>
      </c>
      <c r="E8" s="1125">
        <v>88107379.090000004</v>
      </c>
      <c r="F8" s="1125">
        <v>112202356.72999997</v>
      </c>
      <c r="G8" s="1125">
        <v>92015532.36999999</v>
      </c>
      <c r="H8" s="1132">
        <v>266723193.43999997</v>
      </c>
      <c r="I8" s="1125">
        <v>265428961.50999999</v>
      </c>
      <c r="J8" s="1125">
        <v>250544012.06999993</v>
      </c>
      <c r="K8" s="1125">
        <v>306292062.59000003</v>
      </c>
    </row>
    <row r="9" spans="1:11">
      <c r="A9" s="388" t="s">
        <v>297</v>
      </c>
      <c r="B9" s="1126">
        <v>28906167.59</v>
      </c>
      <c r="C9" s="1126">
        <v>30072456.880000006</v>
      </c>
      <c r="D9" s="1126">
        <v>37770271.399999999</v>
      </c>
      <c r="E9" s="1126">
        <v>43705296.760000005</v>
      </c>
      <c r="F9" s="1126">
        <v>46035553.739999987</v>
      </c>
      <c r="G9" s="1126">
        <v>42930484.060000002</v>
      </c>
      <c r="H9" s="1132">
        <v>96614732.159999996</v>
      </c>
      <c r="I9" s="1126">
        <v>82186712.189999998</v>
      </c>
      <c r="J9" s="1126">
        <v>89941811.349999979</v>
      </c>
      <c r="K9" s="1126">
        <v>99352554.840000004</v>
      </c>
    </row>
    <row r="10" spans="1:11">
      <c r="A10" s="389" t="s">
        <v>505</v>
      </c>
      <c r="B10" s="1127">
        <v>17439804.07</v>
      </c>
      <c r="C10" s="1127">
        <v>17169353.470000003</v>
      </c>
      <c r="D10" s="1127">
        <v>25705801.390000001</v>
      </c>
      <c r="E10" s="1127">
        <v>27548597.690000005</v>
      </c>
      <c r="F10" s="1127">
        <v>26806414.219999995</v>
      </c>
      <c r="G10" s="1127">
        <v>23252713.059999999</v>
      </c>
      <c r="H10" s="1133">
        <v>58988969.479999989</v>
      </c>
      <c r="I10" s="1127">
        <v>36425963.140000001</v>
      </c>
      <c r="J10" s="1127">
        <v>39928729.709999993</v>
      </c>
      <c r="K10" s="1127">
        <v>32988176.030000001</v>
      </c>
    </row>
    <row r="11" spans="1:11">
      <c r="A11" s="389" t="s">
        <v>506</v>
      </c>
      <c r="B11" s="1127">
        <v>851495.89999999991</v>
      </c>
      <c r="C11" s="1127">
        <v>1129327.01</v>
      </c>
      <c r="D11" s="1127">
        <v>1097030.0399999998</v>
      </c>
      <c r="E11" s="1127">
        <v>2175375.6900000004</v>
      </c>
      <c r="F11" s="1127">
        <v>6083791.3899999997</v>
      </c>
      <c r="G11" s="1127">
        <v>5357145.1000000015</v>
      </c>
      <c r="H11" s="1133">
        <v>19843946.669999998</v>
      </c>
      <c r="I11" s="1127">
        <v>27493713.990000002</v>
      </c>
      <c r="J11" s="1127">
        <v>32264291.52</v>
      </c>
      <c r="K11" s="1127">
        <v>45439701.120000005</v>
      </c>
    </row>
    <row r="12" spans="1:11">
      <c r="A12" s="389" t="s">
        <v>507</v>
      </c>
      <c r="B12" s="1127">
        <v>4669882.4499999993</v>
      </c>
      <c r="C12" s="1127">
        <v>5090503.4400000004</v>
      </c>
      <c r="D12" s="1127">
        <v>5307993.4800000004</v>
      </c>
      <c r="E12" s="1127">
        <v>6071562.3700000001</v>
      </c>
      <c r="F12" s="1127">
        <v>5269115.1999999993</v>
      </c>
      <c r="G12" s="1127">
        <v>4415705.29</v>
      </c>
      <c r="H12" s="1133">
        <v>4905800.17</v>
      </c>
      <c r="I12" s="1127">
        <v>5885741.459999999</v>
      </c>
      <c r="J12" s="1127">
        <v>6052188.5700000003</v>
      </c>
      <c r="K12" s="1127">
        <v>6850004.3399999999</v>
      </c>
    </row>
    <row r="13" spans="1:11">
      <c r="A13" s="389" t="s">
        <v>508</v>
      </c>
      <c r="B13" s="1127">
        <v>61482.28</v>
      </c>
      <c r="C13" s="1127">
        <v>43160.130000000005</v>
      </c>
      <c r="D13" s="1127">
        <v>7326.4099999999989</v>
      </c>
      <c r="E13" s="1127">
        <v>9959.89</v>
      </c>
      <c r="F13" s="1127">
        <v>18.329999999999998</v>
      </c>
      <c r="G13" s="1127">
        <v>0</v>
      </c>
      <c r="H13" s="1133">
        <v>123.19</v>
      </c>
      <c r="I13" s="1127">
        <v>52.48</v>
      </c>
      <c r="J13" s="1127">
        <v>2836.03</v>
      </c>
      <c r="K13" s="1127">
        <v>492396</v>
      </c>
    </row>
    <row r="14" spans="1:11">
      <c r="A14" s="389" t="s">
        <v>509</v>
      </c>
      <c r="B14" s="1127">
        <v>949563.21999999986</v>
      </c>
      <c r="C14" s="1127">
        <v>906748.44000000006</v>
      </c>
      <c r="D14" s="1127">
        <v>567438.52999999991</v>
      </c>
      <c r="E14" s="1127">
        <v>879876.78</v>
      </c>
      <c r="F14" s="1127">
        <v>497571.93999999994</v>
      </c>
      <c r="G14" s="1127">
        <v>538800.19999999995</v>
      </c>
      <c r="H14" s="1133">
        <v>1014505.5900000001</v>
      </c>
      <c r="I14" s="1127">
        <v>823710.2699999999</v>
      </c>
      <c r="J14" s="1127">
        <v>747886.7699999999</v>
      </c>
      <c r="K14" s="1127">
        <v>591156.97000000009</v>
      </c>
    </row>
    <row r="15" spans="1:11">
      <c r="A15" s="229" t="s">
        <v>510</v>
      </c>
      <c r="B15" s="1079">
        <v>61482.280000000006</v>
      </c>
      <c r="C15" s="1079">
        <v>43152.480000000003</v>
      </c>
      <c r="D15" s="1079">
        <v>7326.41</v>
      </c>
      <c r="E15" s="1079">
        <v>9950.41</v>
      </c>
      <c r="F15" s="1079">
        <v>18.329999999999998</v>
      </c>
      <c r="G15" s="1079">
        <v>0</v>
      </c>
      <c r="H15" s="1133">
        <v>123.19</v>
      </c>
      <c r="I15" s="1127">
        <v>52.48</v>
      </c>
      <c r="J15" s="1127">
        <v>336.03</v>
      </c>
      <c r="K15" s="1127">
        <v>0</v>
      </c>
    </row>
    <row r="16" spans="1:11">
      <c r="A16" s="389" t="s">
        <v>511</v>
      </c>
      <c r="B16" s="1127">
        <v>4872457.3899999997</v>
      </c>
      <c r="C16" s="1127">
        <v>5690211.9099999992</v>
      </c>
      <c r="D16" s="1127">
        <v>5077355.1399999987</v>
      </c>
      <c r="E16" s="1127">
        <v>7009973.9300000006</v>
      </c>
      <c r="F16" s="1127">
        <v>7378624.3300000001</v>
      </c>
      <c r="G16" s="1127">
        <v>9366120.4100000001</v>
      </c>
      <c r="H16" s="1133">
        <v>11861263.869999999</v>
      </c>
      <c r="I16" s="1127">
        <v>11557478.369999999</v>
      </c>
      <c r="J16" s="1127">
        <v>10945542.719999999</v>
      </c>
      <c r="K16" s="1127">
        <v>12991120.379999999</v>
      </c>
    </row>
    <row r="17" spans="1:11">
      <c r="A17" s="388" t="s">
        <v>288</v>
      </c>
      <c r="B17" s="1126">
        <v>33951819.630000003</v>
      </c>
      <c r="C17" s="1126">
        <v>33800744.43999999</v>
      </c>
      <c r="D17" s="1126">
        <v>30526118.879999995</v>
      </c>
      <c r="E17" s="1126">
        <v>31474705.050000001</v>
      </c>
      <c r="F17" s="1126">
        <v>53213187.090000004</v>
      </c>
      <c r="G17" s="1126">
        <v>40657985.75</v>
      </c>
      <c r="H17" s="1132">
        <v>129730750.25999999</v>
      </c>
      <c r="I17" s="1126">
        <v>156374385.20000002</v>
      </c>
      <c r="J17" s="1126">
        <v>141394825.25999999</v>
      </c>
      <c r="K17" s="1126">
        <v>176635653.91</v>
      </c>
    </row>
    <row r="18" spans="1:11">
      <c r="A18" s="389" t="s">
        <v>512</v>
      </c>
      <c r="B18" s="1127">
        <v>33767372.789999999</v>
      </c>
      <c r="C18" s="1127">
        <v>33671287</v>
      </c>
      <c r="D18" s="1127">
        <v>30504100.259999994</v>
      </c>
      <c r="E18" s="1127">
        <v>31380156.780000001</v>
      </c>
      <c r="F18" s="1127">
        <v>53193641.850000009</v>
      </c>
      <c r="G18" s="1127">
        <v>40217793.009999998</v>
      </c>
      <c r="H18" s="1133">
        <v>128888153.02</v>
      </c>
      <c r="I18" s="1127">
        <v>155554978.30999997</v>
      </c>
      <c r="J18" s="1127">
        <v>140161808.75999999</v>
      </c>
      <c r="K18" s="1127">
        <v>175406308.46000001</v>
      </c>
    </row>
    <row r="19" spans="1:11">
      <c r="A19" s="389" t="s">
        <v>513</v>
      </c>
      <c r="B19" s="1127">
        <v>0</v>
      </c>
      <c r="C19" s="1127">
        <v>0</v>
      </c>
      <c r="D19" s="1127">
        <v>0</v>
      </c>
      <c r="E19" s="1127">
        <v>0</v>
      </c>
      <c r="F19" s="1127">
        <v>0</v>
      </c>
      <c r="G19" s="1127">
        <v>0</v>
      </c>
      <c r="H19" s="1133">
        <v>0</v>
      </c>
      <c r="I19" s="1127">
        <v>0</v>
      </c>
      <c r="J19" s="1127">
        <v>0</v>
      </c>
      <c r="K19" s="1127">
        <v>0</v>
      </c>
    </row>
    <row r="20" spans="1:11">
      <c r="A20" s="389" t="s">
        <v>514</v>
      </c>
      <c r="B20" s="1127">
        <v>0</v>
      </c>
      <c r="C20" s="1127">
        <v>0</v>
      </c>
      <c r="D20" s="1127">
        <v>0</v>
      </c>
      <c r="E20" s="1127">
        <v>0</v>
      </c>
      <c r="F20" s="1127">
        <v>0</v>
      </c>
      <c r="G20" s="1127">
        <v>0</v>
      </c>
      <c r="H20" s="1133">
        <v>0</v>
      </c>
      <c r="I20" s="1127">
        <v>0</v>
      </c>
      <c r="J20" s="1127">
        <v>0</v>
      </c>
      <c r="K20" s="1127">
        <v>0</v>
      </c>
    </row>
    <row r="21" spans="1:11">
      <c r="A21" s="389" t="s">
        <v>515</v>
      </c>
      <c r="B21" s="1127">
        <v>0</v>
      </c>
      <c r="C21" s="1127">
        <v>0</v>
      </c>
      <c r="D21" s="1127">
        <v>0</v>
      </c>
      <c r="E21" s="1127">
        <v>0</v>
      </c>
      <c r="F21" s="1127">
        <v>0</v>
      </c>
      <c r="G21" s="1127">
        <v>0</v>
      </c>
      <c r="H21" s="1133">
        <v>0</v>
      </c>
      <c r="I21" s="1127">
        <v>0</v>
      </c>
      <c r="J21" s="1127">
        <v>0</v>
      </c>
      <c r="K21" s="1127">
        <v>0</v>
      </c>
    </row>
    <row r="22" spans="1:11">
      <c r="A22" s="389" t="s">
        <v>516</v>
      </c>
      <c r="B22" s="1127">
        <v>0</v>
      </c>
      <c r="C22" s="1127">
        <v>0</v>
      </c>
      <c r="D22" s="1127">
        <v>0</v>
      </c>
      <c r="E22" s="1127">
        <v>0</v>
      </c>
      <c r="F22" s="1127">
        <v>0</v>
      </c>
      <c r="G22" s="1127">
        <v>0</v>
      </c>
      <c r="H22" s="1133">
        <v>0</v>
      </c>
      <c r="I22" s="1127">
        <v>0</v>
      </c>
      <c r="J22" s="1127">
        <v>0</v>
      </c>
      <c r="K22" s="1127">
        <v>0</v>
      </c>
    </row>
    <row r="23" spans="1:11">
      <c r="A23" s="389" t="s">
        <v>517</v>
      </c>
      <c r="B23" s="1127">
        <v>0</v>
      </c>
      <c r="C23" s="1127">
        <v>0</v>
      </c>
      <c r="D23" s="1127">
        <v>0</v>
      </c>
      <c r="E23" s="1127">
        <v>0</v>
      </c>
      <c r="F23" s="1127">
        <v>0</v>
      </c>
      <c r="G23" s="1127">
        <v>0</v>
      </c>
      <c r="H23" s="1133">
        <v>0</v>
      </c>
      <c r="I23" s="1127">
        <v>0</v>
      </c>
      <c r="J23" s="1127">
        <v>0</v>
      </c>
      <c r="K23" s="1127">
        <v>0</v>
      </c>
    </row>
    <row r="24" spans="1:11">
      <c r="A24" s="389" t="s">
        <v>518</v>
      </c>
      <c r="B24" s="1127">
        <v>61482.280000000006</v>
      </c>
      <c r="C24" s="1127">
        <v>43152.480000000003</v>
      </c>
      <c r="D24" s="1127">
        <v>7326.41</v>
      </c>
      <c r="E24" s="1127">
        <v>72810.3</v>
      </c>
      <c r="F24" s="1127">
        <v>36.659999999999997</v>
      </c>
      <c r="G24" s="1127">
        <v>0</v>
      </c>
      <c r="H24" s="1133">
        <v>2686.03</v>
      </c>
      <c r="I24" s="1127">
        <v>2706.46</v>
      </c>
      <c r="J24" s="1127">
        <v>11204.689999999999</v>
      </c>
      <c r="K24" s="1127">
        <v>0</v>
      </c>
    </row>
    <row r="25" spans="1:11">
      <c r="A25" s="389" t="s">
        <v>519</v>
      </c>
      <c r="B25" s="1127">
        <v>61482.280000000006</v>
      </c>
      <c r="C25" s="1127">
        <v>43152.480000000003</v>
      </c>
      <c r="D25" s="1127">
        <v>7326.4099999999989</v>
      </c>
      <c r="E25" s="1127">
        <v>9950.41</v>
      </c>
      <c r="F25" s="1127">
        <v>18.329999999999998</v>
      </c>
      <c r="G25" s="1127">
        <v>0</v>
      </c>
      <c r="H25" s="1133">
        <v>123.19</v>
      </c>
      <c r="I25" s="1127">
        <v>52.48</v>
      </c>
      <c r="J25" s="1127">
        <v>336.03</v>
      </c>
      <c r="K25" s="1127">
        <v>0</v>
      </c>
    </row>
    <row r="26" spans="1:11">
      <c r="A26" s="389" t="s">
        <v>520</v>
      </c>
      <c r="B26" s="1127">
        <v>61482.280000000013</v>
      </c>
      <c r="C26" s="1127">
        <v>43152.479999999996</v>
      </c>
      <c r="D26" s="1127">
        <v>7365.8</v>
      </c>
      <c r="E26" s="1127">
        <v>11787.56</v>
      </c>
      <c r="F26" s="1127">
        <v>19490.25</v>
      </c>
      <c r="G26" s="1127">
        <v>440192.74</v>
      </c>
      <c r="H26" s="1133">
        <v>839788.02</v>
      </c>
      <c r="I26" s="1127">
        <v>816647.95000000007</v>
      </c>
      <c r="J26" s="1127">
        <v>1221475.78</v>
      </c>
      <c r="K26" s="1127">
        <v>1229345.4500000002</v>
      </c>
    </row>
    <row r="27" spans="1:11">
      <c r="A27" s="388" t="s">
        <v>287</v>
      </c>
      <c r="B27" s="1126">
        <v>9206593.4299999997</v>
      </c>
      <c r="C27" s="1126">
        <v>7939099.8399999989</v>
      </c>
      <c r="D27" s="1126">
        <v>7485189.0199999986</v>
      </c>
      <c r="E27" s="1126">
        <v>5875652.8899999997</v>
      </c>
      <c r="F27" s="1126">
        <v>6454279.6900000004</v>
      </c>
      <c r="G27" s="1126">
        <v>6165256.3200000003</v>
      </c>
      <c r="H27" s="1132">
        <v>35898231.109999999</v>
      </c>
      <c r="I27" s="1126">
        <v>16163189.130000001</v>
      </c>
      <c r="J27" s="1126">
        <v>15360259.17</v>
      </c>
      <c r="K27" s="1126">
        <v>24250091.369999997</v>
      </c>
    </row>
    <row r="28" spans="1:11">
      <c r="A28" s="389" t="s">
        <v>521</v>
      </c>
      <c r="B28" s="1127">
        <v>361482.28</v>
      </c>
      <c r="C28" s="1127">
        <v>43152.480000000003</v>
      </c>
      <c r="D28" s="1127">
        <v>7326.41</v>
      </c>
      <c r="E28" s="1127">
        <v>509950.41000000003</v>
      </c>
      <c r="F28" s="1127">
        <v>565342.77999999991</v>
      </c>
      <c r="G28" s="1127">
        <v>0</v>
      </c>
      <c r="H28" s="1133">
        <v>123.19</v>
      </c>
      <c r="I28" s="1127">
        <v>294352.48</v>
      </c>
      <c r="J28" s="1127">
        <v>490690.41000000003</v>
      </c>
      <c r="K28" s="1127">
        <v>2896723.24</v>
      </c>
    </row>
    <row r="29" spans="1:11">
      <c r="A29" s="389" t="s">
        <v>522</v>
      </c>
      <c r="B29" s="1127">
        <v>123411.31000000001</v>
      </c>
      <c r="C29" s="1127">
        <v>88119.06</v>
      </c>
      <c r="D29" s="1127">
        <v>54317.88</v>
      </c>
      <c r="E29" s="1127">
        <v>59074.59</v>
      </c>
      <c r="F29" s="1127">
        <v>36.659999999999997</v>
      </c>
      <c r="G29" s="1127">
        <v>0</v>
      </c>
      <c r="H29" s="1133">
        <v>246.38</v>
      </c>
      <c r="I29" s="1127">
        <v>25056.3</v>
      </c>
      <c r="J29" s="1127">
        <v>672.05</v>
      </c>
      <c r="K29" s="1127">
        <v>0</v>
      </c>
    </row>
    <row r="30" spans="1:11">
      <c r="A30" s="389" t="s">
        <v>523</v>
      </c>
      <c r="B30" s="1127">
        <v>122964.56</v>
      </c>
      <c r="C30" s="1127">
        <v>86304.959999999992</v>
      </c>
      <c r="D30" s="1127">
        <v>14652.82</v>
      </c>
      <c r="E30" s="1127">
        <v>19900.82</v>
      </c>
      <c r="F30" s="1127">
        <v>36.659999999999997</v>
      </c>
      <c r="G30" s="1127">
        <v>0</v>
      </c>
      <c r="H30" s="1133">
        <v>246.38</v>
      </c>
      <c r="I30" s="1127">
        <v>104.96</v>
      </c>
      <c r="J30" s="1127">
        <v>672.06</v>
      </c>
      <c r="K30" s="1127">
        <v>0</v>
      </c>
    </row>
    <row r="31" spans="1:11">
      <c r="A31" s="389" t="s">
        <v>524</v>
      </c>
      <c r="B31" s="1127">
        <v>5905226.2799999993</v>
      </c>
      <c r="C31" s="1127">
        <v>4765472.8</v>
      </c>
      <c r="D31" s="1127">
        <v>3578624.3699999992</v>
      </c>
      <c r="E31" s="1127">
        <v>1127442.0299999998</v>
      </c>
      <c r="F31" s="1127">
        <v>925262.67</v>
      </c>
      <c r="G31" s="1127">
        <v>621168.76</v>
      </c>
      <c r="H31" s="1133">
        <v>924127.45</v>
      </c>
      <c r="I31" s="1127">
        <v>916623.39</v>
      </c>
      <c r="J31" s="1127">
        <v>870427.28999999992</v>
      </c>
      <c r="K31" s="1127">
        <v>1398179.4400000002</v>
      </c>
    </row>
    <row r="32" spans="1:11">
      <c r="A32" s="389" t="s">
        <v>525</v>
      </c>
      <c r="B32" s="1127">
        <v>0</v>
      </c>
      <c r="C32" s="1127">
        <v>0</v>
      </c>
      <c r="D32" s="1127">
        <v>0</v>
      </c>
      <c r="E32" s="1127">
        <v>0</v>
      </c>
      <c r="F32" s="1127">
        <v>0</v>
      </c>
      <c r="G32" s="1127">
        <v>0</v>
      </c>
      <c r="H32" s="1133">
        <v>0</v>
      </c>
      <c r="I32" s="1127">
        <v>0</v>
      </c>
      <c r="J32" s="1127">
        <v>0</v>
      </c>
      <c r="K32" s="1127">
        <v>0</v>
      </c>
    </row>
    <row r="33" spans="1:11">
      <c r="A33" s="389" t="s">
        <v>526</v>
      </c>
      <c r="B33" s="1127">
        <v>764606.96000000008</v>
      </c>
      <c r="C33" s="1127">
        <v>1110420.0699999998</v>
      </c>
      <c r="D33" s="1127">
        <v>1947779.74</v>
      </c>
      <c r="E33" s="1127">
        <v>1674921.9200000002</v>
      </c>
      <c r="F33" s="1127">
        <v>1640435.7200000002</v>
      </c>
      <c r="G33" s="1127">
        <v>2065208.8900000001</v>
      </c>
      <c r="H33" s="1133">
        <v>2279980.7999999998</v>
      </c>
      <c r="I33" s="1127">
        <v>8184089.9799999986</v>
      </c>
      <c r="J33" s="1127">
        <v>5355995.59</v>
      </c>
      <c r="K33" s="1127">
        <v>8489572.2399999984</v>
      </c>
    </row>
    <row r="34" spans="1:11">
      <c r="A34" s="389" t="s">
        <v>527</v>
      </c>
      <c r="B34" s="1127">
        <v>1469942.6900000002</v>
      </c>
      <c r="C34" s="1127">
        <v>1571419.8700000003</v>
      </c>
      <c r="D34" s="1127">
        <v>983271.74</v>
      </c>
      <c r="E34" s="1127">
        <v>897271.95000000007</v>
      </c>
      <c r="F34" s="1127">
        <v>1591561.96</v>
      </c>
      <c r="G34" s="1127">
        <v>1227969.17</v>
      </c>
      <c r="H34" s="1133">
        <v>1683543.15</v>
      </c>
      <c r="I34" s="1127">
        <v>1629295.7599999998</v>
      </c>
      <c r="J34" s="1127">
        <v>0</v>
      </c>
      <c r="K34" s="1127">
        <v>0</v>
      </c>
    </row>
    <row r="35" spans="1:11">
      <c r="A35" s="389" t="s">
        <v>528</v>
      </c>
      <c r="B35" s="1127">
        <v>458959.35000000003</v>
      </c>
      <c r="C35" s="1127">
        <v>274210.60000000003</v>
      </c>
      <c r="D35" s="1127">
        <v>899216.05999999982</v>
      </c>
      <c r="E35" s="1127">
        <v>1587091.17</v>
      </c>
      <c r="F35" s="1127">
        <v>1731603.2400000002</v>
      </c>
      <c r="G35" s="1127">
        <v>2250909.5000000005</v>
      </c>
      <c r="H35" s="1133">
        <v>31009963.759999998</v>
      </c>
      <c r="I35" s="1127">
        <v>5113666.2600000007</v>
      </c>
      <c r="J35" s="1127">
        <v>8641801.7700000014</v>
      </c>
      <c r="K35" s="1127">
        <v>11465616.449999999</v>
      </c>
    </row>
    <row r="36" spans="1:11">
      <c r="A36" s="388" t="s">
        <v>285</v>
      </c>
      <c r="B36" s="1126">
        <v>2561738.31</v>
      </c>
      <c r="C36" s="1126">
        <v>3090339.3800000004</v>
      </c>
      <c r="D36" s="1126">
        <v>4596820.03</v>
      </c>
      <c r="E36" s="1126">
        <v>7051724.3899999987</v>
      </c>
      <c r="F36" s="1126">
        <v>6499336.2099999981</v>
      </c>
      <c r="G36" s="1126">
        <v>2261806.2400000002</v>
      </c>
      <c r="H36" s="1132">
        <v>4479479.91</v>
      </c>
      <c r="I36" s="1126">
        <v>10704674.99</v>
      </c>
      <c r="J36" s="1126">
        <v>3847116.2899999996</v>
      </c>
      <c r="K36" s="1126">
        <v>6053762.4699999988</v>
      </c>
    </row>
    <row r="37" spans="1:11">
      <c r="A37" s="387" t="s">
        <v>184</v>
      </c>
      <c r="B37" s="1125">
        <v>36799610.490000002</v>
      </c>
      <c r="C37" s="1125">
        <v>49500647.18</v>
      </c>
      <c r="D37" s="1125">
        <v>62122376.160000004</v>
      </c>
      <c r="E37" s="1125">
        <v>77407148.520000011</v>
      </c>
      <c r="F37" s="1125">
        <v>78081808.950000003</v>
      </c>
      <c r="G37" s="1125">
        <v>54218853.989999995</v>
      </c>
      <c r="H37" s="1132">
        <v>123044929.65000001</v>
      </c>
      <c r="I37" s="1125">
        <v>114538368.50999999</v>
      </c>
      <c r="J37" s="1125">
        <v>128472136.61</v>
      </c>
      <c r="K37" s="1125">
        <v>129779897.58999999</v>
      </c>
    </row>
    <row r="38" spans="1:11">
      <c r="A38" s="389" t="s">
        <v>529</v>
      </c>
      <c r="B38" s="1127">
        <v>17171357.699999999</v>
      </c>
      <c r="C38" s="1127">
        <v>22400206.23</v>
      </c>
      <c r="D38" s="1127">
        <v>30107503.899999999</v>
      </c>
      <c r="E38" s="1127">
        <v>33523030.23</v>
      </c>
      <c r="F38" s="1127">
        <v>32396210.629999999</v>
      </c>
      <c r="G38" s="1127">
        <v>19750880.299999997</v>
      </c>
      <c r="H38" s="1133">
        <v>46493431.460000001</v>
      </c>
      <c r="I38" s="1127">
        <v>48717885.089999996</v>
      </c>
      <c r="J38" s="1127">
        <v>60757125.240000002</v>
      </c>
      <c r="K38" s="1127">
        <v>56779612.030000001</v>
      </c>
    </row>
    <row r="39" spans="1:11">
      <c r="A39" s="389" t="s">
        <v>530</v>
      </c>
      <c r="B39" s="1127">
        <v>4812801.2699999996</v>
      </c>
      <c r="C39" s="1127">
        <v>4694993.07</v>
      </c>
      <c r="D39" s="1127">
        <v>4533724.25</v>
      </c>
      <c r="E39" s="1127">
        <v>8411628.7400000002</v>
      </c>
      <c r="F39" s="1127">
        <v>5951061.830000001</v>
      </c>
      <c r="G39" s="1127">
        <v>4931859.21</v>
      </c>
      <c r="H39" s="1133">
        <v>9985544.2400000002</v>
      </c>
      <c r="I39" s="1127">
        <v>11857563.67</v>
      </c>
      <c r="J39" s="1127">
        <v>9680142.0500000007</v>
      </c>
      <c r="K39" s="1127">
        <v>8991149.8200000003</v>
      </c>
    </row>
    <row r="40" spans="1:11">
      <c r="A40" s="389" t="s">
        <v>531</v>
      </c>
      <c r="B40" s="1127">
        <v>8317889.3000000007</v>
      </c>
      <c r="C40" s="1127">
        <v>10473889.889999999</v>
      </c>
      <c r="D40" s="1127">
        <v>12257177.140000001</v>
      </c>
      <c r="E40" s="1127">
        <v>14457025.560000002</v>
      </c>
      <c r="F40" s="1127">
        <v>13109039.649999999</v>
      </c>
      <c r="G40" s="1127">
        <v>14007187.4</v>
      </c>
      <c r="H40" s="1133">
        <v>19084482.809999999</v>
      </c>
      <c r="I40" s="1127">
        <v>16294593.070000002</v>
      </c>
      <c r="J40" s="1127">
        <v>21124724.489999995</v>
      </c>
      <c r="K40" s="1127">
        <v>23907801.490000002</v>
      </c>
    </row>
    <row r="41" spans="1:11">
      <c r="A41" s="389" t="s">
        <v>532</v>
      </c>
      <c r="B41" s="1127">
        <v>3072437.0500000003</v>
      </c>
      <c r="C41" s="1127">
        <v>4071089.3200000003</v>
      </c>
      <c r="D41" s="1127">
        <v>5069594.9899999993</v>
      </c>
      <c r="E41" s="1127">
        <v>4845003.6900000004</v>
      </c>
      <c r="F41" s="1127">
        <v>5006819.1300000008</v>
      </c>
      <c r="G41" s="1127">
        <v>5442632.8000000007</v>
      </c>
      <c r="H41" s="1133">
        <v>21509772.620000001</v>
      </c>
      <c r="I41" s="1127">
        <v>12644521.609999999</v>
      </c>
      <c r="J41" s="1127">
        <v>13409176.789999999</v>
      </c>
      <c r="K41" s="1127">
        <v>13297580.769999998</v>
      </c>
    </row>
    <row r="42" spans="1:11">
      <c r="A42" s="389" t="s">
        <v>533</v>
      </c>
      <c r="B42" s="1127">
        <v>0</v>
      </c>
      <c r="C42" s="1127">
        <v>0</v>
      </c>
      <c r="D42" s="1127">
        <v>0</v>
      </c>
      <c r="E42" s="1127">
        <v>0</v>
      </c>
      <c r="F42" s="1127">
        <v>0</v>
      </c>
      <c r="G42" s="1127">
        <v>0</v>
      </c>
      <c r="H42" s="1133">
        <v>0</v>
      </c>
      <c r="I42" s="1127">
        <v>0</v>
      </c>
      <c r="J42" s="1127">
        <v>0</v>
      </c>
      <c r="K42" s="1127">
        <v>0</v>
      </c>
    </row>
    <row r="43" spans="1:11">
      <c r="A43" s="389" t="s">
        <v>534</v>
      </c>
      <c r="B43" s="1127">
        <v>631923.46</v>
      </c>
      <c r="C43" s="1127">
        <v>3045033.17</v>
      </c>
      <c r="D43" s="1127">
        <v>4425975.6700000009</v>
      </c>
      <c r="E43" s="1127">
        <v>5982533.1500000004</v>
      </c>
      <c r="F43" s="1127">
        <v>7030092.1099999985</v>
      </c>
      <c r="G43" s="1127">
        <v>3592966.43</v>
      </c>
      <c r="H43" s="1133">
        <v>11167764.860000001</v>
      </c>
      <c r="I43" s="1127">
        <v>8660784.0700000003</v>
      </c>
      <c r="J43" s="1127">
        <v>9845370.8100000024</v>
      </c>
      <c r="K43" s="1127">
        <v>12183717.870000001</v>
      </c>
    </row>
    <row r="44" spans="1:11">
      <c r="A44" s="389" t="s">
        <v>535</v>
      </c>
      <c r="B44" s="1127">
        <v>127500</v>
      </c>
      <c r="C44" s="1127">
        <v>403049</v>
      </c>
      <c r="D44" s="1127">
        <v>323880</v>
      </c>
      <c r="E44" s="1127">
        <v>235674.58000000002</v>
      </c>
      <c r="F44" s="1127">
        <v>523720</v>
      </c>
      <c r="G44" s="1127">
        <v>252920</v>
      </c>
      <c r="H44" s="1133">
        <v>3534900</v>
      </c>
      <c r="I44" s="1127">
        <v>3370825</v>
      </c>
      <c r="J44" s="1127">
        <v>943500</v>
      </c>
      <c r="K44" s="1127">
        <v>469022.5</v>
      </c>
    </row>
    <row r="45" spans="1:11">
      <c r="A45" s="389" t="s">
        <v>536</v>
      </c>
      <c r="B45" s="1127">
        <v>0</v>
      </c>
      <c r="C45" s="1127">
        <v>0</v>
      </c>
      <c r="D45" s="1127">
        <v>0</v>
      </c>
      <c r="E45" s="1127">
        <v>0</v>
      </c>
      <c r="F45" s="1127">
        <v>0</v>
      </c>
      <c r="G45" s="1127">
        <v>0</v>
      </c>
      <c r="H45" s="1133">
        <v>0</v>
      </c>
      <c r="I45" s="1127">
        <v>0</v>
      </c>
      <c r="J45" s="1127">
        <v>0</v>
      </c>
      <c r="K45" s="1127">
        <v>0</v>
      </c>
    </row>
    <row r="46" spans="1:11">
      <c r="A46" s="389" t="s">
        <v>537</v>
      </c>
      <c r="B46" s="1127">
        <v>2665701.71</v>
      </c>
      <c r="C46" s="1127">
        <v>4412386.5</v>
      </c>
      <c r="D46" s="1127">
        <v>5404520.209999999</v>
      </c>
      <c r="E46" s="1127">
        <v>9952252.5700000003</v>
      </c>
      <c r="F46" s="1127">
        <v>14064865.600000001</v>
      </c>
      <c r="G46" s="1127">
        <v>6240407.8499999987</v>
      </c>
      <c r="H46" s="1133">
        <v>11269033.660000004</v>
      </c>
      <c r="I46" s="1127">
        <v>12992196</v>
      </c>
      <c r="J46" s="1127">
        <v>12712097.229999999</v>
      </c>
      <c r="K46" s="1127">
        <v>14151013.110000003</v>
      </c>
    </row>
    <row r="47" spans="1:11">
      <c r="A47" s="387" t="s">
        <v>299</v>
      </c>
      <c r="B47" s="1125">
        <v>73871430.170000002</v>
      </c>
      <c r="C47" s="1125">
        <v>83637167.640000001</v>
      </c>
      <c r="D47" s="1125">
        <v>98545802.219999999</v>
      </c>
      <c r="E47" s="1125">
        <v>108988783.75999999</v>
      </c>
      <c r="F47" s="1125">
        <v>152821067.69000003</v>
      </c>
      <c r="G47" s="1125">
        <v>161463451.09000003</v>
      </c>
      <c r="H47" s="1132">
        <v>187139264.13999999</v>
      </c>
      <c r="I47" s="1125">
        <v>304866133.77000004</v>
      </c>
      <c r="J47" s="1125">
        <v>391266874.87</v>
      </c>
      <c r="K47" s="1125">
        <v>531566310.96000004</v>
      </c>
    </row>
    <row r="48" spans="1:11">
      <c r="A48" s="388" t="s">
        <v>300</v>
      </c>
      <c r="B48" s="1126">
        <v>17956294.610000003</v>
      </c>
      <c r="C48" s="1126">
        <v>20073761.950000003</v>
      </c>
      <c r="D48" s="1126">
        <v>29988996.93</v>
      </c>
      <c r="E48" s="1126">
        <v>43671344.390000001</v>
      </c>
      <c r="F48" s="1126">
        <v>51595592.930000007</v>
      </c>
      <c r="G48" s="1126">
        <v>86461550.160000011</v>
      </c>
      <c r="H48" s="1132">
        <v>71318051.819999978</v>
      </c>
      <c r="I48" s="1126">
        <v>99258903.379999995</v>
      </c>
      <c r="J48" s="1126">
        <v>163056182.09999999</v>
      </c>
      <c r="K48" s="1126">
        <v>246350677.66</v>
      </c>
    </row>
    <row r="49" spans="1:11">
      <c r="A49" s="389" t="s">
        <v>538</v>
      </c>
      <c r="B49" s="1127">
        <v>17956294.610000003</v>
      </c>
      <c r="C49" s="1127">
        <v>20073761.950000003</v>
      </c>
      <c r="D49" s="1127">
        <v>29988996.93</v>
      </c>
      <c r="E49" s="1127">
        <v>43671344.390000001</v>
      </c>
      <c r="F49" s="1127">
        <v>51595592.930000007</v>
      </c>
      <c r="G49" s="1127">
        <v>86461550.160000011</v>
      </c>
      <c r="H49" s="1133">
        <v>71318051.819999978</v>
      </c>
      <c r="I49" s="1127">
        <v>99258903.379999995</v>
      </c>
      <c r="J49" s="1127">
        <v>163056182.09999999</v>
      </c>
      <c r="K49" s="1127">
        <v>246350677.66</v>
      </c>
    </row>
    <row r="50" spans="1:11">
      <c r="A50" s="388" t="s">
        <v>290</v>
      </c>
      <c r="B50" s="1126">
        <v>1113060.44</v>
      </c>
      <c r="C50" s="1126">
        <v>738294.33</v>
      </c>
      <c r="D50" s="1126">
        <v>1331592.45</v>
      </c>
      <c r="E50" s="1126">
        <v>1315027.29</v>
      </c>
      <c r="F50" s="1126">
        <v>1238629.43</v>
      </c>
      <c r="G50" s="1126">
        <v>1518079.98</v>
      </c>
      <c r="H50" s="1132">
        <v>1993012.1099999996</v>
      </c>
      <c r="I50" s="1126">
        <v>2049195.29</v>
      </c>
      <c r="J50" s="1126">
        <v>2117981.92</v>
      </c>
      <c r="K50" s="1126">
        <v>2332430.1100000003</v>
      </c>
    </row>
    <row r="51" spans="1:11">
      <c r="A51" s="389" t="s">
        <v>539</v>
      </c>
      <c r="B51" s="1127">
        <v>0</v>
      </c>
      <c r="C51" s="1127">
        <v>0</v>
      </c>
      <c r="D51" s="1127">
        <v>0</v>
      </c>
      <c r="E51" s="1127">
        <v>0</v>
      </c>
      <c r="F51" s="1127">
        <v>0</v>
      </c>
      <c r="G51" s="1127">
        <v>0</v>
      </c>
      <c r="H51" s="1133">
        <v>0</v>
      </c>
      <c r="I51" s="1127">
        <v>0</v>
      </c>
      <c r="J51" s="1127">
        <v>0</v>
      </c>
      <c r="K51" s="1127">
        <v>0</v>
      </c>
    </row>
    <row r="52" spans="1:11">
      <c r="A52" s="389" t="s">
        <v>540</v>
      </c>
      <c r="B52" s="1127">
        <v>0</v>
      </c>
      <c r="C52" s="1127">
        <v>0</v>
      </c>
      <c r="D52" s="1127">
        <v>0</v>
      </c>
      <c r="E52" s="1127">
        <v>0</v>
      </c>
      <c r="F52" s="1127">
        <v>0</v>
      </c>
      <c r="G52" s="1127">
        <v>0</v>
      </c>
      <c r="H52" s="1133">
        <v>0</v>
      </c>
      <c r="I52" s="1127">
        <v>0</v>
      </c>
      <c r="J52" s="1127">
        <v>0</v>
      </c>
      <c r="K52" s="1127">
        <v>0</v>
      </c>
    </row>
    <row r="53" spans="1:11">
      <c r="A53" s="389" t="s">
        <v>541</v>
      </c>
      <c r="B53" s="1127">
        <v>0</v>
      </c>
      <c r="C53" s="1127">
        <v>0</v>
      </c>
      <c r="D53" s="1127">
        <v>0</v>
      </c>
      <c r="E53" s="1127">
        <v>0</v>
      </c>
      <c r="F53" s="1127">
        <v>0</v>
      </c>
      <c r="G53" s="1127">
        <v>0</v>
      </c>
      <c r="H53" s="1133">
        <v>0</v>
      </c>
      <c r="I53" s="1127">
        <v>0</v>
      </c>
      <c r="J53" s="1127">
        <v>0</v>
      </c>
      <c r="K53" s="1127">
        <v>0</v>
      </c>
    </row>
    <row r="54" spans="1:11">
      <c r="A54" s="389" t="s">
        <v>542</v>
      </c>
      <c r="B54" s="1127">
        <v>0</v>
      </c>
      <c r="C54" s="1127">
        <v>0</v>
      </c>
      <c r="D54" s="1127">
        <v>0</v>
      </c>
      <c r="E54" s="1127">
        <v>0</v>
      </c>
      <c r="F54" s="1127">
        <v>0</v>
      </c>
      <c r="G54" s="1127">
        <v>0</v>
      </c>
      <c r="H54" s="1133">
        <v>0</v>
      </c>
      <c r="I54" s="1127">
        <v>0</v>
      </c>
      <c r="J54" s="1127">
        <v>0</v>
      </c>
      <c r="K54" s="1127">
        <v>0</v>
      </c>
    </row>
    <row r="55" spans="1:11" ht="18.75" customHeight="1">
      <c r="A55" s="389" t="s">
        <v>543</v>
      </c>
      <c r="B55" s="1127">
        <v>0</v>
      </c>
      <c r="C55" s="1127">
        <v>0</v>
      </c>
      <c r="D55" s="1127">
        <v>0</v>
      </c>
      <c r="E55" s="1127">
        <v>0</v>
      </c>
      <c r="F55" s="1127">
        <v>0</v>
      </c>
      <c r="G55" s="1127">
        <v>0</v>
      </c>
      <c r="H55" s="1133">
        <v>0</v>
      </c>
      <c r="I55" s="1127">
        <v>0</v>
      </c>
      <c r="J55" s="1127">
        <v>0</v>
      </c>
      <c r="K55" s="1127">
        <v>0</v>
      </c>
    </row>
    <row r="56" spans="1:11">
      <c r="A56" s="389" t="s">
        <v>544</v>
      </c>
      <c r="B56" s="1127">
        <v>1113060.44</v>
      </c>
      <c r="C56" s="1127">
        <v>738294.33</v>
      </c>
      <c r="D56" s="1127">
        <v>1331592.45</v>
      </c>
      <c r="E56" s="1127">
        <v>1315027.29</v>
      </c>
      <c r="F56" s="1127">
        <v>1238629.43</v>
      </c>
      <c r="G56" s="1127">
        <v>1518079.98</v>
      </c>
      <c r="H56" s="1133">
        <v>1993012.1099999996</v>
      </c>
      <c r="I56" s="1127">
        <v>2049195.29</v>
      </c>
      <c r="J56" s="1127">
        <v>2117981.92</v>
      </c>
      <c r="K56" s="1127">
        <v>2332430.1100000003</v>
      </c>
    </row>
    <row r="57" spans="1:11">
      <c r="A57" s="389" t="s">
        <v>545</v>
      </c>
      <c r="B57" s="1127">
        <v>0</v>
      </c>
      <c r="C57" s="1127">
        <v>0</v>
      </c>
      <c r="D57" s="1127">
        <v>0</v>
      </c>
      <c r="E57" s="1127">
        <v>0</v>
      </c>
      <c r="F57" s="1127">
        <v>0</v>
      </c>
      <c r="G57" s="1127">
        <v>0</v>
      </c>
      <c r="H57" s="1133">
        <v>0</v>
      </c>
      <c r="I57" s="1127">
        <v>0</v>
      </c>
      <c r="J57" s="1127">
        <v>0</v>
      </c>
      <c r="K57" s="1127">
        <v>0</v>
      </c>
    </row>
    <row r="58" spans="1:11">
      <c r="A58" s="389" t="s">
        <v>528</v>
      </c>
      <c r="B58" s="1127">
        <v>0</v>
      </c>
      <c r="C58" s="1127">
        <v>0</v>
      </c>
      <c r="D58" s="1127">
        <v>0</v>
      </c>
      <c r="E58" s="1127">
        <v>0</v>
      </c>
      <c r="F58" s="1127">
        <v>0</v>
      </c>
      <c r="G58" s="1127">
        <v>0</v>
      </c>
      <c r="H58" s="1133">
        <v>0</v>
      </c>
      <c r="I58" s="1127">
        <v>0</v>
      </c>
      <c r="J58" s="1127">
        <v>0</v>
      </c>
      <c r="K58" s="1127">
        <v>0</v>
      </c>
    </row>
    <row r="59" spans="1:11">
      <c r="A59" s="388" t="s">
        <v>4</v>
      </c>
      <c r="B59" s="1126">
        <v>53713570.88000001</v>
      </c>
      <c r="C59" s="1126">
        <v>61679947.620000005</v>
      </c>
      <c r="D59" s="1126">
        <v>65586650.579999998</v>
      </c>
      <c r="E59" s="1126">
        <v>62347357.700000003</v>
      </c>
      <c r="F59" s="1126">
        <v>98436954.390000015</v>
      </c>
      <c r="G59" s="1126">
        <v>72461052.210000008</v>
      </c>
      <c r="H59" s="1132">
        <v>113243800.77999999</v>
      </c>
      <c r="I59" s="1126">
        <v>202122534.91000003</v>
      </c>
      <c r="J59" s="1126">
        <v>224267440.06</v>
      </c>
      <c r="K59" s="1126">
        <v>280224719.17000002</v>
      </c>
    </row>
    <row r="60" spans="1:11">
      <c r="A60" s="389" t="s">
        <v>546</v>
      </c>
      <c r="B60" s="1127">
        <v>29577035.940000001</v>
      </c>
      <c r="C60" s="1127">
        <v>41900956.860000007</v>
      </c>
      <c r="D60" s="1127">
        <v>50126661.289999999</v>
      </c>
      <c r="E60" s="1127">
        <v>55884839.009999998</v>
      </c>
      <c r="F60" s="1127">
        <v>90555915.570000008</v>
      </c>
      <c r="G60" s="1127">
        <v>67984710.340000004</v>
      </c>
      <c r="H60" s="1133">
        <v>103348291.30999999</v>
      </c>
      <c r="I60" s="1127">
        <v>191808778.33000001</v>
      </c>
      <c r="J60" s="1127">
        <v>215298058.28000003</v>
      </c>
      <c r="K60" s="1127">
        <v>269198649.5</v>
      </c>
    </row>
    <row r="61" spans="1:11">
      <c r="A61" s="389" t="s">
        <v>547</v>
      </c>
      <c r="B61" s="1127">
        <v>488600</v>
      </c>
      <c r="C61" s="1127">
        <v>480300</v>
      </c>
      <c r="D61" s="1127">
        <v>496000</v>
      </c>
      <c r="E61" s="1127">
        <v>1156000</v>
      </c>
      <c r="F61" s="1127">
        <v>3334400</v>
      </c>
      <c r="G61" s="1127">
        <v>1428600</v>
      </c>
      <c r="H61" s="1133">
        <v>5291950</v>
      </c>
      <c r="I61" s="1127">
        <v>5368200</v>
      </c>
      <c r="J61" s="1127">
        <v>3925800</v>
      </c>
      <c r="K61" s="1127">
        <v>5116150</v>
      </c>
    </row>
    <row r="62" spans="1:11">
      <c r="A62" s="389" t="s">
        <v>562</v>
      </c>
      <c r="B62" s="1127">
        <v>0</v>
      </c>
      <c r="C62" s="1127">
        <v>0</v>
      </c>
      <c r="D62" s="1127">
        <v>0</v>
      </c>
      <c r="E62" s="1127">
        <v>0</v>
      </c>
      <c r="F62" s="1127">
        <v>0</v>
      </c>
      <c r="G62" s="1127">
        <v>0</v>
      </c>
      <c r="H62" s="1133">
        <v>0</v>
      </c>
      <c r="I62" s="1127">
        <v>0</v>
      </c>
      <c r="J62" s="1127">
        <v>0</v>
      </c>
      <c r="K62" s="1127">
        <v>0</v>
      </c>
    </row>
    <row r="63" spans="1:11">
      <c r="A63" s="389" t="s">
        <v>548</v>
      </c>
      <c r="B63" s="1127">
        <v>23647884.940000005</v>
      </c>
      <c r="C63" s="1127">
        <v>19298660.759999998</v>
      </c>
      <c r="D63" s="1127">
        <v>14962318.040000001</v>
      </c>
      <c r="E63" s="1127">
        <v>5306434.3100000005</v>
      </c>
      <c r="F63" s="1127">
        <v>4546638.82</v>
      </c>
      <c r="G63" s="1127">
        <v>3047741.87</v>
      </c>
      <c r="H63" s="1133">
        <v>4593859.4700000007</v>
      </c>
      <c r="I63" s="1127">
        <v>4943071.49</v>
      </c>
      <c r="J63" s="1127">
        <v>5043479.6400000006</v>
      </c>
      <c r="K63" s="1127">
        <v>5909919.669999999</v>
      </c>
    </row>
    <row r="64" spans="1:11">
      <c r="A64" s="389" t="s">
        <v>549</v>
      </c>
      <c r="B64" s="1127">
        <v>50</v>
      </c>
      <c r="C64" s="1127">
        <v>30</v>
      </c>
      <c r="D64" s="1127">
        <v>1671.25</v>
      </c>
      <c r="E64" s="1127">
        <v>84.38</v>
      </c>
      <c r="F64" s="1127">
        <v>0</v>
      </c>
      <c r="G64" s="1127">
        <v>0</v>
      </c>
      <c r="H64" s="1133">
        <v>9700</v>
      </c>
      <c r="I64" s="1127">
        <v>2485.09</v>
      </c>
      <c r="J64" s="1127">
        <v>102.14</v>
      </c>
      <c r="K64" s="1127">
        <v>0</v>
      </c>
    </row>
    <row r="65" spans="1:11">
      <c r="A65" s="388" t="s">
        <v>291</v>
      </c>
      <c r="B65" s="1126">
        <v>1088504.24</v>
      </c>
      <c r="C65" s="1077">
        <v>1145163.7400000005</v>
      </c>
      <c r="D65" s="1077">
        <v>1638562.2600000002</v>
      </c>
      <c r="E65" s="1077">
        <v>1655054.3800000004</v>
      </c>
      <c r="F65" s="1077">
        <v>1549890.94</v>
      </c>
      <c r="G65" s="1077">
        <v>1022768.7399999999</v>
      </c>
      <c r="H65" s="1132">
        <v>584399.43000000005</v>
      </c>
      <c r="I65" s="1127">
        <v>1435500.19</v>
      </c>
      <c r="J65" s="1127">
        <v>1825270.7900000003</v>
      </c>
      <c r="K65" s="1127">
        <v>2658484.02</v>
      </c>
    </row>
    <row r="66" spans="1:11">
      <c r="A66" s="387" t="s">
        <v>292</v>
      </c>
      <c r="B66" s="1125">
        <v>0</v>
      </c>
      <c r="C66" s="1077">
        <v>0</v>
      </c>
      <c r="D66" s="1077">
        <v>0</v>
      </c>
      <c r="E66" s="1077">
        <v>0</v>
      </c>
      <c r="F66" s="1077">
        <v>0</v>
      </c>
      <c r="G66" s="1077">
        <v>0</v>
      </c>
      <c r="H66" s="1132">
        <v>0</v>
      </c>
      <c r="I66" s="1125">
        <v>0</v>
      </c>
      <c r="J66" s="1125">
        <v>0</v>
      </c>
      <c r="K66" s="1125">
        <v>0</v>
      </c>
    </row>
    <row r="67" spans="1:11">
      <c r="A67" s="389" t="s">
        <v>550</v>
      </c>
      <c r="B67" s="1127">
        <v>0</v>
      </c>
      <c r="C67" s="1127">
        <v>0</v>
      </c>
      <c r="D67" s="1127">
        <v>0</v>
      </c>
      <c r="E67" s="1127">
        <v>0</v>
      </c>
      <c r="F67" s="1127">
        <v>0</v>
      </c>
      <c r="G67" s="1127">
        <v>0</v>
      </c>
      <c r="H67" s="1133">
        <v>0</v>
      </c>
      <c r="I67" s="1127">
        <v>0</v>
      </c>
      <c r="J67" s="1127">
        <v>0</v>
      </c>
      <c r="K67" s="1127">
        <v>0</v>
      </c>
    </row>
    <row r="68" spans="1:11">
      <c r="A68" s="389" t="s">
        <v>528</v>
      </c>
      <c r="B68" s="1127">
        <v>0</v>
      </c>
      <c r="C68" s="1127">
        <v>0</v>
      </c>
      <c r="D68" s="1127">
        <v>0</v>
      </c>
      <c r="E68" s="1127">
        <v>0</v>
      </c>
      <c r="F68" s="1127">
        <v>0</v>
      </c>
      <c r="G68" s="1127">
        <v>0</v>
      </c>
      <c r="H68" s="1133">
        <v>0</v>
      </c>
      <c r="I68" s="1127">
        <v>0</v>
      </c>
      <c r="J68" s="1127">
        <v>0</v>
      </c>
      <c r="K68" s="1127">
        <v>0</v>
      </c>
    </row>
    <row r="69" spans="1:11">
      <c r="A69" s="387" t="s">
        <v>293</v>
      </c>
      <c r="B69" s="1125">
        <v>118267.07999999999</v>
      </c>
      <c r="C69" s="1125">
        <v>132615.98000000001</v>
      </c>
      <c r="D69" s="1125">
        <v>293594.63</v>
      </c>
      <c r="E69" s="1125">
        <v>289399.3</v>
      </c>
      <c r="F69" s="1125">
        <v>286164.24999999994</v>
      </c>
      <c r="G69" s="1125">
        <v>322444.83999999997</v>
      </c>
      <c r="H69" s="1132">
        <v>732586.91999999993</v>
      </c>
      <c r="I69" s="1125">
        <v>1684033.6099999999</v>
      </c>
      <c r="J69" s="1125">
        <v>1385603.3900000001</v>
      </c>
      <c r="K69" s="1125">
        <v>1727197.38</v>
      </c>
    </row>
    <row r="70" spans="1:11">
      <c r="A70" s="389" t="s">
        <v>551</v>
      </c>
      <c r="B70" s="1127">
        <v>118267.07999999999</v>
      </c>
      <c r="C70" s="1127">
        <v>132615.98000000001</v>
      </c>
      <c r="D70" s="1127">
        <v>293594.63</v>
      </c>
      <c r="E70" s="1127">
        <v>289399.3</v>
      </c>
      <c r="F70" s="1127">
        <v>286164.24999999994</v>
      </c>
      <c r="G70" s="1127">
        <v>322444.83999999997</v>
      </c>
      <c r="H70" s="1133">
        <v>732586.91999999993</v>
      </c>
      <c r="I70" s="1127">
        <v>1684033.6099999999</v>
      </c>
      <c r="J70" s="1127">
        <v>1385603.3900000001</v>
      </c>
      <c r="K70" s="1127">
        <v>1727197.38</v>
      </c>
    </row>
    <row r="71" spans="1:11">
      <c r="A71" s="387" t="s">
        <v>294</v>
      </c>
      <c r="B71" s="1125">
        <v>478900</v>
      </c>
      <c r="C71" s="1125">
        <v>539423</v>
      </c>
      <c r="D71" s="1125">
        <v>597355</v>
      </c>
      <c r="E71" s="1125">
        <v>989672</v>
      </c>
      <c r="F71" s="1125">
        <v>1027468</v>
      </c>
      <c r="G71" s="1125">
        <v>234965</v>
      </c>
      <c r="H71" s="1132">
        <v>683767</v>
      </c>
      <c r="I71" s="1125">
        <v>771205</v>
      </c>
      <c r="J71" s="1125">
        <v>585217</v>
      </c>
      <c r="K71" s="1125">
        <v>531252</v>
      </c>
    </row>
    <row r="72" spans="1:11">
      <c r="A72" s="389" t="s">
        <v>552</v>
      </c>
      <c r="B72" s="1127">
        <v>0</v>
      </c>
      <c r="C72" s="1127">
        <v>0</v>
      </c>
      <c r="D72" s="1127">
        <v>0</v>
      </c>
      <c r="E72" s="1127">
        <v>0</v>
      </c>
      <c r="F72" s="1127">
        <v>0</v>
      </c>
      <c r="G72" s="1127">
        <v>0</v>
      </c>
      <c r="H72" s="1133">
        <v>0</v>
      </c>
      <c r="I72" s="1127">
        <v>0</v>
      </c>
      <c r="J72" s="1127">
        <v>0</v>
      </c>
      <c r="K72" s="1127">
        <v>0</v>
      </c>
    </row>
    <row r="73" spans="1:11">
      <c r="A73" s="389" t="s">
        <v>553</v>
      </c>
      <c r="B73" s="1127">
        <v>0</v>
      </c>
      <c r="C73" s="1127">
        <v>0</v>
      </c>
      <c r="D73" s="1127">
        <v>0</v>
      </c>
      <c r="E73" s="1127">
        <v>0</v>
      </c>
      <c r="F73" s="1127">
        <v>0</v>
      </c>
      <c r="G73" s="1127">
        <v>0</v>
      </c>
      <c r="H73" s="1133">
        <v>0</v>
      </c>
      <c r="I73" s="1127">
        <v>0</v>
      </c>
      <c r="J73" s="1127">
        <v>0</v>
      </c>
      <c r="K73" s="1127">
        <v>0</v>
      </c>
    </row>
    <row r="74" spans="1:11">
      <c r="A74" s="389" t="s">
        <v>301</v>
      </c>
      <c r="B74" s="1127">
        <v>478900</v>
      </c>
      <c r="C74" s="1127">
        <v>539423</v>
      </c>
      <c r="D74" s="1127">
        <v>597355</v>
      </c>
      <c r="E74" s="1127">
        <v>989672</v>
      </c>
      <c r="F74" s="1127">
        <v>1027468</v>
      </c>
      <c r="G74" s="1127">
        <v>234965</v>
      </c>
      <c r="H74" s="1133">
        <v>683767</v>
      </c>
      <c r="I74" s="1127">
        <v>771205</v>
      </c>
      <c r="J74" s="1127">
        <v>585217</v>
      </c>
      <c r="K74" s="1127">
        <v>531252</v>
      </c>
    </row>
    <row r="75" spans="1:11">
      <c r="A75" s="389" t="s">
        <v>554</v>
      </c>
      <c r="B75" s="1127">
        <v>0</v>
      </c>
      <c r="C75" s="1127">
        <v>0</v>
      </c>
      <c r="D75" s="1127">
        <v>0</v>
      </c>
      <c r="E75" s="1127">
        <v>0</v>
      </c>
      <c r="F75" s="1127">
        <v>0</v>
      </c>
      <c r="G75" s="1127">
        <v>0</v>
      </c>
      <c r="H75" s="1133">
        <v>0</v>
      </c>
      <c r="I75" s="1127">
        <v>0</v>
      </c>
      <c r="J75" s="1127">
        <v>0</v>
      </c>
      <c r="K75" s="1127">
        <v>0</v>
      </c>
    </row>
    <row r="76" spans="1:11">
      <c r="A76" s="387" t="s">
        <v>302</v>
      </c>
      <c r="B76" s="1125">
        <v>351786.47</v>
      </c>
      <c r="C76" s="1125">
        <v>99060.09</v>
      </c>
      <c r="D76" s="1125">
        <v>385162.91</v>
      </c>
      <c r="E76" s="1125">
        <v>658189.1</v>
      </c>
      <c r="F76" s="1125">
        <v>871743.2300000001</v>
      </c>
      <c r="G76" s="1125">
        <v>375285.67</v>
      </c>
      <c r="H76" s="1132">
        <v>666367.21</v>
      </c>
      <c r="I76" s="1125">
        <v>480664.09</v>
      </c>
      <c r="J76" s="1125">
        <v>704451.52999999991</v>
      </c>
      <c r="K76" s="1125">
        <v>211054.55000000002</v>
      </c>
    </row>
    <row r="77" spans="1:11">
      <c r="A77" s="389" t="s">
        <v>555</v>
      </c>
      <c r="B77" s="1127">
        <v>0</v>
      </c>
      <c r="C77" s="1127">
        <v>0</v>
      </c>
      <c r="D77" s="1127">
        <v>0</v>
      </c>
      <c r="E77" s="1127">
        <v>0</v>
      </c>
      <c r="F77" s="1127">
        <v>0</v>
      </c>
      <c r="G77" s="1127">
        <v>0</v>
      </c>
      <c r="H77" s="1133">
        <v>0</v>
      </c>
      <c r="I77" s="1127">
        <v>0</v>
      </c>
      <c r="J77" s="1127">
        <v>0</v>
      </c>
      <c r="K77" s="1127">
        <v>0</v>
      </c>
    </row>
    <row r="78" spans="1:11">
      <c r="A78" s="389" t="s">
        <v>432</v>
      </c>
      <c r="B78" s="1127">
        <v>350744</v>
      </c>
      <c r="C78" s="1127">
        <v>92844</v>
      </c>
      <c r="D78" s="1127">
        <v>376534</v>
      </c>
      <c r="E78" s="1127">
        <v>649908</v>
      </c>
      <c r="F78" s="1127">
        <v>863860.64000000013</v>
      </c>
      <c r="G78" s="1127">
        <v>369796</v>
      </c>
      <c r="H78" s="1133">
        <v>640644</v>
      </c>
      <c r="I78" s="1127">
        <v>477108</v>
      </c>
      <c r="J78" s="1127">
        <v>680410.20000000007</v>
      </c>
      <c r="K78" s="1127">
        <v>205102</v>
      </c>
    </row>
    <row r="79" spans="1:11">
      <c r="A79" s="390" t="s">
        <v>556</v>
      </c>
      <c r="B79" s="1127">
        <v>1042.47</v>
      </c>
      <c r="C79" s="1127">
        <v>2916.09</v>
      </c>
      <c r="D79" s="1127">
        <v>4902.43</v>
      </c>
      <c r="E79" s="1127">
        <v>8161.0999999999995</v>
      </c>
      <c r="F79" s="1127">
        <v>7882.59</v>
      </c>
      <c r="G79" s="1127">
        <v>1949.67</v>
      </c>
      <c r="H79" s="1133">
        <v>16136.46</v>
      </c>
      <c r="I79" s="1127">
        <v>3541.3999999999996</v>
      </c>
      <c r="J79" s="1127">
        <v>1794.52</v>
      </c>
      <c r="K79" s="1127">
        <v>4252.55</v>
      </c>
    </row>
    <row r="80" spans="1:11">
      <c r="A80" s="389" t="s">
        <v>557</v>
      </c>
      <c r="B80" s="1127">
        <v>0</v>
      </c>
      <c r="C80" s="1127">
        <v>0</v>
      </c>
      <c r="D80" s="1127">
        <v>0</v>
      </c>
      <c r="E80" s="1127">
        <v>0</v>
      </c>
      <c r="F80" s="1127">
        <v>0</v>
      </c>
      <c r="G80" s="1127">
        <v>0</v>
      </c>
      <c r="H80" s="1133">
        <v>0</v>
      </c>
      <c r="I80" s="1127">
        <v>0</v>
      </c>
      <c r="J80" s="1127">
        <v>0</v>
      </c>
      <c r="K80" s="1127">
        <v>0</v>
      </c>
    </row>
    <row r="81" spans="1:11">
      <c r="A81" s="389" t="s">
        <v>558</v>
      </c>
      <c r="B81" s="1127">
        <v>0</v>
      </c>
      <c r="C81" s="1127">
        <v>3300</v>
      </c>
      <c r="D81" s="1127">
        <v>3726.48</v>
      </c>
      <c r="E81" s="1127">
        <v>120</v>
      </c>
      <c r="F81" s="1127">
        <v>0</v>
      </c>
      <c r="G81" s="1127">
        <v>3540</v>
      </c>
      <c r="H81" s="1133">
        <v>9586.75</v>
      </c>
      <c r="I81" s="1127">
        <v>14.69</v>
      </c>
      <c r="J81" s="1127">
        <v>22246.81</v>
      </c>
      <c r="K81" s="1127">
        <v>1700</v>
      </c>
    </row>
    <row r="82" spans="1:11">
      <c r="A82" s="370" t="s">
        <v>122</v>
      </c>
      <c r="B82" s="1081">
        <v>186246313.17000002</v>
      </c>
      <c r="C82" s="1081">
        <v>208811554.43000001</v>
      </c>
      <c r="D82" s="1081">
        <v>242322690.25</v>
      </c>
      <c r="E82" s="1081">
        <v>276440571.77000004</v>
      </c>
      <c r="F82" s="1081">
        <v>345290608.85000002</v>
      </c>
      <c r="G82" s="1081">
        <v>308630532.96000004</v>
      </c>
      <c r="H82" s="1134">
        <v>578990108.36000001</v>
      </c>
      <c r="I82" s="1081">
        <v>687769366.49000001</v>
      </c>
      <c r="J82" s="1081">
        <v>772958295.46999991</v>
      </c>
      <c r="K82" s="1081">
        <v>970107775.06999981</v>
      </c>
    </row>
    <row r="83" spans="1:11">
      <c r="A83" s="121" t="s">
        <v>443</v>
      </c>
    </row>
    <row r="84" spans="1:11">
      <c r="A84" s="155" t="s">
        <v>1628</v>
      </c>
      <c r="G84" s="416"/>
    </row>
    <row r="85" spans="1:11">
      <c r="A85" s="391" t="s">
        <v>559</v>
      </c>
    </row>
  </sheetData>
  <pageMargins left="0.78740157480314965" right="0.59055118110236227" top="0.74803149606299213" bottom="0.6692913385826772" header="0.31496062992125984" footer="0.31496062992125984"/>
  <pageSetup scale="65"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7"/>
  <sheetViews>
    <sheetView showGridLines="0" topLeftCell="A3" zoomScaleNormal="100" workbookViewId="0">
      <pane xSplit="1" ySplit="7" topLeftCell="B58" activePane="bottomRight" state="frozen"/>
      <selection activeCell="A3" sqref="A3"/>
      <selection pane="topRight" activeCell="B3" sqref="B3"/>
      <selection pane="bottomLeft" activeCell="A12" sqref="A12"/>
      <selection pane="bottomRight" activeCell="O68" sqref="O68"/>
    </sheetView>
  </sheetViews>
  <sheetFormatPr defaultColWidth="11.42578125" defaultRowHeight="12.75" customHeight="1"/>
  <cols>
    <col min="1" max="1" width="69.5703125" style="225" customWidth="1"/>
    <col min="2" max="14" width="10.7109375" style="381" customWidth="1"/>
    <col min="15" max="15" width="39.28515625" style="225" bestFit="1" customWidth="1"/>
    <col min="16" max="16" width="12.5703125" style="225" bestFit="1" customWidth="1"/>
    <col min="17" max="17" width="17.42578125" style="378" bestFit="1" customWidth="1"/>
    <col min="18" max="25" width="11.42578125" style="225"/>
    <col min="26" max="26" width="6.140625" style="225" bestFit="1" customWidth="1"/>
    <col min="27" max="16384" width="11.42578125" style="225"/>
  </cols>
  <sheetData>
    <row r="1" spans="1:17" ht="15" customHeight="1">
      <c r="A1" s="364" t="s">
        <v>115</v>
      </c>
      <c r="B1" s="364"/>
      <c r="C1" s="364"/>
      <c r="D1" s="364"/>
      <c r="E1" s="364"/>
      <c r="F1" s="364"/>
      <c r="G1" s="364"/>
      <c r="H1" s="364"/>
      <c r="I1" s="364"/>
      <c r="J1" s="364"/>
      <c r="K1" s="364"/>
      <c r="L1" s="364"/>
      <c r="M1" s="364"/>
      <c r="N1" s="364">
        <v>75</v>
      </c>
    </row>
    <row r="2" spans="1:17" ht="13.5" customHeight="1">
      <c r="A2" s="364"/>
      <c r="B2" s="364"/>
      <c r="C2" s="364"/>
      <c r="D2" s="364"/>
      <c r="E2" s="364"/>
      <c r="F2" s="364"/>
      <c r="G2" s="364"/>
      <c r="H2" s="364"/>
      <c r="I2" s="364"/>
      <c r="J2" s="364"/>
      <c r="K2" s="364"/>
      <c r="L2" s="364"/>
      <c r="M2" s="364"/>
      <c r="N2" s="364"/>
    </row>
    <row r="3" spans="1:17" ht="13.5" customHeight="1">
      <c r="A3" s="364" t="s">
        <v>115</v>
      </c>
      <c r="B3" s="227"/>
      <c r="C3" s="227"/>
      <c r="D3" s="227"/>
      <c r="E3" s="227"/>
      <c r="F3" s="227"/>
      <c r="G3" s="380"/>
      <c r="H3" s="380"/>
      <c r="I3" s="380"/>
      <c r="J3" s="380"/>
      <c r="K3" s="380"/>
      <c r="L3" s="380"/>
      <c r="M3" s="380"/>
      <c r="N3" s="790">
        <v>80</v>
      </c>
    </row>
    <row r="4" spans="1:17" ht="13.5" customHeight="1">
      <c r="A4" s="257"/>
      <c r="B4" s="417"/>
      <c r="C4" s="417"/>
      <c r="D4" s="417"/>
      <c r="E4" s="417"/>
      <c r="F4" s="417"/>
      <c r="G4" s="417"/>
      <c r="H4" s="417"/>
      <c r="I4" s="417"/>
      <c r="J4" s="417"/>
      <c r="K4" s="417"/>
      <c r="L4" s="417"/>
    </row>
    <row r="5" spans="1:17" ht="13.5" customHeight="1">
      <c r="A5" s="257"/>
      <c r="B5" s="417"/>
      <c r="C5" s="417"/>
      <c r="D5" s="417"/>
      <c r="E5" s="417"/>
      <c r="F5" s="417"/>
      <c r="G5" s="417"/>
      <c r="H5" s="417"/>
      <c r="I5" s="417"/>
      <c r="J5" s="417"/>
      <c r="K5" s="417"/>
      <c r="L5" s="417"/>
    </row>
    <row r="6" spans="1:17" ht="12" customHeight="1">
      <c r="A6" s="226" t="s">
        <v>373</v>
      </c>
    </row>
    <row r="7" spans="1:17" ht="15.75" customHeight="1">
      <c r="A7" s="226" t="s">
        <v>1676</v>
      </c>
    </row>
    <row r="8" spans="1:17" ht="13.5" customHeight="1">
      <c r="A8" s="225" t="s">
        <v>181</v>
      </c>
    </row>
    <row r="9" spans="1:17" ht="15.75" customHeight="1">
      <c r="A9" s="364" t="s">
        <v>581</v>
      </c>
      <c r="B9" s="227" t="s">
        <v>185</v>
      </c>
      <c r="C9" s="227" t="s">
        <v>153</v>
      </c>
      <c r="D9" s="227" t="s">
        <v>154</v>
      </c>
      <c r="E9" s="227" t="s">
        <v>155</v>
      </c>
      <c r="F9" s="227" t="s">
        <v>156</v>
      </c>
      <c r="G9" s="227" t="s">
        <v>157</v>
      </c>
      <c r="H9" s="227" t="s">
        <v>158</v>
      </c>
      <c r="I9" s="227" t="s">
        <v>159</v>
      </c>
      <c r="J9" s="227" t="s">
        <v>160</v>
      </c>
      <c r="K9" s="227" t="s">
        <v>161</v>
      </c>
      <c r="L9" s="227" t="s">
        <v>162</v>
      </c>
      <c r="M9" s="227" t="s">
        <v>163</v>
      </c>
      <c r="N9" s="227" t="s">
        <v>75</v>
      </c>
    </row>
    <row r="10" spans="1:17" ht="15" customHeight="1">
      <c r="A10" s="387" t="s">
        <v>182</v>
      </c>
      <c r="B10" s="1125">
        <v>21848086.91</v>
      </c>
      <c r="C10" s="1125">
        <v>21093313.379999995</v>
      </c>
      <c r="D10" s="1125">
        <v>26611118.199999999</v>
      </c>
      <c r="E10" s="1125">
        <v>66637131.260000005</v>
      </c>
      <c r="F10" s="1125">
        <v>25774598.399999995</v>
      </c>
      <c r="G10" s="1125">
        <v>23700687.800000001</v>
      </c>
      <c r="H10" s="1125">
        <v>25451737.840000004</v>
      </c>
      <c r="I10" s="1125">
        <v>24599115.880000003</v>
      </c>
      <c r="J10" s="1125">
        <v>27400529.93</v>
      </c>
      <c r="K10" s="1125">
        <v>23149110.340000004</v>
      </c>
      <c r="L10" s="1125">
        <v>22986061.920000002</v>
      </c>
      <c r="M10" s="1125">
        <v>26629608.200000003</v>
      </c>
      <c r="N10" s="1125">
        <v>335881100.06000006</v>
      </c>
      <c r="O10" s="422"/>
      <c r="P10" s="455"/>
    </row>
    <row r="11" spans="1:17" ht="15" customHeight="1">
      <c r="A11" s="388" t="s">
        <v>297</v>
      </c>
      <c r="B11" s="1126">
        <v>5762718.0700000003</v>
      </c>
      <c r="C11" s="1126">
        <v>6440350.5600000005</v>
      </c>
      <c r="D11" s="1126">
        <v>7405747.9799999995</v>
      </c>
      <c r="E11" s="1126">
        <v>11293236.050000001</v>
      </c>
      <c r="F11" s="1126">
        <v>5894194.5300000003</v>
      </c>
      <c r="G11" s="1126">
        <v>6964098.9799999995</v>
      </c>
      <c r="H11" s="1126">
        <v>7550876.7000000011</v>
      </c>
      <c r="I11" s="1126">
        <v>6266319.4300000016</v>
      </c>
      <c r="J11" s="1126">
        <v>9232119.4700000007</v>
      </c>
      <c r="K11" s="1126">
        <v>5577225.54</v>
      </c>
      <c r="L11" s="1126">
        <v>4660667.42</v>
      </c>
      <c r="M11" s="1126">
        <v>7141034.8699999992</v>
      </c>
      <c r="N11" s="1126">
        <v>84188589.599999994</v>
      </c>
      <c r="O11" s="422"/>
      <c r="P11" s="455"/>
    </row>
    <row r="12" spans="1:17" ht="15" customHeight="1">
      <c r="A12" s="389" t="s">
        <v>505</v>
      </c>
      <c r="B12" s="1127">
        <v>1212769.1399999999</v>
      </c>
      <c r="C12" s="1127">
        <v>1992211.64</v>
      </c>
      <c r="D12" s="1127">
        <v>2824331.88</v>
      </c>
      <c r="E12" s="1127">
        <v>4589040.96</v>
      </c>
      <c r="F12" s="1127">
        <v>920733.99</v>
      </c>
      <c r="G12" s="1127">
        <v>2939168.88</v>
      </c>
      <c r="H12" s="1127">
        <v>3193248.31</v>
      </c>
      <c r="I12" s="1127">
        <v>2118878.2200000002</v>
      </c>
      <c r="J12" s="1127">
        <v>4618727.5299999993</v>
      </c>
      <c r="K12" s="1127">
        <v>1271989.51</v>
      </c>
      <c r="L12" s="1127">
        <v>613366.72</v>
      </c>
      <c r="M12" s="1127">
        <v>2699549.75</v>
      </c>
      <c r="N12" s="1127">
        <v>28994016.529999997</v>
      </c>
      <c r="O12" s="422"/>
      <c r="P12" s="455"/>
    </row>
    <row r="13" spans="1:17" ht="15" customHeight="1">
      <c r="A13" s="389" t="s">
        <v>506</v>
      </c>
      <c r="B13" s="1127">
        <v>3314619.78</v>
      </c>
      <c r="C13" s="1127">
        <v>3552019.29</v>
      </c>
      <c r="D13" s="1127">
        <v>3522915.25</v>
      </c>
      <c r="E13" s="1127">
        <v>5735425.54</v>
      </c>
      <c r="F13" s="1127">
        <v>3718228.58</v>
      </c>
      <c r="G13" s="1127">
        <v>3204368.4699999997</v>
      </c>
      <c r="H13" s="1127">
        <v>3689621.2300000004</v>
      </c>
      <c r="I13" s="1127">
        <v>3154874.8000000003</v>
      </c>
      <c r="J13" s="1127">
        <v>3674291.06</v>
      </c>
      <c r="K13" s="1127">
        <v>3664584.9899999998</v>
      </c>
      <c r="L13" s="1127">
        <v>3164241.9499999997</v>
      </c>
      <c r="M13" s="1127">
        <v>3557949.51</v>
      </c>
      <c r="N13" s="1127">
        <v>43953140.450000003</v>
      </c>
      <c r="O13" s="422"/>
      <c r="P13" s="455"/>
    </row>
    <row r="14" spans="1:17" ht="15" customHeight="1">
      <c r="A14" s="389" t="s">
        <v>507</v>
      </c>
      <c r="B14" s="1127">
        <v>935455.52</v>
      </c>
      <c r="C14" s="1127">
        <v>629345.06000000006</v>
      </c>
      <c r="D14" s="1127">
        <v>705542.73</v>
      </c>
      <c r="E14" s="1127">
        <v>619478.81999999995</v>
      </c>
      <c r="F14" s="1127">
        <v>995452.51</v>
      </c>
      <c r="G14" s="1127">
        <v>554216.75</v>
      </c>
      <c r="H14" s="1127">
        <v>441402.82</v>
      </c>
      <c r="I14" s="1127">
        <v>658556.15999999992</v>
      </c>
      <c r="J14" s="1127">
        <v>437511.64</v>
      </c>
      <c r="K14" s="1127">
        <v>399879.76</v>
      </c>
      <c r="L14" s="1127">
        <v>655401.34</v>
      </c>
      <c r="M14" s="1127">
        <v>499576.05</v>
      </c>
      <c r="N14" s="1127">
        <v>7531819.1599999992</v>
      </c>
      <c r="O14" s="422"/>
      <c r="P14" s="455"/>
    </row>
    <row r="15" spans="1:17" ht="15" customHeight="1">
      <c r="A15" s="389" t="s">
        <v>508</v>
      </c>
      <c r="B15" s="1127">
        <v>0</v>
      </c>
      <c r="C15" s="1127">
        <v>0</v>
      </c>
      <c r="D15" s="1127">
        <v>0</v>
      </c>
      <c r="E15" s="1127">
        <v>202.44</v>
      </c>
      <c r="F15" s="1127">
        <v>2066.7399999999998</v>
      </c>
      <c r="G15" s="1127">
        <v>0</v>
      </c>
      <c r="H15" s="1127">
        <v>0</v>
      </c>
      <c r="I15" s="1127">
        <v>0</v>
      </c>
      <c r="J15" s="1127">
        <v>42.93</v>
      </c>
      <c r="K15" s="1127">
        <v>0</v>
      </c>
      <c r="L15" s="1127">
        <v>0</v>
      </c>
      <c r="M15" s="1127">
        <v>0</v>
      </c>
      <c r="N15" s="1127">
        <v>2312.1099999999997</v>
      </c>
      <c r="O15" s="422"/>
      <c r="P15" s="455"/>
    </row>
    <row r="16" spans="1:17" s="226" customFormat="1" ht="15" customHeight="1">
      <c r="A16" s="389" t="s">
        <v>509</v>
      </c>
      <c r="B16" s="1127">
        <v>215580.24</v>
      </c>
      <c r="C16" s="1127">
        <v>164129.07</v>
      </c>
      <c r="D16" s="1127">
        <v>260967.93000000002</v>
      </c>
      <c r="E16" s="1127">
        <v>258028.90999999997</v>
      </c>
      <c r="F16" s="1127">
        <v>159050.19</v>
      </c>
      <c r="G16" s="1127">
        <v>161323.56</v>
      </c>
      <c r="H16" s="1127">
        <v>128642.25</v>
      </c>
      <c r="I16" s="1127">
        <v>232322.07</v>
      </c>
      <c r="J16" s="1127">
        <v>400052.15</v>
      </c>
      <c r="K16" s="1127">
        <v>146718.89000000001</v>
      </c>
      <c r="L16" s="1127">
        <v>129560.52</v>
      </c>
      <c r="M16" s="1127">
        <v>278746.71999999997</v>
      </c>
      <c r="N16" s="1127">
        <v>2535122.5</v>
      </c>
      <c r="O16" s="422"/>
      <c r="P16" s="455"/>
      <c r="Q16" s="379"/>
    </row>
    <row r="17" spans="1:26" ht="15" customHeight="1">
      <c r="A17" s="389" t="s">
        <v>510</v>
      </c>
      <c r="B17" s="1127">
        <v>4181.41</v>
      </c>
      <c r="C17" s="1127">
        <v>21270.739999999998</v>
      </c>
      <c r="D17" s="1127">
        <v>6743.25</v>
      </c>
      <c r="E17" s="1127">
        <v>2127.4</v>
      </c>
      <c r="F17" s="1127">
        <v>2318.17</v>
      </c>
      <c r="G17" s="1127">
        <v>10133.859999999999</v>
      </c>
      <c r="H17" s="1127">
        <v>1646.99</v>
      </c>
      <c r="I17" s="1127">
        <v>7787.36</v>
      </c>
      <c r="J17" s="1127">
        <v>10847.48</v>
      </c>
      <c r="K17" s="1127">
        <v>1221.44</v>
      </c>
      <c r="L17" s="1127">
        <v>2072.6999999999998</v>
      </c>
      <c r="M17" s="1127">
        <v>1496.42</v>
      </c>
      <c r="N17" s="1127">
        <v>71847.219999999987</v>
      </c>
      <c r="O17" s="422"/>
      <c r="P17" s="392"/>
    </row>
    <row r="18" spans="1:26" ht="15" customHeight="1">
      <c r="A18" s="389" t="s">
        <v>511</v>
      </c>
      <c r="B18" s="1127">
        <v>80111.98</v>
      </c>
      <c r="C18" s="1127">
        <v>81374.759999999995</v>
      </c>
      <c r="D18" s="1127">
        <v>85246.94</v>
      </c>
      <c r="E18" s="1127">
        <v>88931.98000000001</v>
      </c>
      <c r="F18" s="1127">
        <v>96344.349999999991</v>
      </c>
      <c r="G18" s="1127">
        <v>94887.46</v>
      </c>
      <c r="H18" s="1127">
        <v>96315.1</v>
      </c>
      <c r="I18" s="1127">
        <v>93900.82</v>
      </c>
      <c r="J18" s="1127">
        <v>90646.680000000008</v>
      </c>
      <c r="K18" s="1127">
        <v>92830.95</v>
      </c>
      <c r="L18" s="1127">
        <v>96024.19</v>
      </c>
      <c r="M18" s="1127">
        <v>103716.42</v>
      </c>
      <c r="N18" s="1127">
        <v>1100331.6299999999</v>
      </c>
      <c r="O18" s="422"/>
      <c r="P18" s="422"/>
      <c r="Q18" s="423"/>
      <c r="R18" s="422"/>
      <c r="S18" s="422"/>
      <c r="T18" s="422"/>
      <c r="U18" s="422"/>
      <c r="V18" s="422"/>
      <c r="W18" s="422"/>
      <c r="X18" s="422"/>
      <c r="Y18" s="422"/>
      <c r="Z18" s="422"/>
    </row>
    <row r="19" spans="1:26" s="226" customFormat="1" ht="15" customHeight="1">
      <c r="A19" s="388" t="s">
        <v>288</v>
      </c>
      <c r="B19" s="1126">
        <v>13453000</v>
      </c>
      <c r="C19" s="1126">
        <v>12541380.52</v>
      </c>
      <c r="D19" s="1126">
        <v>15580677.630000001</v>
      </c>
      <c r="E19" s="1126">
        <v>52794447.13000001</v>
      </c>
      <c r="F19" s="1126">
        <v>16804390.979999997</v>
      </c>
      <c r="G19" s="1126">
        <v>13820255.520000001</v>
      </c>
      <c r="H19" s="1126">
        <v>15241939.860000001</v>
      </c>
      <c r="I19" s="1126">
        <v>13624941.699999999</v>
      </c>
      <c r="J19" s="1126">
        <v>13406909.419999998</v>
      </c>
      <c r="K19" s="1126">
        <v>13723293.630000001</v>
      </c>
      <c r="L19" s="1126">
        <v>14826847.460000001</v>
      </c>
      <c r="M19" s="1126">
        <v>16204967.630000001</v>
      </c>
      <c r="N19" s="1126">
        <v>212023051.48000005</v>
      </c>
      <c r="O19" s="472"/>
      <c r="P19" s="457"/>
      <c r="Q19" s="379"/>
    </row>
    <row r="20" spans="1:26" s="226" customFormat="1" ht="15" customHeight="1">
      <c r="A20" s="389" t="s">
        <v>512</v>
      </c>
      <c r="B20" s="1127">
        <v>13446620.51</v>
      </c>
      <c r="C20" s="1127">
        <v>12535768.059999999</v>
      </c>
      <c r="D20" s="1127">
        <v>15574861</v>
      </c>
      <c r="E20" s="1127">
        <v>52787511.790000007</v>
      </c>
      <c r="F20" s="1127">
        <v>16789311.759999998</v>
      </c>
      <c r="G20" s="1127">
        <v>13813399.370000001</v>
      </c>
      <c r="H20" s="1127">
        <v>15234563.940000001</v>
      </c>
      <c r="I20" s="1127">
        <v>13616257.25</v>
      </c>
      <c r="J20" s="1127">
        <v>13396817.199999999</v>
      </c>
      <c r="K20" s="1127">
        <v>13722330.940000001</v>
      </c>
      <c r="L20" s="1127">
        <v>14813907.050000001</v>
      </c>
      <c r="M20" s="1127">
        <v>16186285.460000001</v>
      </c>
      <c r="N20" s="1127">
        <v>211917634.33000001</v>
      </c>
      <c r="O20" s="472"/>
      <c r="P20" s="457"/>
      <c r="Q20" s="379"/>
    </row>
    <row r="21" spans="1:26" s="226" customFormat="1" ht="15" customHeight="1">
      <c r="A21" s="389" t="s">
        <v>513</v>
      </c>
      <c r="B21" s="1127">
        <v>0</v>
      </c>
      <c r="C21" s="1127">
        <v>0</v>
      </c>
      <c r="D21" s="1127">
        <v>0</v>
      </c>
      <c r="E21" s="1127">
        <v>0</v>
      </c>
      <c r="F21" s="1127">
        <v>0</v>
      </c>
      <c r="G21" s="1127">
        <v>0</v>
      </c>
      <c r="H21" s="1127">
        <v>0</v>
      </c>
      <c r="I21" s="1127">
        <v>0</v>
      </c>
      <c r="J21" s="1127">
        <v>0</v>
      </c>
      <c r="K21" s="1127">
        <v>0</v>
      </c>
      <c r="L21" s="1127">
        <v>0</v>
      </c>
      <c r="M21" s="1127">
        <v>0</v>
      </c>
      <c r="N21" s="1127">
        <v>0</v>
      </c>
      <c r="O21" s="472"/>
      <c r="P21" s="457"/>
      <c r="Q21" s="379"/>
    </row>
    <row r="22" spans="1:26" s="226" customFormat="1" ht="15" customHeight="1">
      <c r="A22" s="389" t="s">
        <v>514</v>
      </c>
      <c r="B22" s="1127">
        <v>0</v>
      </c>
      <c r="C22" s="1127">
        <v>0</v>
      </c>
      <c r="D22" s="1127">
        <v>0</v>
      </c>
      <c r="E22" s="1127">
        <v>0</v>
      </c>
      <c r="F22" s="1127">
        <v>0</v>
      </c>
      <c r="G22" s="1127">
        <v>0</v>
      </c>
      <c r="H22" s="1127">
        <v>0</v>
      </c>
      <c r="I22" s="1127">
        <v>0</v>
      </c>
      <c r="J22" s="1127">
        <v>0</v>
      </c>
      <c r="K22" s="1127">
        <v>0</v>
      </c>
      <c r="L22" s="1127">
        <v>0</v>
      </c>
      <c r="M22" s="1127">
        <v>0</v>
      </c>
      <c r="N22" s="1127">
        <v>0</v>
      </c>
      <c r="O22" s="472"/>
      <c r="P22" s="457"/>
      <c r="Q22" s="379"/>
    </row>
    <row r="23" spans="1:26" s="226" customFormat="1" ht="15" customHeight="1">
      <c r="A23" s="389" t="s">
        <v>515</v>
      </c>
      <c r="B23" s="1127">
        <v>0</v>
      </c>
      <c r="C23" s="1127">
        <v>0</v>
      </c>
      <c r="D23" s="1127">
        <v>0</v>
      </c>
      <c r="E23" s="1127">
        <v>0</v>
      </c>
      <c r="F23" s="1127">
        <v>0</v>
      </c>
      <c r="G23" s="1127">
        <v>0</v>
      </c>
      <c r="H23" s="1127">
        <v>0</v>
      </c>
      <c r="I23" s="1127">
        <v>0</v>
      </c>
      <c r="J23" s="1127">
        <v>0</v>
      </c>
      <c r="K23" s="1127">
        <v>0</v>
      </c>
      <c r="L23" s="1127">
        <v>0</v>
      </c>
      <c r="M23" s="1127">
        <v>0</v>
      </c>
      <c r="N23" s="1127">
        <v>0</v>
      </c>
      <c r="O23" s="472"/>
      <c r="P23" s="457"/>
      <c r="Q23" s="379"/>
    </row>
    <row r="24" spans="1:26" ht="15" customHeight="1">
      <c r="A24" s="389" t="s">
        <v>516</v>
      </c>
      <c r="B24" s="1127">
        <v>0</v>
      </c>
      <c r="C24" s="1127">
        <v>0</v>
      </c>
      <c r="D24" s="1127">
        <v>0</v>
      </c>
      <c r="E24" s="1127">
        <v>0</v>
      </c>
      <c r="F24" s="1127">
        <v>0</v>
      </c>
      <c r="G24" s="1127">
        <v>0</v>
      </c>
      <c r="H24" s="1127">
        <v>0</v>
      </c>
      <c r="I24" s="1127">
        <v>0</v>
      </c>
      <c r="J24" s="1127">
        <v>0</v>
      </c>
      <c r="K24" s="1127">
        <v>0</v>
      </c>
      <c r="L24" s="1127">
        <v>0</v>
      </c>
      <c r="M24" s="1127">
        <v>0</v>
      </c>
      <c r="N24" s="1127">
        <v>0</v>
      </c>
      <c r="O24" s="422"/>
      <c r="P24" s="455"/>
    </row>
    <row r="25" spans="1:26" ht="15" customHeight="1">
      <c r="A25" s="389" t="s">
        <v>517</v>
      </c>
      <c r="B25" s="1127">
        <v>0</v>
      </c>
      <c r="C25" s="1127">
        <v>0</v>
      </c>
      <c r="D25" s="1127">
        <v>0</v>
      </c>
      <c r="E25" s="1127">
        <v>0</v>
      </c>
      <c r="F25" s="1127">
        <v>0</v>
      </c>
      <c r="G25" s="1127">
        <v>0</v>
      </c>
      <c r="H25" s="1127">
        <v>0</v>
      </c>
      <c r="I25" s="1127">
        <v>0</v>
      </c>
      <c r="J25" s="1127">
        <v>0</v>
      </c>
      <c r="K25" s="1127">
        <v>0</v>
      </c>
      <c r="L25" s="1127">
        <v>0</v>
      </c>
      <c r="M25" s="1127">
        <v>0</v>
      </c>
      <c r="N25" s="1127">
        <v>0</v>
      </c>
      <c r="O25" s="422"/>
      <c r="P25" s="455"/>
    </row>
    <row r="26" spans="1:26" ht="15" customHeight="1">
      <c r="A26" s="389" t="s">
        <v>518</v>
      </c>
      <c r="B26" s="1127">
        <v>0</v>
      </c>
      <c r="C26" s="1127">
        <v>0</v>
      </c>
      <c r="D26" s="1127">
        <v>0</v>
      </c>
      <c r="E26" s="1127">
        <v>404.88</v>
      </c>
      <c r="F26" s="1127">
        <v>4133.4799999999996</v>
      </c>
      <c r="G26" s="1127">
        <v>0</v>
      </c>
      <c r="H26" s="1127">
        <v>0</v>
      </c>
      <c r="I26" s="1127">
        <v>0</v>
      </c>
      <c r="J26" s="1127">
        <v>85.86</v>
      </c>
      <c r="K26" s="1127">
        <v>0</v>
      </c>
      <c r="L26" s="1127">
        <v>2544.15</v>
      </c>
      <c r="M26" s="1127">
        <v>8476.9</v>
      </c>
      <c r="N26" s="1127">
        <v>15645.269999999999</v>
      </c>
      <c r="O26" s="422"/>
      <c r="P26" s="455"/>
    </row>
    <row r="27" spans="1:26" ht="15" customHeight="1">
      <c r="A27" s="389" t="s">
        <v>519</v>
      </c>
      <c r="B27" s="1127">
        <v>0</v>
      </c>
      <c r="C27" s="1127">
        <v>0</v>
      </c>
      <c r="D27" s="1127">
        <v>0</v>
      </c>
      <c r="E27" s="1127">
        <v>202.44</v>
      </c>
      <c r="F27" s="1127">
        <v>2066.7399999999998</v>
      </c>
      <c r="G27" s="1127">
        <v>0</v>
      </c>
      <c r="H27" s="1127">
        <v>0</v>
      </c>
      <c r="I27" s="1127">
        <v>0</v>
      </c>
      <c r="J27" s="1127">
        <v>42.93</v>
      </c>
      <c r="K27" s="1127">
        <v>0</v>
      </c>
      <c r="L27" s="1127">
        <v>0</v>
      </c>
      <c r="M27" s="1127">
        <v>0</v>
      </c>
      <c r="N27" s="1127">
        <v>2312.1099999999997</v>
      </c>
      <c r="O27" s="422"/>
      <c r="P27" s="455"/>
    </row>
    <row r="28" spans="1:26" ht="15" customHeight="1">
      <c r="A28" s="389" t="s">
        <v>520</v>
      </c>
      <c r="B28" s="1127">
        <v>6379.49</v>
      </c>
      <c r="C28" s="1127">
        <v>5612.46</v>
      </c>
      <c r="D28" s="1127">
        <v>5816.63</v>
      </c>
      <c r="E28" s="1127">
        <v>6328.02</v>
      </c>
      <c r="F28" s="1127">
        <v>8879</v>
      </c>
      <c r="G28" s="1127">
        <v>6856.15</v>
      </c>
      <c r="H28" s="1127">
        <v>7375.92</v>
      </c>
      <c r="I28" s="1127">
        <v>8684.4500000000007</v>
      </c>
      <c r="J28" s="1127">
        <v>9963.43</v>
      </c>
      <c r="K28" s="1127">
        <v>962.69</v>
      </c>
      <c r="L28" s="1127">
        <v>10396.26</v>
      </c>
      <c r="M28" s="1127">
        <v>10205.27</v>
      </c>
      <c r="N28" s="1127">
        <v>87459.770000000019</v>
      </c>
      <c r="O28" s="422"/>
      <c r="P28" s="455"/>
    </row>
    <row r="29" spans="1:26" ht="15" customHeight="1">
      <c r="A29" s="388" t="s">
        <v>287</v>
      </c>
      <c r="B29" s="1126">
        <v>1912374.9499999997</v>
      </c>
      <c r="C29" s="1126">
        <v>1279501.83</v>
      </c>
      <c r="D29" s="1126">
        <v>2663469.75</v>
      </c>
      <c r="E29" s="1126">
        <v>1828978.16</v>
      </c>
      <c r="F29" s="1126">
        <v>2042349.6500000001</v>
      </c>
      <c r="G29" s="1126">
        <v>2238761.19</v>
      </c>
      <c r="H29" s="1126">
        <v>1507859.4099999997</v>
      </c>
      <c r="I29" s="1126">
        <v>3895046.7199999997</v>
      </c>
      <c r="J29" s="1126">
        <v>3069800.9699999997</v>
      </c>
      <c r="K29" s="1126">
        <v>2722497</v>
      </c>
      <c r="L29" s="1126">
        <v>1497696.4700000002</v>
      </c>
      <c r="M29" s="1126">
        <v>1539824.12</v>
      </c>
      <c r="N29" s="1126">
        <v>26198160.219999999</v>
      </c>
      <c r="O29" s="422"/>
      <c r="P29" s="455"/>
    </row>
    <row r="30" spans="1:26" ht="15" customHeight="1">
      <c r="A30" s="389" t="s">
        <v>521</v>
      </c>
      <c r="B30" s="1127">
        <v>202895.95</v>
      </c>
      <c r="C30" s="1127">
        <v>75138.25</v>
      </c>
      <c r="D30" s="1127">
        <v>253173.31</v>
      </c>
      <c r="E30" s="1127">
        <v>296382.94</v>
      </c>
      <c r="F30" s="1127">
        <v>178820.73</v>
      </c>
      <c r="G30" s="1127">
        <v>45260.800000000003</v>
      </c>
      <c r="H30" s="1127">
        <v>222222.22</v>
      </c>
      <c r="I30" s="1127">
        <v>202526.41</v>
      </c>
      <c r="J30" s="1127">
        <v>1491166.74</v>
      </c>
      <c r="K30" s="1127">
        <v>1155077.3799999999</v>
      </c>
      <c r="L30" s="1127">
        <v>0</v>
      </c>
      <c r="M30" s="1127">
        <v>111111.11</v>
      </c>
      <c r="N30" s="1127">
        <v>4233775.84</v>
      </c>
      <c r="O30" s="422"/>
      <c r="P30" s="455"/>
    </row>
    <row r="31" spans="1:26" ht="15" customHeight="1">
      <c r="A31" s="389" t="s">
        <v>522</v>
      </c>
      <c r="B31" s="1127">
        <v>0</v>
      </c>
      <c r="C31" s="1127">
        <v>25330.54</v>
      </c>
      <c r="D31" s="1127">
        <v>0</v>
      </c>
      <c r="E31" s="1127">
        <v>25005.57</v>
      </c>
      <c r="F31" s="1127">
        <v>37647.31</v>
      </c>
      <c r="G31" s="1127">
        <v>6416.04</v>
      </c>
      <c r="H31" s="1127">
        <v>39145.879999999997</v>
      </c>
      <c r="I31" s="1127">
        <v>9636.35</v>
      </c>
      <c r="J31" s="1127">
        <v>5980.17</v>
      </c>
      <c r="K31" s="1127">
        <v>34309.01</v>
      </c>
      <c r="L31" s="1127">
        <v>8245.5499999999993</v>
      </c>
      <c r="M31" s="1127">
        <v>11972.68</v>
      </c>
      <c r="N31" s="1127">
        <v>203689.1</v>
      </c>
      <c r="O31" s="422"/>
      <c r="P31" s="455"/>
    </row>
    <row r="32" spans="1:26" ht="15" customHeight="1">
      <c r="A32" s="389" t="s">
        <v>523</v>
      </c>
      <c r="B32" s="1127">
        <v>55310.2</v>
      </c>
      <c r="C32" s="1127">
        <v>106533.12</v>
      </c>
      <c r="D32" s="1127">
        <v>23805.200000000001</v>
      </c>
      <c r="E32" s="1127">
        <v>50916.77</v>
      </c>
      <c r="F32" s="1127">
        <v>54059.15</v>
      </c>
      <c r="G32" s="1127">
        <v>52904.09</v>
      </c>
      <c r="H32" s="1127">
        <v>260084.87</v>
      </c>
      <c r="I32" s="1127">
        <v>252103.46</v>
      </c>
      <c r="J32" s="1127">
        <v>151550.10999999999</v>
      </c>
      <c r="K32" s="1127">
        <v>150116.12</v>
      </c>
      <c r="L32" s="1127">
        <v>229911.32</v>
      </c>
      <c r="M32" s="1127">
        <v>148812.78</v>
      </c>
      <c r="N32" s="1127">
        <v>1536107.19</v>
      </c>
      <c r="O32" s="422"/>
      <c r="P32" s="455"/>
    </row>
    <row r="33" spans="1:26" ht="15" customHeight="1">
      <c r="A33" s="389" t="s">
        <v>524</v>
      </c>
      <c r="B33" s="1127">
        <v>93132.800000000003</v>
      </c>
      <c r="C33" s="1127">
        <v>155798.20000000001</v>
      </c>
      <c r="D33" s="1127">
        <v>78435.070000000007</v>
      </c>
      <c r="E33" s="1127">
        <v>107147</v>
      </c>
      <c r="F33" s="1127">
        <v>94993.13</v>
      </c>
      <c r="G33" s="1127">
        <v>71139.5</v>
      </c>
      <c r="H33" s="1127">
        <v>80071.100000000006</v>
      </c>
      <c r="I33" s="1127">
        <v>75663.199999999997</v>
      </c>
      <c r="J33" s="1127">
        <v>99406.7</v>
      </c>
      <c r="K33" s="1127">
        <v>186989.9</v>
      </c>
      <c r="L33" s="1127">
        <v>177091.65</v>
      </c>
      <c r="M33" s="1127">
        <v>75481.95</v>
      </c>
      <c r="N33" s="1127">
        <v>1295350.1999999997</v>
      </c>
      <c r="O33" s="422"/>
      <c r="P33" s="455"/>
    </row>
    <row r="34" spans="1:26" ht="15" customHeight="1">
      <c r="A34" s="389" t="s">
        <v>525</v>
      </c>
      <c r="B34" s="1127">
        <v>338712</v>
      </c>
      <c r="C34" s="1127">
        <v>350790</v>
      </c>
      <c r="D34" s="1127">
        <v>393310</v>
      </c>
      <c r="E34" s="1127">
        <v>393310</v>
      </c>
      <c r="F34" s="1127">
        <v>393310</v>
      </c>
      <c r="G34" s="1127">
        <v>393310</v>
      </c>
      <c r="H34" s="1127">
        <v>393310</v>
      </c>
      <c r="I34" s="1127">
        <v>393310</v>
      </c>
      <c r="J34" s="1127">
        <v>393310</v>
      </c>
      <c r="K34" s="1127">
        <v>435830</v>
      </c>
      <c r="L34" s="1127">
        <v>435830</v>
      </c>
      <c r="M34" s="1127">
        <v>435830</v>
      </c>
      <c r="N34" s="1127">
        <v>4750162</v>
      </c>
      <c r="O34" s="422"/>
      <c r="P34" s="455"/>
    </row>
    <row r="35" spans="1:26" s="226" customFormat="1" ht="15" customHeight="1">
      <c r="A35" s="389" t="s">
        <v>526</v>
      </c>
      <c r="B35" s="1127">
        <v>505308.87</v>
      </c>
      <c r="C35" s="1127">
        <v>162782.9</v>
      </c>
      <c r="D35" s="1127">
        <v>1343382.11</v>
      </c>
      <c r="E35" s="1127">
        <v>257706.9</v>
      </c>
      <c r="F35" s="1127">
        <v>975653.02</v>
      </c>
      <c r="G35" s="1127">
        <v>1221180.52</v>
      </c>
      <c r="H35" s="1127">
        <v>278086.98</v>
      </c>
      <c r="I35" s="1127">
        <v>2614504.5699999998</v>
      </c>
      <c r="J35" s="1127">
        <v>394884.6</v>
      </c>
      <c r="K35" s="1127">
        <v>353050.68</v>
      </c>
      <c r="L35" s="1127">
        <v>187154.17</v>
      </c>
      <c r="M35" s="1127">
        <v>473196.56</v>
      </c>
      <c r="N35" s="1127">
        <v>8766891.8800000008</v>
      </c>
      <c r="O35" s="472"/>
      <c r="P35" s="457"/>
      <c r="Q35" s="379"/>
    </row>
    <row r="36" spans="1:26" ht="15" customHeight="1">
      <c r="A36" s="389" t="s">
        <v>527</v>
      </c>
      <c r="B36" s="1127">
        <v>0</v>
      </c>
      <c r="C36" s="1127">
        <v>0</v>
      </c>
      <c r="D36" s="1127">
        <v>0</v>
      </c>
      <c r="E36" s="1127">
        <v>0</v>
      </c>
      <c r="F36" s="1127">
        <v>0</v>
      </c>
      <c r="G36" s="1127">
        <v>0</v>
      </c>
      <c r="H36" s="1127">
        <v>0</v>
      </c>
      <c r="I36" s="1127">
        <v>0</v>
      </c>
      <c r="J36" s="1127">
        <v>0</v>
      </c>
      <c r="K36" s="1127">
        <v>0</v>
      </c>
      <c r="L36" s="1127">
        <v>0</v>
      </c>
      <c r="M36" s="1127">
        <v>0</v>
      </c>
      <c r="N36" s="1127">
        <v>0</v>
      </c>
      <c r="O36" s="422"/>
      <c r="P36" s="455"/>
    </row>
    <row r="37" spans="1:26" ht="15" customHeight="1">
      <c r="A37" s="389" t="s">
        <v>528</v>
      </c>
      <c r="B37" s="1127">
        <v>717015.12999999989</v>
      </c>
      <c r="C37" s="1127">
        <v>403128.81999999995</v>
      </c>
      <c r="D37" s="1127">
        <v>571364.06000000006</v>
      </c>
      <c r="E37" s="1127">
        <v>698508.98</v>
      </c>
      <c r="F37" s="1127">
        <v>307866.31</v>
      </c>
      <c r="G37" s="1127">
        <v>448550.24</v>
      </c>
      <c r="H37" s="1127">
        <v>234938.36</v>
      </c>
      <c r="I37" s="1127">
        <v>347302.73000000004</v>
      </c>
      <c r="J37" s="1127">
        <v>533502.65</v>
      </c>
      <c r="K37" s="1127">
        <v>407123.91000000003</v>
      </c>
      <c r="L37" s="1127">
        <v>459463.78</v>
      </c>
      <c r="M37" s="1127">
        <v>283419.04000000004</v>
      </c>
      <c r="N37" s="1127">
        <v>5412184.0100000007</v>
      </c>
      <c r="O37" s="422"/>
      <c r="P37" s="455"/>
    </row>
    <row r="38" spans="1:26" ht="15" customHeight="1">
      <c r="A38" s="388" t="s">
        <v>285</v>
      </c>
      <c r="B38" s="1126">
        <v>719993.89</v>
      </c>
      <c r="C38" s="1126">
        <v>832080.47</v>
      </c>
      <c r="D38" s="1126">
        <v>961222.84000000008</v>
      </c>
      <c r="E38" s="1126">
        <v>720469.92</v>
      </c>
      <c r="F38" s="1126">
        <v>1033663.24</v>
      </c>
      <c r="G38" s="1126">
        <v>677572.11</v>
      </c>
      <c r="H38" s="1126">
        <v>1151061.8700000001</v>
      </c>
      <c r="I38" s="1126">
        <v>812808.03</v>
      </c>
      <c r="J38" s="1126">
        <v>1691700.07</v>
      </c>
      <c r="K38" s="1126">
        <v>1126094.17</v>
      </c>
      <c r="L38" s="1126">
        <v>2000850.5699999998</v>
      </c>
      <c r="M38" s="1126">
        <v>1743781.58</v>
      </c>
      <c r="N38" s="1126">
        <v>13471298.760000002</v>
      </c>
      <c r="O38" s="422"/>
      <c r="P38" s="392"/>
    </row>
    <row r="39" spans="1:26">
      <c r="A39" s="387" t="s">
        <v>184</v>
      </c>
      <c r="B39" s="1125">
        <v>18778310.5</v>
      </c>
      <c r="C39" s="1125">
        <v>46836812.140000008</v>
      </c>
      <c r="D39" s="1125">
        <v>62597250.160000004</v>
      </c>
      <c r="E39" s="1125">
        <v>69670186.25</v>
      </c>
      <c r="F39" s="1125">
        <v>32992575.810000002</v>
      </c>
      <c r="G39" s="1125">
        <v>38320628.740000002</v>
      </c>
      <c r="H39" s="1125">
        <v>43170012.079999998</v>
      </c>
      <c r="I39" s="1125">
        <v>49076596.820000008</v>
      </c>
      <c r="J39" s="1125">
        <v>40844268.789999999</v>
      </c>
      <c r="K39" s="1125">
        <v>44096274.190000005</v>
      </c>
      <c r="L39" s="1125">
        <v>25392498.16</v>
      </c>
      <c r="M39" s="1125">
        <v>37982586.970000006</v>
      </c>
      <c r="N39" s="1125">
        <v>509758000.61000007</v>
      </c>
      <c r="O39" s="422"/>
      <c r="P39" s="392"/>
    </row>
    <row r="40" spans="1:26">
      <c r="A40" s="389" t="s">
        <v>529</v>
      </c>
      <c r="B40" s="1127">
        <v>13056997.01</v>
      </c>
      <c r="C40" s="1127">
        <v>28371660.469999999</v>
      </c>
      <c r="D40" s="1127">
        <v>31297472.710000001</v>
      </c>
      <c r="E40" s="1127">
        <v>26470833.16</v>
      </c>
      <c r="F40" s="1127">
        <v>19828033.710000001</v>
      </c>
      <c r="G40" s="1127">
        <v>30880326.390000001</v>
      </c>
      <c r="H40" s="1127">
        <v>31826856.739999998</v>
      </c>
      <c r="I40" s="1127">
        <v>37793020.390000001</v>
      </c>
      <c r="J40" s="1127">
        <v>25570144.57</v>
      </c>
      <c r="K40" s="1127">
        <v>24215367.25</v>
      </c>
      <c r="L40" s="1127">
        <v>15606940.48</v>
      </c>
      <c r="M40" s="1127">
        <v>32383302.699999999</v>
      </c>
      <c r="N40" s="1127">
        <v>317300955.57999998</v>
      </c>
      <c r="O40" s="422"/>
      <c r="P40" s="392"/>
    </row>
    <row r="41" spans="1:26">
      <c r="A41" s="389" t="s">
        <v>530</v>
      </c>
      <c r="B41" s="1127">
        <v>1332875.9000000001</v>
      </c>
      <c r="C41" s="1127">
        <v>2755803.55</v>
      </c>
      <c r="D41" s="1127">
        <v>5097592.6400000006</v>
      </c>
      <c r="E41" s="1127">
        <v>31446030.580000002</v>
      </c>
      <c r="F41" s="1127">
        <v>7635521.3700000001</v>
      </c>
      <c r="G41" s="1127">
        <v>1950753.23</v>
      </c>
      <c r="H41" s="1127">
        <v>2178322.9900000002</v>
      </c>
      <c r="I41" s="1127">
        <v>1480465.6700000002</v>
      </c>
      <c r="J41" s="1127">
        <v>1580063.5899999999</v>
      </c>
      <c r="K41" s="1127">
        <v>11747680.09</v>
      </c>
      <c r="L41" s="1127">
        <v>2699204.38</v>
      </c>
      <c r="M41" s="1127">
        <v>1294021.08</v>
      </c>
      <c r="N41" s="1127">
        <v>71198335.069999993</v>
      </c>
      <c r="O41" s="422"/>
      <c r="P41" s="422"/>
      <c r="Q41" s="423"/>
      <c r="R41" s="422"/>
      <c r="S41" s="422"/>
      <c r="T41" s="422"/>
      <c r="U41" s="422"/>
      <c r="V41" s="422"/>
      <c r="W41" s="422"/>
      <c r="X41" s="422"/>
      <c r="Y41" s="422"/>
      <c r="Z41" s="422">
        <v>10.438822679999999</v>
      </c>
    </row>
    <row r="42" spans="1:26">
      <c r="A42" s="389" t="s">
        <v>531</v>
      </c>
      <c r="B42" s="1127">
        <v>1484773.7</v>
      </c>
      <c r="C42" s="1127">
        <v>7433092.6900000004</v>
      </c>
      <c r="D42" s="1127">
        <v>18526278.670000002</v>
      </c>
      <c r="E42" s="1127">
        <v>5615898.79</v>
      </c>
      <c r="F42" s="1127">
        <v>2209414.11</v>
      </c>
      <c r="G42" s="1127">
        <v>786180.5</v>
      </c>
      <c r="H42" s="1127">
        <v>1956512.99</v>
      </c>
      <c r="I42" s="1127">
        <v>4009848.49</v>
      </c>
      <c r="J42" s="1127">
        <v>9280214.3000000007</v>
      </c>
      <c r="K42" s="1127">
        <v>2173297.88</v>
      </c>
      <c r="L42" s="1127">
        <v>1226915.1000000001</v>
      </c>
      <c r="M42" s="1127">
        <v>575786.06999999995</v>
      </c>
      <c r="N42" s="1127">
        <v>55278213.290000014</v>
      </c>
      <c r="O42" s="422"/>
      <c r="P42" s="455"/>
    </row>
    <row r="43" spans="1:26">
      <c r="A43" s="389" t="s">
        <v>532</v>
      </c>
      <c r="B43" s="1127">
        <v>1069153.8799999999</v>
      </c>
      <c r="C43" s="1127">
        <v>2028886.56</v>
      </c>
      <c r="D43" s="1127">
        <v>924756.68</v>
      </c>
      <c r="E43" s="1127">
        <v>1918072.86</v>
      </c>
      <c r="F43" s="1127">
        <v>436571.34</v>
      </c>
      <c r="G43" s="1127">
        <v>1543987.69</v>
      </c>
      <c r="H43" s="1127">
        <v>1080388.24</v>
      </c>
      <c r="I43" s="1127">
        <v>144794.98000000001</v>
      </c>
      <c r="J43" s="1127">
        <v>387642.44</v>
      </c>
      <c r="K43" s="1127">
        <v>1868389.51</v>
      </c>
      <c r="L43" s="1127">
        <v>844235.48</v>
      </c>
      <c r="M43" s="1127">
        <v>691259.65</v>
      </c>
      <c r="N43" s="1127">
        <v>12938139.310000001</v>
      </c>
      <c r="O43" s="480"/>
      <c r="P43" s="394"/>
    </row>
    <row r="44" spans="1:26">
      <c r="A44" s="389" t="s">
        <v>533</v>
      </c>
      <c r="B44" s="1127">
        <v>0</v>
      </c>
      <c r="C44" s="1127">
        <v>0</v>
      </c>
      <c r="D44" s="1127">
        <v>0</v>
      </c>
      <c r="E44" s="1127">
        <v>0</v>
      </c>
      <c r="F44" s="1127">
        <v>0</v>
      </c>
      <c r="G44" s="1127">
        <v>0</v>
      </c>
      <c r="H44" s="1127">
        <v>0</v>
      </c>
      <c r="I44" s="1127">
        <v>0</v>
      </c>
      <c r="J44" s="1127">
        <v>0</v>
      </c>
      <c r="K44" s="1127">
        <v>0</v>
      </c>
      <c r="L44" s="1127">
        <v>0</v>
      </c>
      <c r="M44" s="1127">
        <v>0</v>
      </c>
      <c r="N44" s="1127">
        <v>0</v>
      </c>
      <c r="O44" s="422"/>
      <c r="P44" s="393"/>
    </row>
    <row r="45" spans="1:26" s="226" customFormat="1">
      <c r="A45" s="389" t="s">
        <v>730</v>
      </c>
      <c r="B45" s="1127">
        <v>240097.02</v>
      </c>
      <c r="C45" s="1127">
        <v>199072.28</v>
      </c>
      <c r="D45" s="1127">
        <v>151671.85</v>
      </c>
      <c r="E45" s="1127">
        <v>278139.5</v>
      </c>
      <c r="F45" s="1127">
        <v>152162.87</v>
      </c>
      <c r="G45" s="1127">
        <v>175020.56</v>
      </c>
      <c r="H45" s="1127">
        <v>136953.51</v>
      </c>
      <c r="I45" s="1127">
        <v>178972.6</v>
      </c>
      <c r="J45" s="1127">
        <v>143556.93</v>
      </c>
      <c r="K45" s="1127">
        <v>167662.20000000001</v>
      </c>
      <c r="L45" s="1127">
        <v>219060.52</v>
      </c>
      <c r="M45" s="1127">
        <v>323314.02</v>
      </c>
      <c r="N45" s="1127">
        <v>2365683.8600000003</v>
      </c>
      <c r="O45" s="472"/>
      <c r="P45" s="457"/>
      <c r="Q45" s="458"/>
    </row>
    <row r="46" spans="1:26">
      <c r="A46" s="389" t="s">
        <v>535</v>
      </c>
      <c r="B46" s="1127">
        <v>201000</v>
      </c>
      <c r="C46" s="1127">
        <v>35000</v>
      </c>
      <c r="D46" s="1127">
        <v>65000</v>
      </c>
      <c r="E46" s="1127">
        <v>81900</v>
      </c>
      <c r="F46" s="1127">
        <v>157000</v>
      </c>
      <c r="G46" s="1127">
        <v>63000</v>
      </c>
      <c r="H46" s="1127">
        <v>158010</v>
      </c>
      <c r="I46" s="1127">
        <v>218398.95</v>
      </c>
      <c r="J46" s="1127">
        <v>147560</v>
      </c>
      <c r="K46" s="1127">
        <v>594300</v>
      </c>
      <c r="L46" s="1127">
        <v>22000</v>
      </c>
      <c r="M46" s="1127">
        <v>131000</v>
      </c>
      <c r="N46" s="1127">
        <v>1874168.95</v>
      </c>
      <c r="O46" s="422"/>
      <c r="P46" s="455"/>
    </row>
    <row r="47" spans="1:26" s="226" customFormat="1">
      <c r="A47" s="389" t="s">
        <v>536</v>
      </c>
      <c r="B47" s="1127">
        <v>0</v>
      </c>
      <c r="C47" s="1127">
        <v>0</v>
      </c>
      <c r="D47" s="1127">
        <v>0</v>
      </c>
      <c r="E47" s="1127">
        <v>0</v>
      </c>
      <c r="F47" s="1127">
        <v>0</v>
      </c>
      <c r="G47" s="1127">
        <v>0</v>
      </c>
      <c r="H47" s="1127">
        <v>0</v>
      </c>
      <c r="I47" s="1127">
        <v>0</v>
      </c>
      <c r="J47" s="1127">
        <v>0</v>
      </c>
      <c r="K47" s="1127">
        <v>0</v>
      </c>
      <c r="L47" s="1127">
        <v>0</v>
      </c>
      <c r="M47" s="1127">
        <v>0</v>
      </c>
      <c r="N47" s="1127">
        <v>0</v>
      </c>
      <c r="O47" s="472"/>
      <c r="P47" s="457"/>
      <c r="Q47" s="379"/>
    </row>
    <row r="48" spans="1:26">
      <c r="A48" s="389" t="s">
        <v>537</v>
      </c>
      <c r="B48" s="1127">
        <v>1393412.9900000002</v>
      </c>
      <c r="C48" s="1127">
        <v>6013296.5900000008</v>
      </c>
      <c r="D48" s="1127">
        <v>6534477.6099999994</v>
      </c>
      <c r="E48" s="1127">
        <v>3859311.3599999994</v>
      </c>
      <c r="F48" s="1127">
        <v>2573872.41</v>
      </c>
      <c r="G48" s="1127">
        <v>2921360.37</v>
      </c>
      <c r="H48" s="1127">
        <v>5832967.6099999994</v>
      </c>
      <c r="I48" s="1127">
        <v>5251095.7399999993</v>
      </c>
      <c r="J48" s="1127">
        <v>3735086.9599999995</v>
      </c>
      <c r="K48" s="1127">
        <v>3329577.26</v>
      </c>
      <c r="L48" s="1127">
        <v>4774142.2</v>
      </c>
      <c r="M48" s="1127">
        <v>2583903.4499999997</v>
      </c>
      <c r="N48" s="1127">
        <v>48802504.550000004</v>
      </c>
      <c r="O48" s="422"/>
      <c r="P48" s="455"/>
    </row>
    <row r="49" spans="1:16">
      <c r="A49" s="387" t="s">
        <v>299</v>
      </c>
      <c r="B49" s="1125">
        <v>27667543.569999997</v>
      </c>
      <c r="C49" s="1125">
        <v>33219465.209999997</v>
      </c>
      <c r="D49" s="1125">
        <v>33672650.920000002</v>
      </c>
      <c r="E49" s="1125">
        <v>28105684.049999997</v>
      </c>
      <c r="F49" s="1125">
        <v>23296599.779999997</v>
      </c>
      <c r="G49" s="1125">
        <v>15159137.069999998</v>
      </c>
      <c r="H49" s="1125">
        <v>19406567.599999998</v>
      </c>
      <c r="I49" s="1125">
        <v>23029835.550000001</v>
      </c>
      <c r="J49" s="1125">
        <v>24365547.790000003</v>
      </c>
      <c r="K49" s="1125">
        <v>18888117.439999998</v>
      </c>
      <c r="L49" s="1125">
        <v>15414823.369999997</v>
      </c>
      <c r="M49" s="1125">
        <v>17678661.069999997</v>
      </c>
      <c r="N49" s="1125">
        <v>279904633.41999996</v>
      </c>
      <c r="O49" s="175"/>
    </row>
    <row r="50" spans="1:16">
      <c r="A50" s="388" t="s">
        <v>300</v>
      </c>
      <c r="B50" s="1126">
        <v>25348670.869999997</v>
      </c>
      <c r="C50" s="1126">
        <v>31029378.449999999</v>
      </c>
      <c r="D50" s="1126">
        <v>29931251.669999998</v>
      </c>
      <c r="E50" s="1126">
        <v>26219742.229999997</v>
      </c>
      <c r="F50" s="1126">
        <v>21339544.120000001</v>
      </c>
      <c r="G50" s="1126">
        <v>13726976.169999998</v>
      </c>
      <c r="H50" s="1126">
        <v>17975413.41</v>
      </c>
      <c r="I50" s="1126">
        <v>21420424.32</v>
      </c>
      <c r="J50" s="1126">
        <v>22303901.84</v>
      </c>
      <c r="K50" s="1126">
        <v>16636282.220000001</v>
      </c>
      <c r="L50" s="1126">
        <v>13161107.919999998</v>
      </c>
      <c r="M50" s="1126">
        <v>15722822.77</v>
      </c>
      <c r="N50" s="1126">
        <v>254815515.98999998</v>
      </c>
      <c r="O50" s="175"/>
    </row>
    <row r="51" spans="1:16">
      <c r="A51" s="389" t="s">
        <v>538</v>
      </c>
      <c r="B51" s="1127">
        <v>25348670.869999997</v>
      </c>
      <c r="C51" s="1127">
        <v>31029378.449999999</v>
      </c>
      <c r="D51" s="1127">
        <v>29931251.669999998</v>
      </c>
      <c r="E51" s="1127">
        <v>26219742.229999997</v>
      </c>
      <c r="F51" s="1127">
        <v>21339544.120000001</v>
      </c>
      <c r="G51" s="1127">
        <v>13726976.169999998</v>
      </c>
      <c r="H51" s="1127">
        <v>17975413.41</v>
      </c>
      <c r="I51" s="1127">
        <v>21420424.32</v>
      </c>
      <c r="J51" s="1127">
        <v>22303901.84</v>
      </c>
      <c r="K51" s="1127">
        <v>16636282.220000001</v>
      </c>
      <c r="L51" s="1127">
        <v>13161107.919999998</v>
      </c>
      <c r="M51" s="1127">
        <v>15722822.77</v>
      </c>
      <c r="N51" s="1127">
        <v>254815515.98999998</v>
      </c>
      <c r="O51" s="175"/>
    </row>
    <row r="52" spans="1:16">
      <c r="A52" s="388" t="s">
        <v>290</v>
      </c>
      <c r="B52" s="1126">
        <v>408950.41</v>
      </c>
      <c r="C52" s="1126">
        <v>410181.81</v>
      </c>
      <c r="D52" s="1126">
        <v>358933.91</v>
      </c>
      <c r="E52" s="1126">
        <v>433386.43000000005</v>
      </c>
      <c r="F52" s="1126">
        <v>508189.72</v>
      </c>
      <c r="G52" s="1126">
        <v>423009.39999999997</v>
      </c>
      <c r="H52" s="1126">
        <v>434722.58999999997</v>
      </c>
      <c r="I52" s="1126">
        <v>460007.41</v>
      </c>
      <c r="J52" s="1126">
        <v>512624.8</v>
      </c>
      <c r="K52" s="1126">
        <v>469114.83</v>
      </c>
      <c r="L52" s="1126">
        <v>506898.75</v>
      </c>
      <c r="M52" s="1126">
        <v>519843.17</v>
      </c>
      <c r="N52" s="1126">
        <v>5445863.2299999995</v>
      </c>
      <c r="O52" s="175"/>
      <c r="P52" s="258"/>
    </row>
    <row r="53" spans="1:16">
      <c r="A53" s="389" t="s">
        <v>539</v>
      </c>
      <c r="B53" s="1127">
        <v>0</v>
      </c>
      <c r="C53" s="1127">
        <v>0</v>
      </c>
      <c r="D53" s="1127">
        <v>0</v>
      </c>
      <c r="E53" s="1127">
        <v>0</v>
      </c>
      <c r="F53" s="1127">
        <v>0</v>
      </c>
      <c r="G53" s="1127">
        <v>0</v>
      </c>
      <c r="H53" s="1127">
        <v>0</v>
      </c>
      <c r="I53" s="1127">
        <v>0</v>
      </c>
      <c r="J53" s="1127">
        <v>0</v>
      </c>
      <c r="K53" s="1127">
        <v>0</v>
      </c>
      <c r="L53" s="1127">
        <v>0</v>
      </c>
      <c r="M53" s="1127">
        <v>0</v>
      </c>
      <c r="N53" s="1127">
        <v>0</v>
      </c>
      <c r="O53" s="175"/>
    </row>
    <row r="54" spans="1:16">
      <c r="A54" s="389" t="s">
        <v>540</v>
      </c>
      <c r="B54" s="1127">
        <v>0</v>
      </c>
      <c r="C54" s="1127">
        <v>0</v>
      </c>
      <c r="D54" s="1127">
        <v>0</v>
      </c>
      <c r="E54" s="1127">
        <v>0</v>
      </c>
      <c r="F54" s="1127">
        <v>0</v>
      </c>
      <c r="G54" s="1127">
        <v>0</v>
      </c>
      <c r="H54" s="1127">
        <v>0</v>
      </c>
      <c r="I54" s="1127">
        <v>0</v>
      </c>
      <c r="J54" s="1127">
        <v>0</v>
      </c>
      <c r="K54" s="1127">
        <v>0</v>
      </c>
      <c r="L54" s="1127">
        <v>0</v>
      </c>
      <c r="M54" s="1127">
        <v>0</v>
      </c>
      <c r="N54" s="1127">
        <v>0</v>
      </c>
      <c r="O54" s="109"/>
      <c r="P54" s="258"/>
    </row>
    <row r="55" spans="1:16">
      <c r="A55" s="389" t="s">
        <v>541</v>
      </c>
      <c r="B55" s="1127">
        <v>0</v>
      </c>
      <c r="C55" s="1127">
        <v>0</v>
      </c>
      <c r="D55" s="1127">
        <v>0</v>
      </c>
      <c r="E55" s="1127">
        <v>0</v>
      </c>
      <c r="F55" s="1127">
        <v>0</v>
      </c>
      <c r="G55" s="1127">
        <v>0</v>
      </c>
      <c r="H55" s="1127">
        <v>0</v>
      </c>
      <c r="I55" s="1127">
        <v>0</v>
      </c>
      <c r="J55" s="1127">
        <v>0</v>
      </c>
      <c r="K55" s="1127">
        <v>0</v>
      </c>
      <c r="L55" s="1127">
        <v>0</v>
      </c>
      <c r="M55" s="1127">
        <v>0</v>
      </c>
      <c r="N55" s="1127">
        <v>0</v>
      </c>
      <c r="O55" s="109"/>
    </row>
    <row r="56" spans="1:16">
      <c r="A56" s="389" t="s">
        <v>542</v>
      </c>
      <c r="B56" s="1127">
        <v>0</v>
      </c>
      <c r="C56" s="1127">
        <v>0</v>
      </c>
      <c r="D56" s="1127">
        <v>0</v>
      </c>
      <c r="E56" s="1127">
        <v>0</v>
      </c>
      <c r="F56" s="1127">
        <v>0</v>
      </c>
      <c r="G56" s="1127">
        <v>0</v>
      </c>
      <c r="H56" s="1127">
        <v>0</v>
      </c>
      <c r="I56" s="1127">
        <v>0</v>
      </c>
      <c r="J56" s="1127">
        <v>0</v>
      </c>
      <c r="K56" s="1127">
        <v>0</v>
      </c>
      <c r="L56" s="1127">
        <v>0</v>
      </c>
      <c r="M56" s="1127">
        <v>0</v>
      </c>
      <c r="N56" s="1127">
        <v>0</v>
      </c>
      <c r="O56" s="109"/>
    </row>
    <row r="57" spans="1:16">
      <c r="A57" s="389" t="s">
        <v>543</v>
      </c>
      <c r="B57" s="1127">
        <v>0</v>
      </c>
      <c r="C57" s="1127">
        <v>0</v>
      </c>
      <c r="D57" s="1127">
        <v>0</v>
      </c>
      <c r="E57" s="1127">
        <v>0</v>
      </c>
      <c r="F57" s="1127">
        <v>0</v>
      </c>
      <c r="G57" s="1127">
        <v>0</v>
      </c>
      <c r="H57" s="1127">
        <v>0</v>
      </c>
      <c r="I57" s="1127">
        <v>0</v>
      </c>
      <c r="J57" s="1127">
        <v>0</v>
      </c>
      <c r="K57" s="1127">
        <v>0</v>
      </c>
      <c r="L57" s="1127">
        <v>0</v>
      </c>
      <c r="M57" s="1127">
        <v>0</v>
      </c>
      <c r="N57" s="1127">
        <v>0</v>
      </c>
      <c r="O57" s="109"/>
    </row>
    <row r="58" spans="1:16">
      <c r="A58" s="389" t="s">
        <v>544</v>
      </c>
      <c r="B58" s="1127">
        <v>408950.41</v>
      </c>
      <c r="C58" s="1127">
        <v>410181.81</v>
      </c>
      <c r="D58" s="1127">
        <v>358933.91</v>
      </c>
      <c r="E58" s="1127">
        <v>433386.43000000005</v>
      </c>
      <c r="F58" s="1127">
        <v>508189.72</v>
      </c>
      <c r="G58" s="1127">
        <v>423009.39999999997</v>
      </c>
      <c r="H58" s="1127">
        <v>434722.58999999997</v>
      </c>
      <c r="I58" s="1127">
        <v>460007.41</v>
      </c>
      <c r="J58" s="1127">
        <v>512624.8</v>
      </c>
      <c r="K58" s="1127">
        <v>469114.83</v>
      </c>
      <c r="L58" s="1127">
        <v>506898.75</v>
      </c>
      <c r="M58" s="1127">
        <v>519843.17</v>
      </c>
      <c r="N58" s="1127">
        <v>5445863.2299999995</v>
      </c>
      <c r="O58" s="109"/>
    </row>
    <row r="59" spans="1:16">
      <c r="A59" s="389" t="s">
        <v>545</v>
      </c>
      <c r="B59" s="1127">
        <v>0</v>
      </c>
      <c r="C59" s="1127">
        <v>0</v>
      </c>
      <c r="D59" s="1127">
        <v>0</v>
      </c>
      <c r="E59" s="1127">
        <v>0</v>
      </c>
      <c r="F59" s="1127">
        <v>0</v>
      </c>
      <c r="G59" s="1127">
        <v>0</v>
      </c>
      <c r="H59" s="1127">
        <v>0</v>
      </c>
      <c r="I59" s="1127">
        <v>0</v>
      </c>
      <c r="J59" s="1127">
        <v>0</v>
      </c>
      <c r="K59" s="1127">
        <v>0</v>
      </c>
      <c r="L59" s="1127">
        <v>0</v>
      </c>
      <c r="M59" s="1127">
        <v>0</v>
      </c>
      <c r="N59" s="1127">
        <v>0</v>
      </c>
      <c r="O59" s="109"/>
    </row>
    <row r="60" spans="1:16">
      <c r="A60" s="389" t="s">
        <v>528</v>
      </c>
      <c r="B60" s="1127">
        <v>0</v>
      </c>
      <c r="C60" s="1127">
        <v>0</v>
      </c>
      <c r="D60" s="1127">
        <v>0</v>
      </c>
      <c r="E60" s="1127">
        <v>0</v>
      </c>
      <c r="F60" s="1127">
        <v>0</v>
      </c>
      <c r="G60" s="1127">
        <v>0</v>
      </c>
      <c r="H60" s="1127">
        <v>0</v>
      </c>
      <c r="I60" s="1127">
        <v>0</v>
      </c>
      <c r="J60" s="1127">
        <v>0</v>
      </c>
      <c r="K60" s="1127">
        <v>0</v>
      </c>
      <c r="L60" s="1127">
        <v>0</v>
      </c>
      <c r="M60" s="1127">
        <v>0</v>
      </c>
      <c r="N60" s="1127">
        <v>0</v>
      </c>
      <c r="O60" s="109"/>
    </row>
    <row r="61" spans="1:16">
      <c r="A61" s="388" t="s">
        <v>4</v>
      </c>
      <c r="B61" s="1126">
        <v>1178872.3799999999</v>
      </c>
      <c r="C61" s="1126">
        <v>969003.95</v>
      </c>
      <c r="D61" s="1126">
        <v>540694.17999999993</v>
      </c>
      <c r="E61" s="1126">
        <v>755426.16</v>
      </c>
      <c r="F61" s="1126">
        <v>643222.22</v>
      </c>
      <c r="G61" s="1126">
        <v>461436.65</v>
      </c>
      <c r="H61" s="1126">
        <v>519079.58</v>
      </c>
      <c r="I61" s="1126">
        <v>494867.48</v>
      </c>
      <c r="J61" s="1126">
        <v>614460.07000000007</v>
      </c>
      <c r="K61" s="1126">
        <v>1155413.8999999999</v>
      </c>
      <c r="L61" s="1126">
        <v>1130095.78</v>
      </c>
      <c r="M61" s="1126">
        <v>711917.48</v>
      </c>
      <c r="N61" s="1126">
        <v>9174489.8300000001</v>
      </c>
      <c r="O61" s="109"/>
    </row>
    <row r="62" spans="1:16">
      <c r="A62" s="389" t="s">
        <v>546</v>
      </c>
      <c r="B62" s="1127">
        <v>0</v>
      </c>
      <c r="C62" s="1127">
        <v>0</v>
      </c>
      <c r="D62" s="1127">
        <v>0</v>
      </c>
      <c r="E62" s="1127">
        <v>0</v>
      </c>
      <c r="F62" s="1127">
        <v>0</v>
      </c>
      <c r="G62" s="1127">
        <v>0</v>
      </c>
      <c r="H62" s="1127">
        <v>0</v>
      </c>
      <c r="I62" s="1127">
        <v>0</v>
      </c>
      <c r="J62" s="1127">
        <v>0</v>
      </c>
      <c r="K62" s="1127">
        <v>0</v>
      </c>
      <c r="L62" s="1127">
        <v>0</v>
      </c>
      <c r="M62" s="1127">
        <v>0</v>
      </c>
      <c r="N62" s="1127">
        <v>0</v>
      </c>
      <c r="O62" s="109"/>
    </row>
    <row r="63" spans="1:16">
      <c r="A63" s="389" t="s">
        <v>547</v>
      </c>
      <c r="B63" s="1127">
        <v>627150</v>
      </c>
      <c r="C63" s="1127">
        <v>73650</v>
      </c>
      <c r="D63" s="1127">
        <v>88000</v>
      </c>
      <c r="E63" s="1127">
        <v>75100</v>
      </c>
      <c r="F63" s="1127">
        <v>64200</v>
      </c>
      <c r="G63" s="1127">
        <v>15300</v>
      </c>
      <c r="H63" s="1127">
        <v>22850</v>
      </c>
      <c r="I63" s="1127">
        <v>23700</v>
      </c>
      <c r="J63" s="1127">
        <v>8100</v>
      </c>
      <c r="K63" s="1127">
        <v>55100</v>
      </c>
      <c r="L63" s="1127">
        <v>82500</v>
      </c>
      <c r="M63" s="1127">
        <v>240750</v>
      </c>
      <c r="N63" s="1127">
        <v>1376400</v>
      </c>
      <c r="O63" s="109"/>
    </row>
    <row r="64" spans="1:16">
      <c r="A64" s="389" t="s">
        <v>562</v>
      </c>
      <c r="B64" s="1127">
        <v>0</v>
      </c>
      <c r="C64" s="1127">
        <v>0</v>
      </c>
      <c r="D64" s="1127">
        <v>0</v>
      </c>
      <c r="E64" s="1127">
        <v>0</v>
      </c>
      <c r="F64" s="1127">
        <v>0</v>
      </c>
      <c r="G64" s="1127">
        <v>0</v>
      </c>
      <c r="H64" s="1127">
        <v>0</v>
      </c>
      <c r="I64" s="1127">
        <v>0</v>
      </c>
      <c r="J64" s="1127">
        <v>0</v>
      </c>
      <c r="K64" s="1127">
        <v>0</v>
      </c>
      <c r="L64" s="1127">
        <v>0</v>
      </c>
      <c r="M64" s="1127">
        <v>0</v>
      </c>
      <c r="N64" s="1127">
        <v>0</v>
      </c>
      <c r="O64" s="109"/>
    </row>
    <row r="65" spans="1:15">
      <c r="A65" s="389" t="s">
        <v>548</v>
      </c>
      <c r="B65" s="1127">
        <v>551722.38</v>
      </c>
      <c r="C65" s="1127">
        <v>895338.95</v>
      </c>
      <c r="D65" s="1127">
        <v>452694.18</v>
      </c>
      <c r="E65" s="1127">
        <v>680307.12</v>
      </c>
      <c r="F65" s="1127">
        <v>579022.22</v>
      </c>
      <c r="G65" s="1127">
        <v>446105.38</v>
      </c>
      <c r="H65" s="1127">
        <v>496229.58</v>
      </c>
      <c r="I65" s="1127">
        <v>471167.48</v>
      </c>
      <c r="J65" s="1127">
        <v>606330.07000000007</v>
      </c>
      <c r="K65" s="1127">
        <v>1100313.8999999999</v>
      </c>
      <c r="L65" s="1127">
        <v>1047595.78</v>
      </c>
      <c r="M65" s="1127">
        <v>471167.48</v>
      </c>
      <c r="N65" s="1127">
        <v>7797994.5199999996</v>
      </c>
      <c r="O65" s="109"/>
    </row>
    <row r="66" spans="1:15">
      <c r="A66" s="389" t="s">
        <v>549</v>
      </c>
      <c r="B66" s="1127">
        <v>0</v>
      </c>
      <c r="C66" s="1127">
        <v>15</v>
      </c>
      <c r="D66" s="1127">
        <v>0</v>
      </c>
      <c r="E66" s="1127">
        <v>19.04</v>
      </c>
      <c r="F66" s="1127">
        <v>0</v>
      </c>
      <c r="G66" s="1127">
        <v>31.27</v>
      </c>
      <c r="H66" s="1127">
        <v>0</v>
      </c>
      <c r="I66" s="1127">
        <v>0</v>
      </c>
      <c r="J66" s="1127">
        <v>30</v>
      </c>
      <c r="K66" s="1127">
        <v>0</v>
      </c>
      <c r="L66" s="1127">
        <v>0</v>
      </c>
      <c r="M66" s="1127">
        <v>0</v>
      </c>
      <c r="N66" s="1127">
        <v>95.31</v>
      </c>
      <c r="O66" s="109"/>
    </row>
    <row r="67" spans="1:15">
      <c r="A67" s="388" t="s">
        <v>291</v>
      </c>
      <c r="B67" s="1126">
        <v>731049.90999999992</v>
      </c>
      <c r="C67" s="1127">
        <v>810901.00000000012</v>
      </c>
      <c r="D67" s="1127">
        <v>2841771.16</v>
      </c>
      <c r="E67" s="1127">
        <v>697129.2300000001</v>
      </c>
      <c r="F67" s="1127">
        <v>805643.72000000009</v>
      </c>
      <c r="G67" s="1127">
        <v>547714.85</v>
      </c>
      <c r="H67" s="1127">
        <v>477352.01999999996</v>
      </c>
      <c r="I67" s="1127">
        <v>654536.34</v>
      </c>
      <c r="J67" s="1127">
        <v>934561.08000000019</v>
      </c>
      <c r="K67" s="1127">
        <v>627306.49</v>
      </c>
      <c r="L67" s="1127">
        <v>616720.91999999993</v>
      </c>
      <c r="M67" s="1127">
        <v>724077.65</v>
      </c>
      <c r="N67" s="1127">
        <v>10468764.370000001</v>
      </c>
      <c r="O67" s="109"/>
    </row>
    <row r="68" spans="1:15">
      <c r="A68" s="387" t="s">
        <v>292</v>
      </c>
      <c r="B68" s="1125">
        <v>0</v>
      </c>
      <c r="C68" s="1125">
        <v>0</v>
      </c>
      <c r="D68" s="1125">
        <v>0</v>
      </c>
      <c r="E68" s="1125">
        <v>0</v>
      </c>
      <c r="F68" s="1125">
        <v>0</v>
      </c>
      <c r="G68" s="1125">
        <v>0</v>
      </c>
      <c r="H68" s="1125">
        <v>0</v>
      </c>
      <c r="I68" s="1125">
        <v>0</v>
      </c>
      <c r="J68" s="1125">
        <v>0</v>
      </c>
      <c r="K68" s="1125">
        <v>0</v>
      </c>
      <c r="L68" s="1125">
        <v>0</v>
      </c>
      <c r="M68" s="1125">
        <v>0</v>
      </c>
      <c r="N68" s="1125">
        <v>0</v>
      </c>
      <c r="O68" s="109"/>
    </row>
    <row r="69" spans="1:15">
      <c r="A69" s="389" t="s">
        <v>550</v>
      </c>
      <c r="B69" s="1127">
        <v>0</v>
      </c>
      <c r="C69" s="1127">
        <v>0</v>
      </c>
      <c r="D69" s="1127">
        <v>0</v>
      </c>
      <c r="E69" s="1127">
        <v>0</v>
      </c>
      <c r="F69" s="1127">
        <v>0</v>
      </c>
      <c r="G69" s="1127">
        <v>0</v>
      </c>
      <c r="H69" s="1127">
        <v>0</v>
      </c>
      <c r="I69" s="1127">
        <v>0</v>
      </c>
      <c r="J69" s="1127">
        <v>0</v>
      </c>
      <c r="K69" s="1127">
        <v>0</v>
      </c>
      <c r="L69" s="1127">
        <v>0</v>
      </c>
      <c r="M69" s="1127">
        <v>0</v>
      </c>
      <c r="N69" s="1127">
        <v>0</v>
      </c>
      <c r="O69" s="109"/>
    </row>
    <row r="70" spans="1:15">
      <c r="A70" s="389" t="s">
        <v>528</v>
      </c>
      <c r="B70" s="1127">
        <v>0</v>
      </c>
      <c r="C70" s="1127">
        <v>0</v>
      </c>
      <c r="D70" s="1127">
        <v>0</v>
      </c>
      <c r="E70" s="1127">
        <v>0</v>
      </c>
      <c r="F70" s="1127">
        <v>0</v>
      </c>
      <c r="G70" s="1127">
        <v>0</v>
      </c>
      <c r="H70" s="1127">
        <v>0</v>
      </c>
      <c r="I70" s="1127">
        <v>0</v>
      </c>
      <c r="J70" s="1127">
        <v>0</v>
      </c>
      <c r="K70" s="1127">
        <v>0</v>
      </c>
      <c r="L70" s="1127">
        <v>0</v>
      </c>
      <c r="M70" s="1127">
        <v>0</v>
      </c>
      <c r="N70" s="1127">
        <v>0</v>
      </c>
      <c r="O70" s="109"/>
    </row>
    <row r="71" spans="1:15">
      <c r="A71" s="387" t="s">
        <v>293</v>
      </c>
      <c r="B71" s="1125">
        <v>0</v>
      </c>
      <c r="C71" s="1125">
        <v>0</v>
      </c>
      <c r="D71" s="1125">
        <v>0</v>
      </c>
      <c r="E71" s="1125">
        <v>0</v>
      </c>
      <c r="F71" s="1125">
        <v>0</v>
      </c>
      <c r="G71" s="1125">
        <v>0</v>
      </c>
      <c r="H71" s="1125">
        <v>0</v>
      </c>
      <c r="I71" s="1125">
        <v>0</v>
      </c>
      <c r="J71" s="1125">
        <v>0</v>
      </c>
      <c r="K71" s="1125">
        <v>0</v>
      </c>
      <c r="L71" s="1125">
        <v>0</v>
      </c>
      <c r="M71" s="1125">
        <v>0</v>
      </c>
      <c r="N71" s="1125">
        <v>0</v>
      </c>
      <c r="O71" s="109"/>
    </row>
    <row r="72" spans="1:15">
      <c r="A72" s="389" t="s">
        <v>551</v>
      </c>
      <c r="B72" s="1127">
        <v>0</v>
      </c>
      <c r="C72" s="1127">
        <v>0</v>
      </c>
      <c r="D72" s="1127">
        <v>0</v>
      </c>
      <c r="E72" s="1127">
        <v>0</v>
      </c>
      <c r="F72" s="1127">
        <v>0</v>
      </c>
      <c r="G72" s="1127">
        <v>0</v>
      </c>
      <c r="H72" s="1127">
        <v>0</v>
      </c>
      <c r="I72" s="1127">
        <v>0</v>
      </c>
      <c r="J72" s="1127">
        <v>0</v>
      </c>
      <c r="K72" s="1127">
        <v>0</v>
      </c>
      <c r="L72" s="1127">
        <v>0</v>
      </c>
      <c r="M72" s="1127">
        <v>0</v>
      </c>
      <c r="N72" s="1127">
        <v>0</v>
      </c>
    </row>
    <row r="73" spans="1:15">
      <c r="A73" s="387" t="s">
        <v>294</v>
      </c>
      <c r="B73" s="1125">
        <v>52580</v>
      </c>
      <c r="C73" s="1125">
        <v>37222</v>
      </c>
      <c r="D73" s="1125">
        <v>44588</v>
      </c>
      <c r="E73" s="1125">
        <v>31441</v>
      </c>
      <c r="F73" s="1125">
        <v>55956</v>
      </c>
      <c r="G73" s="1125">
        <v>33340</v>
      </c>
      <c r="H73" s="1125">
        <v>79785</v>
      </c>
      <c r="I73" s="1125">
        <v>51900</v>
      </c>
      <c r="J73" s="1125">
        <v>32565</v>
      </c>
      <c r="K73" s="1125">
        <v>46320</v>
      </c>
      <c r="L73" s="1125">
        <v>27735</v>
      </c>
      <c r="M73" s="1125">
        <v>36665</v>
      </c>
      <c r="N73" s="1125">
        <v>530097</v>
      </c>
    </row>
    <row r="74" spans="1:15">
      <c r="A74" s="389" t="s">
        <v>552</v>
      </c>
      <c r="B74" s="1127">
        <v>0</v>
      </c>
      <c r="C74" s="1127">
        <v>0</v>
      </c>
      <c r="D74" s="1127">
        <v>0</v>
      </c>
      <c r="E74" s="1127">
        <v>0</v>
      </c>
      <c r="F74" s="1127">
        <v>0</v>
      </c>
      <c r="G74" s="1127">
        <v>0</v>
      </c>
      <c r="H74" s="1127">
        <v>0</v>
      </c>
      <c r="I74" s="1127">
        <v>0</v>
      </c>
      <c r="J74" s="1127">
        <v>0</v>
      </c>
      <c r="K74" s="1127">
        <v>0</v>
      </c>
      <c r="L74" s="1127">
        <v>0</v>
      </c>
      <c r="M74" s="1127">
        <v>0</v>
      </c>
      <c r="N74" s="1127">
        <v>0</v>
      </c>
    </row>
    <row r="75" spans="1:15">
      <c r="A75" s="389" t="s">
        <v>553</v>
      </c>
      <c r="B75" s="1127">
        <v>0</v>
      </c>
      <c r="C75" s="1127">
        <v>0</v>
      </c>
      <c r="D75" s="1127">
        <v>0</v>
      </c>
      <c r="E75" s="1127">
        <v>0</v>
      </c>
      <c r="F75" s="1127">
        <v>0</v>
      </c>
      <c r="G75" s="1127">
        <v>0</v>
      </c>
      <c r="H75" s="1127">
        <v>0</v>
      </c>
      <c r="I75" s="1127">
        <v>0</v>
      </c>
      <c r="J75" s="1127">
        <v>0</v>
      </c>
      <c r="K75" s="1127">
        <v>0</v>
      </c>
      <c r="L75" s="1127">
        <v>0</v>
      </c>
      <c r="M75" s="1127">
        <v>0</v>
      </c>
      <c r="N75" s="1127">
        <v>0</v>
      </c>
    </row>
    <row r="76" spans="1:15">
      <c r="A76" s="389" t="s">
        <v>301</v>
      </c>
      <c r="B76" s="1127">
        <v>52580</v>
      </c>
      <c r="C76" s="1127">
        <v>37222</v>
      </c>
      <c r="D76" s="1127">
        <v>44588</v>
      </c>
      <c r="E76" s="1127">
        <v>31441</v>
      </c>
      <c r="F76" s="1127">
        <v>55956</v>
      </c>
      <c r="G76" s="1127">
        <v>33340</v>
      </c>
      <c r="H76" s="1127">
        <v>79785</v>
      </c>
      <c r="I76" s="1127">
        <v>51900</v>
      </c>
      <c r="J76" s="1127">
        <v>32565</v>
      </c>
      <c r="K76" s="1127">
        <v>46320</v>
      </c>
      <c r="L76" s="1127">
        <v>27735</v>
      </c>
      <c r="M76" s="1127">
        <v>36665</v>
      </c>
      <c r="N76" s="1127">
        <v>530097</v>
      </c>
    </row>
    <row r="77" spans="1:15">
      <c r="A77" s="389" t="s">
        <v>554</v>
      </c>
      <c r="B77" s="1127">
        <v>0</v>
      </c>
      <c r="C77" s="1127">
        <v>0</v>
      </c>
      <c r="D77" s="1127">
        <v>0</v>
      </c>
      <c r="E77" s="1127">
        <v>0</v>
      </c>
      <c r="F77" s="1127">
        <v>0</v>
      </c>
      <c r="G77" s="1127">
        <v>0</v>
      </c>
      <c r="H77" s="1127">
        <v>0</v>
      </c>
      <c r="I77" s="1127">
        <v>0</v>
      </c>
      <c r="J77" s="1127">
        <v>0</v>
      </c>
      <c r="K77" s="1127">
        <v>0</v>
      </c>
      <c r="L77" s="1127">
        <v>0</v>
      </c>
      <c r="M77" s="1127">
        <v>0</v>
      </c>
      <c r="N77" s="1127">
        <v>0</v>
      </c>
    </row>
    <row r="78" spans="1:15">
      <c r="A78" s="387" t="s">
        <v>302</v>
      </c>
      <c r="B78" s="1125">
        <v>146019.88</v>
      </c>
      <c r="C78" s="1125">
        <v>77644.66</v>
      </c>
      <c r="D78" s="1125">
        <v>27512.720000000001</v>
      </c>
      <c r="E78" s="1125">
        <v>231346.85</v>
      </c>
      <c r="F78" s="1125">
        <v>160920.92000000001</v>
      </c>
      <c r="G78" s="1125">
        <v>107267.28</v>
      </c>
      <c r="H78" s="1125">
        <v>120801.94</v>
      </c>
      <c r="I78" s="1125">
        <v>94455.54</v>
      </c>
      <c r="J78" s="1125">
        <v>233365.37</v>
      </c>
      <c r="K78" s="1125">
        <v>26027.47</v>
      </c>
      <c r="L78" s="1125">
        <v>97571.45</v>
      </c>
      <c r="M78" s="1125">
        <v>25868.65</v>
      </c>
      <c r="N78" s="1125">
        <v>1348802.73</v>
      </c>
    </row>
    <row r="79" spans="1:15">
      <c r="A79" s="389" t="s">
        <v>555</v>
      </c>
      <c r="B79" s="1127">
        <v>0</v>
      </c>
      <c r="C79" s="1127">
        <v>0</v>
      </c>
      <c r="D79" s="1127">
        <v>0</v>
      </c>
      <c r="E79" s="1127">
        <v>0</v>
      </c>
      <c r="F79" s="1127">
        <v>0</v>
      </c>
      <c r="G79" s="1127">
        <v>0</v>
      </c>
      <c r="H79" s="1127">
        <v>0</v>
      </c>
      <c r="I79" s="1127">
        <v>0</v>
      </c>
      <c r="J79" s="1127">
        <v>0</v>
      </c>
      <c r="K79" s="1127">
        <v>0</v>
      </c>
      <c r="L79" s="1127">
        <v>0</v>
      </c>
      <c r="M79" s="1127">
        <v>0</v>
      </c>
      <c r="N79" s="1127">
        <v>0</v>
      </c>
    </row>
    <row r="80" spans="1:15">
      <c r="A80" s="389" t="s">
        <v>432</v>
      </c>
      <c r="B80" s="1127">
        <v>145978</v>
      </c>
      <c r="C80" s="1127">
        <v>77553</v>
      </c>
      <c r="D80" s="1127">
        <v>25790</v>
      </c>
      <c r="E80" s="1127">
        <v>230265</v>
      </c>
      <c r="F80" s="1127">
        <v>160660</v>
      </c>
      <c r="G80" s="1127">
        <v>107100</v>
      </c>
      <c r="H80" s="1127">
        <v>101318</v>
      </c>
      <c r="I80" s="1127">
        <v>94215</v>
      </c>
      <c r="J80" s="1127">
        <v>233275</v>
      </c>
      <c r="K80" s="1127">
        <v>25790</v>
      </c>
      <c r="L80" s="1127">
        <v>95795</v>
      </c>
      <c r="M80" s="1127">
        <v>25790</v>
      </c>
      <c r="N80" s="1127">
        <v>1323529</v>
      </c>
    </row>
    <row r="81" spans="1:14">
      <c r="A81" s="390" t="s">
        <v>556</v>
      </c>
      <c r="B81" s="1127">
        <v>41.879999999999995</v>
      </c>
      <c r="C81" s="1127">
        <v>91.66</v>
      </c>
      <c r="D81" s="1127">
        <v>1722.72</v>
      </c>
      <c r="E81" s="1127">
        <v>1081.8499999999999</v>
      </c>
      <c r="F81" s="1127">
        <v>260.92</v>
      </c>
      <c r="G81" s="1127">
        <v>167.27999999999997</v>
      </c>
      <c r="H81" s="1127">
        <v>1943.94</v>
      </c>
      <c r="I81" s="1127">
        <v>240.54000000000002</v>
      </c>
      <c r="J81" s="1127">
        <v>90.37</v>
      </c>
      <c r="K81" s="1127">
        <v>237.46999999999997</v>
      </c>
      <c r="L81" s="1127">
        <v>92.55</v>
      </c>
      <c r="M81" s="1127">
        <v>78.650000000000006</v>
      </c>
      <c r="N81" s="1127">
        <v>6049.83</v>
      </c>
    </row>
    <row r="82" spans="1:14">
      <c r="A82" s="389" t="s">
        <v>557</v>
      </c>
      <c r="B82" s="1127">
        <v>0</v>
      </c>
      <c r="C82" s="1127">
        <v>0</v>
      </c>
      <c r="D82" s="1127">
        <v>0</v>
      </c>
      <c r="E82" s="1127">
        <v>0</v>
      </c>
      <c r="F82" s="1127">
        <v>0</v>
      </c>
      <c r="G82" s="1127">
        <v>0</v>
      </c>
      <c r="H82" s="1127">
        <v>0</v>
      </c>
      <c r="I82" s="1127">
        <v>0</v>
      </c>
      <c r="J82" s="1127">
        <v>0</v>
      </c>
      <c r="K82" s="1127">
        <v>0</v>
      </c>
      <c r="L82" s="1127">
        <v>0</v>
      </c>
      <c r="M82" s="1127">
        <v>0</v>
      </c>
      <c r="N82" s="1127">
        <v>0</v>
      </c>
    </row>
    <row r="83" spans="1:14">
      <c r="A83" s="389" t="s">
        <v>558</v>
      </c>
      <c r="B83" s="1127">
        <v>0</v>
      </c>
      <c r="C83" s="1127">
        <v>0</v>
      </c>
      <c r="D83" s="1127">
        <v>0</v>
      </c>
      <c r="E83" s="1127">
        <v>0</v>
      </c>
      <c r="F83" s="1127">
        <v>0</v>
      </c>
      <c r="G83" s="1127">
        <v>0</v>
      </c>
      <c r="H83" s="1127">
        <v>17540</v>
      </c>
      <c r="I83" s="1127">
        <v>0</v>
      </c>
      <c r="J83" s="1127">
        <v>0</v>
      </c>
      <c r="K83" s="1127">
        <v>0</v>
      </c>
      <c r="L83" s="1127">
        <v>1683.9</v>
      </c>
      <c r="M83" s="1127">
        <v>0</v>
      </c>
      <c r="N83" s="1127">
        <v>19223.900000000001</v>
      </c>
    </row>
    <row r="84" spans="1:14">
      <c r="A84" s="370" t="s">
        <v>122</v>
      </c>
      <c r="B84" s="1081">
        <v>68492540.859999985</v>
      </c>
      <c r="C84" s="1081">
        <v>101264457.39</v>
      </c>
      <c r="D84" s="1081">
        <v>122953120</v>
      </c>
      <c r="E84" s="1081">
        <v>164675789.41</v>
      </c>
      <c r="F84" s="1081">
        <v>82280650.909999996</v>
      </c>
      <c r="G84" s="1081">
        <v>77321060.890000001</v>
      </c>
      <c r="H84" s="1081">
        <v>88228904.459999993</v>
      </c>
      <c r="I84" s="1081">
        <v>96851903.790000021</v>
      </c>
      <c r="J84" s="1081">
        <v>92876276.88000001</v>
      </c>
      <c r="K84" s="1081">
        <v>86205849.439999998</v>
      </c>
      <c r="L84" s="1081">
        <v>63918689.899999999</v>
      </c>
      <c r="M84" s="1081">
        <v>82353389.890000015</v>
      </c>
      <c r="N84" s="1081">
        <v>1127422633.8199999</v>
      </c>
    </row>
    <row r="85" spans="1:14" ht="12.75" customHeight="1">
      <c r="A85" s="233" t="s">
        <v>443</v>
      </c>
    </row>
    <row r="86" spans="1:14" ht="12.75" customHeight="1">
      <c r="A86" s="155" t="s">
        <v>1628</v>
      </c>
    </row>
    <row r="87" spans="1:14" ht="12.75" customHeight="1">
      <c r="A87" s="127" t="s">
        <v>559</v>
      </c>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44"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J94" sqref="J94"/>
    </sheetView>
  </sheetViews>
  <sheetFormatPr defaultColWidth="9.140625" defaultRowHeight="12.75"/>
  <cols>
    <col min="1" max="1" width="74.5703125" style="109" bestFit="1" customWidth="1"/>
    <col min="2" max="6" width="9.28515625" style="416" customWidth="1"/>
    <col min="7" max="8" width="9.28515625" style="109" customWidth="1"/>
    <col min="9" max="16384" width="9.140625" style="109"/>
  </cols>
  <sheetData>
    <row r="1" spans="1:11">
      <c r="A1" s="133" t="s">
        <v>115</v>
      </c>
      <c r="B1" s="145"/>
      <c r="C1" s="145"/>
      <c r="D1" s="145"/>
      <c r="E1" s="145"/>
      <c r="F1" s="145"/>
      <c r="G1" s="145"/>
      <c r="H1" s="146"/>
      <c r="I1" s="146"/>
      <c r="J1" s="146"/>
      <c r="K1" s="146">
        <v>81</v>
      </c>
    </row>
    <row r="4" spans="1:11">
      <c r="A4" s="226" t="s">
        <v>374</v>
      </c>
    </row>
    <row r="5" spans="1:11">
      <c r="A5" s="226" t="s">
        <v>1677</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87" t="s">
        <v>182</v>
      </c>
      <c r="B8" s="1125">
        <v>67403861.379999995</v>
      </c>
      <c r="C8" s="1125">
        <v>81002761.740000024</v>
      </c>
      <c r="D8" s="1125">
        <v>87856975.239999995</v>
      </c>
      <c r="E8" s="1125">
        <v>90278029.039999992</v>
      </c>
      <c r="F8" s="1125">
        <v>161867924.58000001</v>
      </c>
      <c r="G8" s="1125">
        <v>95895168.029999986</v>
      </c>
      <c r="H8" s="1132">
        <v>173631389.50999999</v>
      </c>
      <c r="I8" s="1125">
        <v>258987306.95999998</v>
      </c>
      <c r="J8" s="1125">
        <v>341773870.02999991</v>
      </c>
      <c r="K8" s="1125">
        <v>335881100.06000006</v>
      </c>
    </row>
    <row r="9" spans="1:11">
      <c r="A9" s="388" t="s">
        <v>297</v>
      </c>
      <c r="B9" s="1126">
        <v>25599887.149999999</v>
      </c>
      <c r="C9" s="1126">
        <v>24440383.52</v>
      </c>
      <c r="D9" s="1126">
        <v>23420721.569999997</v>
      </c>
      <c r="E9" s="1126">
        <v>25880714.870000001</v>
      </c>
      <c r="F9" s="1126">
        <v>28161215.870000001</v>
      </c>
      <c r="G9" s="1126">
        <v>29168607.73</v>
      </c>
      <c r="H9" s="1132">
        <v>54556584.580000006</v>
      </c>
      <c r="I9" s="1126">
        <v>42934906.549999997</v>
      </c>
      <c r="J9" s="1126">
        <v>68606021.019999996</v>
      </c>
      <c r="K9" s="1126">
        <v>84188589.599999994</v>
      </c>
    </row>
    <row r="10" spans="1:11">
      <c r="A10" s="389" t="s">
        <v>505</v>
      </c>
      <c r="B10" s="1127">
        <v>8747104.0899999999</v>
      </c>
      <c r="C10" s="1127">
        <v>7002361.46</v>
      </c>
      <c r="D10" s="1127">
        <v>9773151.7700000014</v>
      </c>
      <c r="E10" s="1127">
        <v>11804948.65</v>
      </c>
      <c r="F10" s="1127">
        <v>16024317.529999999</v>
      </c>
      <c r="G10" s="1127">
        <v>14427646.239999998</v>
      </c>
      <c r="H10" s="1133">
        <v>32875130.270000003</v>
      </c>
      <c r="I10" s="1127">
        <v>18224994.289999999</v>
      </c>
      <c r="J10" s="1127">
        <v>40498989.25</v>
      </c>
      <c r="K10" s="1127">
        <v>28994016.529999997</v>
      </c>
    </row>
    <row r="11" spans="1:11">
      <c r="A11" s="389" t="s">
        <v>506</v>
      </c>
      <c r="B11" s="1127">
        <v>11169031.889999999</v>
      </c>
      <c r="C11" s="1127">
        <v>11869213.809999999</v>
      </c>
      <c r="D11" s="1127">
        <v>9090110.4399999995</v>
      </c>
      <c r="E11" s="1127">
        <v>4058217.2</v>
      </c>
      <c r="F11" s="1127">
        <v>5094403.5900000008</v>
      </c>
      <c r="G11" s="1127">
        <v>8539272.2699999996</v>
      </c>
      <c r="H11" s="1133">
        <v>12945832.690000001</v>
      </c>
      <c r="I11" s="1127">
        <v>14011743.400000002</v>
      </c>
      <c r="J11" s="1127">
        <v>18396693.290000003</v>
      </c>
      <c r="K11" s="1127">
        <v>43953140.450000003</v>
      </c>
    </row>
    <row r="12" spans="1:11">
      <c r="A12" s="389" t="s">
        <v>507</v>
      </c>
      <c r="B12" s="1127">
        <v>4488142.6099999994</v>
      </c>
      <c r="C12" s="1127">
        <v>4074092.22</v>
      </c>
      <c r="D12" s="1127">
        <v>3204192.9</v>
      </c>
      <c r="E12" s="1127">
        <v>8724444.2100000009</v>
      </c>
      <c r="F12" s="1127">
        <v>5664419.8299999991</v>
      </c>
      <c r="G12" s="1127">
        <v>4637968.62</v>
      </c>
      <c r="H12" s="1133">
        <v>5921492.0199999996</v>
      </c>
      <c r="I12" s="1127">
        <v>7902403.9999999981</v>
      </c>
      <c r="J12" s="1127">
        <v>6761948.3099999996</v>
      </c>
      <c r="K12" s="1127">
        <v>7531819.1599999992</v>
      </c>
    </row>
    <row r="13" spans="1:11">
      <c r="A13" s="389" t="s">
        <v>508</v>
      </c>
      <c r="B13" s="1127">
        <v>0</v>
      </c>
      <c r="C13" s="1127">
        <v>101648.56000000001</v>
      </c>
      <c r="D13" s="1127">
        <v>28790.079999999998</v>
      </c>
      <c r="E13" s="1127">
        <v>17820</v>
      </c>
      <c r="F13" s="1127">
        <v>0</v>
      </c>
      <c r="G13" s="1127">
        <v>73.48</v>
      </c>
      <c r="H13" s="1133">
        <v>7026.74</v>
      </c>
      <c r="I13" s="1127">
        <v>6129.37</v>
      </c>
      <c r="J13" s="1127">
        <v>60.71</v>
      </c>
      <c r="K13" s="1127">
        <v>2312.1099999999997</v>
      </c>
    </row>
    <row r="14" spans="1:11">
      <c r="A14" s="389" t="s">
        <v>509</v>
      </c>
      <c r="B14" s="1127">
        <v>1068868.42</v>
      </c>
      <c r="C14" s="1127">
        <v>1076910.69</v>
      </c>
      <c r="D14" s="1127">
        <v>703746.39</v>
      </c>
      <c r="E14" s="1127">
        <v>779791.57</v>
      </c>
      <c r="F14" s="1127">
        <v>881232.11999999988</v>
      </c>
      <c r="G14" s="1127">
        <v>839342.69</v>
      </c>
      <c r="H14" s="1133">
        <v>1906628.42</v>
      </c>
      <c r="I14" s="1127">
        <v>1772429.88</v>
      </c>
      <c r="J14" s="1127">
        <v>1907557.1699999997</v>
      </c>
      <c r="K14" s="1127">
        <v>2535122.5</v>
      </c>
    </row>
    <row r="15" spans="1:11">
      <c r="A15" s="389" t="s">
        <v>510</v>
      </c>
      <c r="B15" s="1127">
        <v>1099.26</v>
      </c>
      <c r="C15" s="1127">
        <v>73907.03</v>
      </c>
      <c r="D15" s="1127">
        <v>1790.08</v>
      </c>
      <c r="E15" s="1127">
        <v>0</v>
      </c>
      <c r="F15" s="1127">
        <v>526.5</v>
      </c>
      <c r="G15" s="1127">
        <v>72688.160000000003</v>
      </c>
      <c r="H15" s="1133">
        <v>120610.72000000002</v>
      </c>
      <c r="I15" s="1127">
        <v>92759.83</v>
      </c>
      <c r="J15" s="1127">
        <v>150140.35</v>
      </c>
      <c r="K15" s="1127">
        <v>71847.219999999987</v>
      </c>
    </row>
    <row r="16" spans="1:11">
      <c r="A16" s="389" t="s">
        <v>511</v>
      </c>
      <c r="B16" s="1127">
        <v>125640.88</v>
      </c>
      <c r="C16" s="1127">
        <v>242249.75000000006</v>
      </c>
      <c r="D16" s="1127">
        <v>618939.91</v>
      </c>
      <c r="E16" s="1127">
        <v>495493.24</v>
      </c>
      <c r="F16" s="1127">
        <v>496316.3</v>
      </c>
      <c r="G16" s="1127">
        <v>651616.27</v>
      </c>
      <c r="H16" s="1133">
        <v>779863.72</v>
      </c>
      <c r="I16" s="1127">
        <v>924445.78</v>
      </c>
      <c r="J16" s="1127">
        <v>890631.94000000006</v>
      </c>
      <c r="K16" s="1127">
        <v>1100331.6299999999</v>
      </c>
    </row>
    <row r="17" spans="1:11">
      <c r="A17" s="388" t="s">
        <v>288</v>
      </c>
      <c r="B17" s="1126">
        <v>31014885.059999999</v>
      </c>
      <c r="C17" s="1126">
        <v>44953352.31000001</v>
      </c>
      <c r="D17" s="1126">
        <v>49718398.609999999</v>
      </c>
      <c r="E17" s="1126">
        <v>52012082.979999997</v>
      </c>
      <c r="F17" s="1126">
        <v>113213978.87</v>
      </c>
      <c r="G17" s="1126">
        <v>56753161.899999999</v>
      </c>
      <c r="H17" s="1132">
        <v>99829633.579999983</v>
      </c>
      <c r="I17" s="1126">
        <v>185255317.85999998</v>
      </c>
      <c r="J17" s="1126">
        <v>244987810.98999995</v>
      </c>
      <c r="K17" s="1126">
        <v>212023051.48000005</v>
      </c>
    </row>
    <row r="18" spans="1:11">
      <c r="A18" s="389" t="s">
        <v>512</v>
      </c>
      <c r="B18" s="1127">
        <v>29145643.43</v>
      </c>
      <c r="C18" s="1127">
        <v>43663438.120000005</v>
      </c>
      <c r="D18" s="1127">
        <v>48510705.039999999</v>
      </c>
      <c r="E18" s="1127">
        <v>49983328.710000001</v>
      </c>
      <c r="F18" s="1127">
        <v>111868251.81</v>
      </c>
      <c r="G18" s="1127">
        <v>56355660.090000004</v>
      </c>
      <c r="H18" s="1133">
        <v>99732900.309999987</v>
      </c>
      <c r="I18" s="1127">
        <v>184757916.48999995</v>
      </c>
      <c r="J18" s="1127">
        <v>244817402.90999997</v>
      </c>
      <c r="K18" s="1127">
        <v>211917634.33000001</v>
      </c>
    </row>
    <row r="19" spans="1:11">
      <c r="A19" s="389" t="s">
        <v>513</v>
      </c>
      <c r="B19" s="1127">
        <v>0</v>
      </c>
      <c r="C19" s="1127">
        <v>0</v>
      </c>
      <c r="D19" s="1127">
        <v>0</v>
      </c>
      <c r="E19" s="1127">
        <v>0</v>
      </c>
      <c r="F19" s="1127">
        <v>0</v>
      </c>
      <c r="G19" s="1127">
        <v>0</v>
      </c>
      <c r="H19" s="1133">
        <v>0</v>
      </c>
      <c r="I19" s="1127">
        <v>0</v>
      </c>
      <c r="J19" s="1127">
        <v>0</v>
      </c>
      <c r="K19" s="1127">
        <v>0</v>
      </c>
    </row>
    <row r="20" spans="1:11">
      <c r="A20" s="389" t="s">
        <v>514</v>
      </c>
      <c r="B20" s="1127">
        <v>0</v>
      </c>
      <c r="C20" s="1127">
        <v>0</v>
      </c>
      <c r="D20" s="1127">
        <v>0</v>
      </c>
      <c r="E20" s="1127">
        <v>0</v>
      </c>
      <c r="F20" s="1127">
        <v>0</v>
      </c>
      <c r="G20" s="1127">
        <v>0</v>
      </c>
      <c r="H20" s="1133">
        <v>0</v>
      </c>
      <c r="I20" s="1127">
        <v>0</v>
      </c>
      <c r="J20" s="1127">
        <v>0</v>
      </c>
      <c r="K20" s="1127">
        <v>0</v>
      </c>
    </row>
    <row r="21" spans="1:11">
      <c r="A21" s="389" t="s">
        <v>515</v>
      </c>
      <c r="B21" s="1127">
        <v>0</v>
      </c>
      <c r="C21" s="1127">
        <v>0</v>
      </c>
      <c r="D21" s="1127">
        <v>0</v>
      </c>
      <c r="E21" s="1127">
        <v>0</v>
      </c>
      <c r="F21" s="1127">
        <v>0</v>
      </c>
      <c r="G21" s="1127">
        <v>0</v>
      </c>
      <c r="H21" s="1133">
        <v>0</v>
      </c>
      <c r="I21" s="1127">
        <v>0</v>
      </c>
      <c r="J21" s="1127">
        <v>0</v>
      </c>
      <c r="K21" s="1127">
        <v>0</v>
      </c>
    </row>
    <row r="22" spans="1:11">
      <c r="A22" s="389" t="s">
        <v>516</v>
      </c>
      <c r="B22" s="1127">
        <v>0</v>
      </c>
      <c r="C22" s="1127">
        <v>0</v>
      </c>
      <c r="D22" s="1127">
        <v>0</v>
      </c>
      <c r="E22" s="1127">
        <v>0</v>
      </c>
      <c r="F22" s="1127">
        <v>0</v>
      </c>
      <c r="G22" s="1127">
        <v>0</v>
      </c>
      <c r="H22" s="1133">
        <v>0</v>
      </c>
      <c r="I22" s="1127">
        <v>0</v>
      </c>
      <c r="J22" s="1127">
        <v>0</v>
      </c>
      <c r="K22" s="1127">
        <v>0</v>
      </c>
    </row>
    <row r="23" spans="1:11">
      <c r="A23" s="389" t="s">
        <v>517</v>
      </c>
      <c r="B23" s="1127">
        <v>1196556.3999999999</v>
      </c>
      <c r="C23" s="1127">
        <v>1068193.1000000001</v>
      </c>
      <c r="D23" s="1127">
        <v>1192356.1000000001</v>
      </c>
      <c r="E23" s="1127">
        <v>1944573.8</v>
      </c>
      <c r="F23" s="1127">
        <v>1313221</v>
      </c>
      <c r="G23" s="1127">
        <v>336635</v>
      </c>
      <c r="H23" s="1133">
        <v>59926.49</v>
      </c>
      <c r="I23" s="1127">
        <v>455127.4</v>
      </c>
      <c r="J23" s="1127">
        <v>134305.59999999998</v>
      </c>
      <c r="K23" s="1127">
        <v>0</v>
      </c>
    </row>
    <row r="24" spans="1:11">
      <c r="A24" s="389" t="s">
        <v>518</v>
      </c>
      <c r="B24" s="1127">
        <v>2867.73</v>
      </c>
      <c r="C24" s="1127">
        <v>73907.03</v>
      </c>
      <c r="D24" s="1127">
        <v>11695.07</v>
      </c>
      <c r="E24" s="1127">
        <v>79557.33</v>
      </c>
      <c r="F24" s="1127">
        <v>15839.22</v>
      </c>
      <c r="G24" s="1127">
        <v>646.96</v>
      </c>
      <c r="H24" s="1133">
        <v>0</v>
      </c>
      <c r="I24" s="1127">
        <v>12258.74</v>
      </c>
      <c r="J24" s="1127">
        <v>24602.38</v>
      </c>
      <c r="K24" s="1127">
        <v>15645.269999999999</v>
      </c>
    </row>
    <row r="25" spans="1:11">
      <c r="A25" s="389" t="s">
        <v>519</v>
      </c>
      <c r="B25" s="1127">
        <v>669817.5</v>
      </c>
      <c r="C25" s="1127">
        <v>73907.03</v>
      </c>
      <c r="D25" s="1127">
        <v>1790.0800000000002</v>
      </c>
      <c r="E25" s="1127">
        <v>0</v>
      </c>
      <c r="F25" s="1127">
        <v>0</v>
      </c>
      <c r="G25" s="1127">
        <v>73.48</v>
      </c>
      <c r="H25" s="1133">
        <v>0</v>
      </c>
      <c r="I25" s="1127">
        <v>6129.37</v>
      </c>
      <c r="J25" s="1127">
        <v>60.71</v>
      </c>
      <c r="K25" s="1127">
        <v>2312.1099999999997</v>
      </c>
    </row>
    <row r="26" spans="1:11">
      <c r="A26" s="389" t="s">
        <v>520</v>
      </c>
      <c r="B26" s="1127">
        <v>0</v>
      </c>
      <c r="C26" s="1127">
        <v>73907.030000000013</v>
      </c>
      <c r="D26" s="1127">
        <v>1852.32</v>
      </c>
      <c r="E26" s="1127">
        <v>4623.1400000000003</v>
      </c>
      <c r="F26" s="1127">
        <v>16666.84</v>
      </c>
      <c r="G26" s="1127">
        <v>60146.37</v>
      </c>
      <c r="H26" s="1133">
        <v>36806.780000000006</v>
      </c>
      <c r="I26" s="1127">
        <v>23885.86</v>
      </c>
      <c r="J26" s="1127">
        <v>11439.39</v>
      </c>
      <c r="K26" s="1127">
        <v>87459.770000000019</v>
      </c>
    </row>
    <row r="27" spans="1:11">
      <c r="A27" s="388" t="s">
        <v>287</v>
      </c>
      <c r="B27" s="1126">
        <v>7577518.7299999995</v>
      </c>
      <c r="C27" s="1126">
        <v>6518642.54</v>
      </c>
      <c r="D27" s="1126">
        <v>5691815.7800000003</v>
      </c>
      <c r="E27" s="1126">
        <v>7210189.0500000007</v>
      </c>
      <c r="F27" s="1126">
        <v>8503382.0199999996</v>
      </c>
      <c r="G27" s="1126">
        <v>6669435.0999999996</v>
      </c>
      <c r="H27" s="1132">
        <v>14069794.25</v>
      </c>
      <c r="I27" s="1126">
        <v>16264206.140000001</v>
      </c>
      <c r="J27" s="1126">
        <v>17791140.560000002</v>
      </c>
      <c r="K27" s="1126">
        <v>26198160.219999999</v>
      </c>
    </row>
    <row r="28" spans="1:11">
      <c r="A28" s="389" t="s">
        <v>521</v>
      </c>
      <c r="B28" s="1127">
        <v>0</v>
      </c>
      <c r="C28" s="1127">
        <v>73907.030000000013</v>
      </c>
      <c r="D28" s="1127">
        <v>51790.080000000002</v>
      </c>
      <c r="E28" s="1127">
        <v>600000</v>
      </c>
      <c r="F28" s="1127">
        <v>1394960.0699999998</v>
      </c>
      <c r="G28" s="1127">
        <v>1017271.22</v>
      </c>
      <c r="H28" s="1133">
        <v>1139623.6499999999</v>
      </c>
      <c r="I28" s="1127">
        <v>1744792.48</v>
      </c>
      <c r="J28" s="1127">
        <v>2720406</v>
      </c>
      <c r="K28" s="1127">
        <v>4233775.84</v>
      </c>
    </row>
    <row r="29" spans="1:11">
      <c r="A29" s="389" t="s">
        <v>522</v>
      </c>
      <c r="B29" s="1127">
        <v>0</v>
      </c>
      <c r="C29" s="1127">
        <v>155044.63999999998</v>
      </c>
      <c r="D29" s="1127">
        <v>3580.04</v>
      </c>
      <c r="E29" s="1127">
        <v>0</v>
      </c>
      <c r="F29" s="1127">
        <v>103339.17</v>
      </c>
      <c r="G29" s="1127">
        <v>121184.56</v>
      </c>
      <c r="H29" s="1133">
        <v>164585.46999999997</v>
      </c>
      <c r="I29" s="1127">
        <v>158609.06000000003</v>
      </c>
      <c r="J29" s="1127">
        <v>104278.44</v>
      </c>
      <c r="K29" s="1127">
        <v>203689.1</v>
      </c>
    </row>
    <row r="30" spans="1:11">
      <c r="A30" s="389" t="s">
        <v>523</v>
      </c>
      <c r="B30" s="1127">
        <v>0</v>
      </c>
      <c r="C30" s="1127">
        <v>242930.71000000002</v>
      </c>
      <c r="D30" s="1127">
        <v>3580.16</v>
      </c>
      <c r="E30" s="1127">
        <v>22931.510000000002</v>
      </c>
      <c r="F30" s="1127">
        <v>542360.39</v>
      </c>
      <c r="G30" s="1127">
        <v>670451.66</v>
      </c>
      <c r="H30" s="1133">
        <v>1006591.3899999999</v>
      </c>
      <c r="I30" s="1127">
        <v>873408.82</v>
      </c>
      <c r="J30" s="1127">
        <v>1560039.6</v>
      </c>
      <c r="K30" s="1127">
        <v>1536107.19</v>
      </c>
    </row>
    <row r="31" spans="1:11">
      <c r="A31" s="389" t="s">
        <v>524</v>
      </c>
      <c r="B31" s="1127">
        <v>1424364.2600000002</v>
      </c>
      <c r="C31" s="1127">
        <v>1215438.55</v>
      </c>
      <c r="D31" s="1127">
        <v>1242681.1399999999</v>
      </c>
      <c r="E31" s="1127">
        <v>1282250.2300000002</v>
      </c>
      <c r="F31" s="1127">
        <v>1166194.2600000002</v>
      </c>
      <c r="G31" s="1127">
        <v>608128.47</v>
      </c>
      <c r="H31" s="1133">
        <v>1365238.3500000003</v>
      </c>
      <c r="I31" s="1127">
        <v>1548503.4600000002</v>
      </c>
      <c r="J31" s="1127">
        <v>1394915.95</v>
      </c>
      <c r="K31" s="1127">
        <v>1295350.1999999997</v>
      </c>
    </row>
    <row r="32" spans="1:11">
      <c r="A32" s="389" t="s">
        <v>525</v>
      </c>
      <c r="B32" s="1127">
        <v>1473391</v>
      </c>
      <c r="C32" s="1127">
        <v>1381050</v>
      </c>
      <c r="D32" s="1127">
        <v>1911632</v>
      </c>
      <c r="E32" s="1127">
        <v>2117128</v>
      </c>
      <c r="F32" s="1127">
        <v>2226980</v>
      </c>
      <c r="G32" s="1127">
        <v>591408</v>
      </c>
      <c r="H32" s="1133">
        <v>1324753.2</v>
      </c>
      <c r="I32" s="1127">
        <v>2608599</v>
      </c>
      <c r="J32" s="1127">
        <v>3576010</v>
      </c>
      <c r="K32" s="1127">
        <v>4750162</v>
      </c>
    </row>
    <row r="33" spans="1:11">
      <c r="A33" s="389" t="s">
        <v>526</v>
      </c>
      <c r="B33" s="1127">
        <v>2200768.8499999996</v>
      </c>
      <c r="C33" s="1127">
        <v>1530830.9300000002</v>
      </c>
      <c r="D33" s="1127">
        <v>1161252.21</v>
      </c>
      <c r="E33" s="1127">
        <v>1067933.8999999999</v>
      </c>
      <c r="F33" s="1127">
        <v>1597250.5599999998</v>
      </c>
      <c r="G33" s="1127">
        <v>1102362.28</v>
      </c>
      <c r="H33" s="1133">
        <v>3481224.2899999991</v>
      </c>
      <c r="I33" s="1127">
        <v>7291933.209999999</v>
      </c>
      <c r="J33" s="1127">
        <v>4673497.95</v>
      </c>
      <c r="K33" s="1127">
        <v>8766891.8800000008</v>
      </c>
    </row>
    <row r="34" spans="1:11">
      <c r="A34" s="389" t="s">
        <v>527</v>
      </c>
      <c r="B34" s="1127">
        <v>1766672.1600000001</v>
      </c>
      <c r="C34" s="1127">
        <v>992436.42999999982</v>
      </c>
      <c r="D34" s="1127">
        <v>637736.69999999995</v>
      </c>
      <c r="E34" s="1127">
        <v>843097.64</v>
      </c>
      <c r="F34" s="1127">
        <v>1098543.5900000001</v>
      </c>
      <c r="G34" s="1127">
        <v>594308.48</v>
      </c>
      <c r="H34" s="1133">
        <v>1130680.0200000003</v>
      </c>
      <c r="I34" s="1127">
        <v>1013904.88</v>
      </c>
      <c r="J34" s="1127">
        <v>0</v>
      </c>
      <c r="K34" s="1127">
        <v>0</v>
      </c>
    </row>
    <row r="35" spans="1:11">
      <c r="A35" s="389" t="s">
        <v>528</v>
      </c>
      <c r="B35" s="1127">
        <v>712322.46</v>
      </c>
      <c r="C35" s="1127">
        <v>927004.25</v>
      </c>
      <c r="D35" s="1127">
        <v>679563.45000000007</v>
      </c>
      <c r="E35" s="1127">
        <v>1276847.77</v>
      </c>
      <c r="F35" s="1127">
        <v>373753.98</v>
      </c>
      <c r="G35" s="1127">
        <v>1964320.4300000002</v>
      </c>
      <c r="H35" s="1133">
        <v>4457097.88</v>
      </c>
      <c r="I35" s="1127">
        <v>1024455.2300000001</v>
      </c>
      <c r="J35" s="1127">
        <v>3761992.62</v>
      </c>
      <c r="K35" s="1127">
        <v>5412184.0100000007</v>
      </c>
    </row>
    <row r="36" spans="1:11">
      <c r="A36" s="388" t="s">
        <v>285</v>
      </c>
      <c r="B36" s="1126">
        <v>3211570.4400000004</v>
      </c>
      <c r="C36" s="1126">
        <v>5090383.3699999992</v>
      </c>
      <c r="D36" s="1126">
        <v>9026039.2800000012</v>
      </c>
      <c r="E36" s="1126">
        <v>5175042.1399999987</v>
      </c>
      <c r="F36" s="1126">
        <v>11989347.819999998</v>
      </c>
      <c r="G36" s="1126">
        <v>3303963.3000000007</v>
      </c>
      <c r="H36" s="1132">
        <v>5175377.0999999978</v>
      </c>
      <c r="I36" s="1126">
        <v>14532876.41</v>
      </c>
      <c r="J36" s="1126">
        <v>10388897.460000001</v>
      </c>
      <c r="K36" s="1126">
        <v>13471298.760000002</v>
      </c>
    </row>
    <row r="37" spans="1:11">
      <c r="A37" s="387" t="s">
        <v>184</v>
      </c>
      <c r="B37" s="1125">
        <v>140426583.72999999</v>
      </c>
      <c r="C37" s="1125">
        <v>124485004.18000001</v>
      </c>
      <c r="D37" s="1125">
        <v>126851826.51999997</v>
      </c>
      <c r="E37" s="1125">
        <v>195143161.17000002</v>
      </c>
      <c r="F37" s="1125">
        <v>217514235.81</v>
      </c>
      <c r="G37" s="1125">
        <v>179921757.16</v>
      </c>
      <c r="H37" s="1132">
        <v>374364715.71999997</v>
      </c>
      <c r="I37" s="1125">
        <v>487713699.2299999</v>
      </c>
      <c r="J37" s="1125">
        <v>479982653.15000004</v>
      </c>
      <c r="K37" s="1125">
        <v>509758000.61000007</v>
      </c>
    </row>
    <row r="38" spans="1:11">
      <c r="A38" s="389" t="s">
        <v>529</v>
      </c>
      <c r="B38" s="1127">
        <v>90057565.069999993</v>
      </c>
      <c r="C38" s="1127">
        <v>65536464.659999996</v>
      </c>
      <c r="D38" s="1127">
        <v>67286364.969999999</v>
      </c>
      <c r="E38" s="1127">
        <v>99850697.560000002</v>
      </c>
      <c r="F38" s="1127">
        <v>110511626.23999998</v>
      </c>
      <c r="G38" s="1127">
        <v>102427310.91000001</v>
      </c>
      <c r="H38" s="1133">
        <v>228851007.48999998</v>
      </c>
      <c r="I38" s="1127">
        <v>327655326.09000003</v>
      </c>
      <c r="J38" s="1127">
        <v>302753279.83999997</v>
      </c>
      <c r="K38" s="1127">
        <v>317300955.57999998</v>
      </c>
    </row>
    <row r="39" spans="1:11">
      <c r="A39" s="389" t="s">
        <v>530</v>
      </c>
      <c r="B39" s="1127">
        <v>25057121.440000001</v>
      </c>
      <c r="C39" s="1127">
        <v>28939628.650000002</v>
      </c>
      <c r="D39" s="1127">
        <v>27893639.639999993</v>
      </c>
      <c r="E39" s="1127">
        <v>33325082.34</v>
      </c>
      <c r="F39" s="1127">
        <v>40376369.200000003</v>
      </c>
      <c r="G39" s="1127">
        <v>38169660.609999999</v>
      </c>
      <c r="H39" s="1133">
        <v>59036247.400000006</v>
      </c>
      <c r="I39" s="1127">
        <v>63099251.419999987</v>
      </c>
      <c r="J39" s="1127">
        <v>70204076.289999992</v>
      </c>
      <c r="K39" s="1127">
        <v>71198335.069999993</v>
      </c>
    </row>
    <row r="40" spans="1:11">
      <c r="A40" s="389" t="s">
        <v>531</v>
      </c>
      <c r="B40" s="1127">
        <v>10925643.870000001</v>
      </c>
      <c r="C40" s="1127">
        <v>10751368.060000001</v>
      </c>
      <c r="D40" s="1127">
        <v>11695686.550000001</v>
      </c>
      <c r="E40" s="1127">
        <v>15904038.82</v>
      </c>
      <c r="F40" s="1127">
        <v>18153168.080000002</v>
      </c>
      <c r="G40" s="1127">
        <v>22167896.309999999</v>
      </c>
      <c r="H40" s="1133">
        <v>39564607.270000003</v>
      </c>
      <c r="I40" s="1127">
        <v>45734565.479999997</v>
      </c>
      <c r="J40" s="1127">
        <v>46417245.060000002</v>
      </c>
      <c r="K40" s="1127">
        <v>55278213.290000014</v>
      </c>
    </row>
    <row r="41" spans="1:11">
      <c r="A41" s="389" t="s">
        <v>532</v>
      </c>
      <c r="B41" s="1127">
        <v>5286549.99</v>
      </c>
      <c r="C41" s="1127">
        <v>6419531.2200000007</v>
      </c>
      <c r="D41" s="1127">
        <v>4518554.9399999995</v>
      </c>
      <c r="E41" s="1127">
        <v>5704130.79</v>
      </c>
      <c r="F41" s="1127">
        <v>7686178.6599999992</v>
      </c>
      <c r="G41" s="1127">
        <v>5460264.5899999999</v>
      </c>
      <c r="H41" s="1133">
        <v>14477310.170000002</v>
      </c>
      <c r="I41" s="1127">
        <v>10343922.16</v>
      </c>
      <c r="J41" s="1127">
        <v>20000738.740000002</v>
      </c>
      <c r="K41" s="1127">
        <v>12938139.310000001</v>
      </c>
    </row>
    <row r="42" spans="1:11">
      <c r="A42" s="389" t="s">
        <v>533</v>
      </c>
      <c r="B42" s="1127">
        <v>0</v>
      </c>
      <c r="C42" s="1127">
        <v>0</v>
      </c>
      <c r="D42" s="1127">
        <v>0</v>
      </c>
      <c r="E42" s="1127">
        <v>0</v>
      </c>
      <c r="F42" s="1127">
        <v>0</v>
      </c>
      <c r="G42" s="1127">
        <v>0</v>
      </c>
      <c r="H42" s="1133">
        <v>0</v>
      </c>
      <c r="I42" s="1127">
        <v>0</v>
      </c>
      <c r="J42" s="1127">
        <v>0</v>
      </c>
      <c r="K42" s="1127">
        <v>0</v>
      </c>
    </row>
    <row r="43" spans="1:11">
      <c r="A43" s="389" t="s">
        <v>534</v>
      </c>
      <c r="B43" s="1127">
        <v>546084.34000000008</v>
      </c>
      <c r="C43" s="1127">
        <v>650957.67000000004</v>
      </c>
      <c r="D43" s="1127">
        <v>430090.8899999999</v>
      </c>
      <c r="E43" s="1127">
        <v>648183.61</v>
      </c>
      <c r="F43" s="1127">
        <v>1196662.22</v>
      </c>
      <c r="G43" s="1127">
        <v>1353290.6400000001</v>
      </c>
      <c r="H43" s="1133">
        <v>2687110.37</v>
      </c>
      <c r="I43" s="1127">
        <v>2020596.59</v>
      </c>
      <c r="J43" s="1127">
        <v>1285207.9600000002</v>
      </c>
      <c r="K43" s="1127">
        <v>2365683.8600000003</v>
      </c>
    </row>
    <row r="44" spans="1:11">
      <c r="A44" s="389" t="s">
        <v>535</v>
      </c>
      <c r="B44" s="1127">
        <v>132417.93</v>
      </c>
      <c r="C44" s="1127">
        <v>513550</v>
      </c>
      <c r="D44" s="1127">
        <v>350682.95999999996</v>
      </c>
      <c r="E44" s="1127">
        <v>786131.95</v>
      </c>
      <c r="F44" s="1127">
        <v>1426729.68</v>
      </c>
      <c r="G44" s="1127">
        <v>872204</v>
      </c>
      <c r="H44" s="1133">
        <v>4661275.53</v>
      </c>
      <c r="I44" s="1127">
        <v>2915144</v>
      </c>
      <c r="J44" s="1127">
        <v>2652213.9500000002</v>
      </c>
      <c r="K44" s="1127">
        <v>1874168.95</v>
      </c>
    </row>
    <row r="45" spans="1:11">
      <c r="A45" s="389" t="s">
        <v>536</v>
      </c>
      <c r="B45" s="1127">
        <v>0</v>
      </c>
      <c r="C45" s="1127">
        <v>0</v>
      </c>
      <c r="D45" s="1127">
        <v>0</v>
      </c>
      <c r="E45" s="1127">
        <v>0</v>
      </c>
      <c r="F45" s="1127">
        <v>0</v>
      </c>
      <c r="G45" s="1127">
        <v>0</v>
      </c>
      <c r="H45" s="1133">
        <v>0</v>
      </c>
      <c r="I45" s="1127">
        <v>0</v>
      </c>
      <c r="J45" s="1127">
        <v>0</v>
      </c>
      <c r="K45" s="1127">
        <v>0</v>
      </c>
    </row>
    <row r="46" spans="1:11">
      <c r="A46" s="389" t="s">
        <v>537</v>
      </c>
      <c r="B46" s="1127">
        <v>8421201.0899999961</v>
      </c>
      <c r="C46" s="1127">
        <v>11673503.92</v>
      </c>
      <c r="D46" s="1127">
        <v>14676806.569999998</v>
      </c>
      <c r="E46" s="1127">
        <v>38924896.100000016</v>
      </c>
      <c r="F46" s="1127">
        <v>38163501.729999989</v>
      </c>
      <c r="G46" s="1127">
        <v>9471130.0999999978</v>
      </c>
      <c r="H46" s="1133">
        <v>25087157.489999998</v>
      </c>
      <c r="I46" s="1127">
        <v>35944893.490000002</v>
      </c>
      <c r="J46" s="1127">
        <v>36669891.31000001</v>
      </c>
      <c r="K46" s="1127">
        <v>48802504.550000004</v>
      </c>
    </row>
    <row r="47" spans="1:11">
      <c r="A47" s="387" t="s">
        <v>299</v>
      </c>
      <c r="B47" s="1125">
        <v>137293551.83000001</v>
      </c>
      <c r="C47" s="1125">
        <v>139693449.59</v>
      </c>
      <c r="D47" s="1125">
        <v>128603633.64000002</v>
      </c>
      <c r="E47" s="1125">
        <v>102023436.35000001</v>
      </c>
      <c r="F47" s="1125">
        <v>131040920.46000002</v>
      </c>
      <c r="G47" s="1125">
        <v>94785553.220000014</v>
      </c>
      <c r="H47" s="1132">
        <v>184959815.40000001</v>
      </c>
      <c r="I47" s="1125">
        <v>216672953.21000004</v>
      </c>
      <c r="J47" s="1125">
        <v>247154401.51999998</v>
      </c>
      <c r="K47" s="1125">
        <v>279904633.41999996</v>
      </c>
    </row>
    <row r="48" spans="1:11">
      <c r="A48" s="388" t="s">
        <v>300</v>
      </c>
      <c r="B48" s="1126">
        <v>125805602.39</v>
      </c>
      <c r="C48" s="1126">
        <v>128656542.25</v>
      </c>
      <c r="D48" s="1126">
        <v>116893695.44000003</v>
      </c>
      <c r="E48" s="1126">
        <v>88318072.030000001</v>
      </c>
      <c r="F48" s="1126">
        <v>115829782.40000002</v>
      </c>
      <c r="G48" s="1126">
        <v>86688417.230000004</v>
      </c>
      <c r="H48" s="1132">
        <v>168966080.63</v>
      </c>
      <c r="I48" s="1126">
        <v>196726466.37</v>
      </c>
      <c r="J48" s="1126">
        <v>228063128.15000004</v>
      </c>
      <c r="K48" s="1126">
        <v>254815515.98999998</v>
      </c>
    </row>
    <row r="49" spans="1:11">
      <c r="A49" s="389" t="s">
        <v>538</v>
      </c>
      <c r="B49" s="1127">
        <v>125805602.39</v>
      </c>
      <c r="C49" s="1127">
        <v>128656542.25</v>
      </c>
      <c r="D49" s="1127">
        <v>116893695.44000003</v>
      </c>
      <c r="E49" s="1127">
        <v>88318072.030000001</v>
      </c>
      <c r="F49" s="1127">
        <v>115829782.40000002</v>
      </c>
      <c r="G49" s="1127">
        <v>86688417.230000004</v>
      </c>
      <c r="H49" s="1133">
        <v>168966080.63</v>
      </c>
      <c r="I49" s="1127">
        <v>196726466.37</v>
      </c>
      <c r="J49" s="1127">
        <v>228063128.15000004</v>
      </c>
      <c r="K49" s="1127">
        <v>254815515.98999998</v>
      </c>
    </row>
    <row r="50" spans="1:11">
      <c r="A50" s="388" t="s">
        <v>290</v>
      </c>
      <c r="B50" s="1126">
        <v>1853365.9200000002</v>
      </c>
      <c r="C50" s="1126">
        <v>1843413.16</v>
      </c>
      <c r="D50" s="1126">
        <v>1473966.97</v>
      </c>
      <c r="E50" s="1126">
        <v>2268901.6800000002</v>
      </c>
      <c r="F50" s="1126">
        <v>3009546.3899999997</v>
      </c>
      <c r="G50" s="1126">
        <v>2974550.2600000002</v>
      </c>
      <c r="H50" s="1132">
        <v>3585424.36</v>
      </c>
      <c r="I50" s="1126">
        <v>4067001.28</v>
      </c>
      <c r="J50" s="1126">
        <v>4680633.34</v>
      </c>
      <c r="K50" s="1126">
        <v>5445863.2299999995</v>
      </c>
    </row>
    <row r="51" spans="1:11">
      <c r="A51" s="389" t="s">
        <v>539</v>
      </c>
      <c r="B51" s="1127">
        <v>0</v>
      </c>
      <c r="C51" s="1127">
        <v>0</v>
      </c>
      <c r="D51" s="1127">
        <v>0</v>
      </c>
      <c r="E51" s="1127">
        <v>0</v>
      </c>
      <c r="F51" s="1127">
        <v>0</v>
      </c>
      <c r="G51" s="1127">
        <v>0</v>
      </c>
      <c r="H51" s="1133">
        <v>0</v>
      </c>
      <c r="I51" s="1127">
        <v>0</v>
      </c>
      <c r="J51" s="1127">
        <v>0</v>
      </c>
      <c r="K51" s="1127">
        <v>0</v>
      </c>
    </row>
    <row r="52" spans="1:11">
      <c r="A52" s="389" t="s">
        <v>540</v>
      </c>
      <c r="B52" s="1127">
        <v>0</v>
      </c>
      <c r="C52" s="1127">
        <v>0</v>
      </c>
      <c r="D52" s="1127">
        <v>0</v>
      </c>
      <c r="E52" s="1127">
        <v>0</v>
      </c>
      <c r="F52" s="1127">
        <v>0</v>
      </c>
      <c r="G52" s="1127">
        <v>0</v>
      </c>
      <c r="H52" s="1133">
        <v>0</v>
      </c>
      <c r="I52" s="1127">
        <v>0</v>
      </c>
      <c r="J52" s="1127">
        <v>0</v>
      </c>
      <c r="K52" s="1127">
        <v>0</v>
      </c>
    </row>
    <row r="53" spans="1:11">
      <c r="A53" s="389" t="s">
        <v>541</v>
      </c>
      <c r="B53" s="1127">
        <v>0</v>
      </c>
      <c r="C53" s="1127">
        <v>0</v>
      </c>
      <c r="D53" s="1127">
        <v>0</v>
      </c>
      <c r="E53" s="1127">
        <v>0</v>
      </c>
      <c r="F53" s="1127">
        <v>0</v>
      </c>
      <c r="G53" s="1127">
        <v>0</v>
      </c>
      <c r="H53" s="1133">
        <v>0</v>
      </c>
      <c r="I53" s="1127">
        <v>0</v>
      </c>
      <c r="J53" s="1127">
        <v>0</v>
      </c>
      <c r="K53" s="1127">
        <v>0</v>
      </c>
    </row>
    <row r="54" spans="1:11">
      <c r="A54" s="389" t="s">
        <v>542</v>
      </c>
      <c r="B54" s="1127">
        <v>0</v>
      </c>
      <c r="C54" s="1127">
        <v>0</v>
      </c>
      <c r="D54" s="1127">
        <v>0</v>
      </c>
      <c r="E54" s="1127">
        <v>0</v>
      </c>
      <c r="F54" s="1127">
        <v>0</v>
      </c>
      <c r="G54" s="1127">
        <v>0</v>
      </c>
      <c r="H54" s="1133">
        <v>0</v>
      </c>
      <c r="I54" s="1127">
        <v>0</v>
      </c>
      <c r="J54" s="1127">
        <v>0</v>
      </c>
      <c r="K54" s="1127">
        <v>0</v>
      </c>
    </row>
    <row r="55" spans="1:11" ht="13.5" customHeight="1">
      <c r="A55" s="389" t="s">
        <v>543</v>
      </c>
      <c r="B55" s="1127">
        <v>0</v>
      </c>
      <c r="C55" s="1127">
        <v>0</v>
      </c>
      <c r="D55" s="1127">
        <v>0</v>
      </c>
      <c r="E55" s="1127">
        <v>0</v>
      </c>
      <c r="F55" s="1127">
        <v>0</v>
      </c>
      <c r="G55" s="1127">
        <v>0</v>
      </c>
      <c r="H55" s="1133">
        <v>0</v>
      </c>
      <c r="I55" s="1127">
        <v>0</v>
      </c>
      <c r="J55" s="1127">
        <v>0</v>
      </c>
      <c r="K55" s="1127">
        <v>0</v>
      </c>
    </row>
    <row r="56" spans="1:11">
      <c r="A56" s="389" t="s">
        <v>544</v>
      </c>
      <c r="B56" s="1127">
        <v>1853365.9200000002</v>
      </c>
      <c r="C56" s="1127">
        <v>1843413.16</v>
      </c>
      <c r="D56" s="1127">
        <v>1473966.97</v>
      </c>
      <c r="E56" s="1127">
        <v>2268901.6800000002</v>
      </c>
      <c r="F56" s="1127">
        <v>3009546.3899999997</v>
      </c>
      <c r="G56" s="1127">
        <v>2974550.2600000002</v>
      </c>
      <c r="H56" s="1133">
        <v>3585424.36</v>
      </c>
      <c r="I56" s="1127">
        <v>4067001.28</v>
      </c>
      <c r="J56" s="1127">
        <v>4680633.34</v>
      </c>
      <c r="K56" s="1127">
        <v>5445863.2299999995</v>
      </c>
    </row>
    <row r="57" spans="1:11">
      <c r="A57" s="389" t="s">
        <v>545</v>
      </c>
      <c r="B57" s="1127">
        <v>0</v>
      </c>
      <c r="C57" s="1127">
        <v>0</v>
      </c>
      <c r="D57" s="1127">
        <v>0</v>
      </c>
      <c r="E57" s="1127">
        <v>0</v>
      </c>
      <c r="F57" s="1127">
        <v>0</v>
      </c>
      <c r="G57" s="1127">
        <v>0</v>
      </c>
      <c r="H57" s="1133">
        <v>0</v>
      </c>
      <c r="I57" s="1127">
        <v>0</v>
      </c>
      <c r="J57" s="1127">
        <v>0</v>
      </c>
      <c r="K57" s="1127">
        <v>0</v>
      </c>
    </row>
    <row r="58" spans="1:11">
      <c r="A58" s="389" t="s">
        <v>528</v>
      </c>
      <c r="B58" s="1127">
        <v>0</v>
      </c>
      <c r="C58" s="1127">
        <v>0</v>
      </c>
      <c r="D58" s="1127">
        <v>0</v>
      </c>
      <c r="E58" s="1127">
        <v>0</v>
      </c>
      <c r="F58" s="1127">
        <v>0</v>
      </c>
      <c r="G58" s="1127">
        <v>0</v>
      </c>
      <c r="H58" s="1133">
        <v>0</v>
      </c>
      <c r="I58" s="1127">
        <v>0</v>
      </c>
      <c r="J58" s="1127">
        <v>0</v>
      </c>
      <c r="K58" s="1127">
        <v>0</v>
      </c>
    </row>
    <row r="59" spans="1:11">
      <c r="A59" s="388" t="s">
        <v>4</v>
      </c>
      <c r="B59" s="1126">
        <v>6595281.959999999</v>
      </c>
      <c r="C59" s="1126">
        <v>6030114.6200000001</v>
      </c>
      <c r="D59" s="1126">
        <v>6141794.3799999999</v>
      </c>
      <c r="E59" s="1126">
        <v>6526757.46</v>
      </c>
      <c r="F59" s="1126">
        <v>6624149.9699999988</v>
      </c>
      <c r="G59" s="1126">
        <v>3728270.53</v>
      </c>
      <c r="H59" s="1132">
        <v>9535924.75</v>
      </c>
      <c r="I59" s="1126">
        <v>8703280.7599999998</v>
      </c>
      <c r="J59" s="1126">
        <v>8375794.8299999991</v>
      </c>
      <c r="K59" s="1126">
        <v>9174489.8300000001</v>
      </c>
    </row>
    <row r="60" spans="1:11">
      <c r="A60" s="389" t="s">
        <v>546</v>
      </c>
      <c r="B60" s="1127">
        <v>0</v>
      </c>
      <c r="C60" s="1127">
        <v>0</v>
      </c>
      <c r="D60" s="1127">
        <v>0</v>
      </c>
      <c r="E60" s="1127">
        <v>0</v>
      </c>
      <c r="F60" s="1127">
        <v>0</v>
      </c>
      <c r="G60" s="1127">
        <v>0</v>
      </c>
      <c r="H60" s="1133">
        <v>0</v>
      </c>
      <c r="I60" s="1127">
        <v>0</v>
      </c>
      <c r="J60" s="1127">
        <v>0</v>
      </c>
      <c r="K60" s="1127">
        <v>0</v>
      </c>
    </row>
    <row r="61" spans="1:11">
      <c r="A61" s="389" t="s">
        <v>547</v>
      </c>
      <c r="B61" s="1127">
        <v>391300</v>
      </c>
      <c r="C61" s="1127">
        <v>502300</v>
      </c>
      <c r="D61" s="1127">
        <v>570900</v>
      </c>
      <c r="E61" s="1127">
        <v>731800</v>
      </c>
      <c r="F61" s="1127">
        <v>1130000</v>
      </c>
      <c r="G61" s="1127">
        <v>568000</v>
      </c>
      <c r="H61" s="1133">
        <v>989700</v>
      </c>
      <c r="I61" s="1127">
        <v>1265000</v>
      </c>
      <c r="J61" s="1127">
        <v>982650</v>
      </c>
      <c r="K61" s="1127">
        <v>1376400</v>
      </c>
    </row>
    <row r="62" spans="1:11">
      <c r="A62" s="389" t="s">
        <v>562</v>
      </c>
      <c r="B62" s="1127">
        <v>0</v>
      </c>
      <c r="C62" s="1127">
        <v>0</v>
      </c>
      <c r="D62" s="1127">
        <v>0</v>
      </c>
      <c r="E62" s="1127">
        <v>0</v>
      </c>
      <c r="F62" s="1127">
        <v>0</v>
      </c>
      <c r="G62" s="1127">
        <v>0</v>
      </c>
      <c r="H62" s="1133">
        <v>0</v>
      </c>
      <c r="I62" s="1127">
        <v>0</v>
      </c>
      <c r="J62" s="1127">
        <v>0</v>
      </c>
      <c r="K62" s="1127">
        <v>0</v>
      </c>
    </row>
    <row r="63" spans="1:11">
      <c r="A63" s="389" t="s">
        <v>548</v>
      </c>
      <c r="B63" s="1127">
        <v>6179240.4699999988</v>
      </c>
      <c r="C63" s="1127">
        <v>5523130.7000000002</v>
      </c>
      <c r="D63" s="1127">
        <v>5563845.1799999997</v>
      </c>
      <c r="E63" s="1127">
        <v>5790907.4699999997</v>
      </c>
      <c r="F63" s="1127">
        <v>5493734.8699999992</v>
      </c>
      <c r="G63" s="1127">
        <v>3159410.55</v>
      </c>
      <c r="H63" s="1133">
        <v>8538982.2699999996</v>
      </c>
      <c r="I63" s="1127">
        <v>7402582.370000001</v>
      </c>
      <c r="J63" s="1127">
        <v>7393050.4899999993</v>
      </c>
      <c r="K63" s="1127">
        <v>7797994.5199999996</v>
      </c>
    </row>
    <row r="64" spans="1:11">
      <c r="A64" s="389" t="s">
        <v>549</v>
      </c>
      <c r="B64" s="1127">
        <v>24741.49</v>
      </c>
      <c r="C64" s="1127">
        <v>4683.92</v>
      </c>
      <c r="D64" s="1127">
        <v>7049.2000000000007</v>
      </c>
      <c r="E64" s="1127">
        <v>4049.9900000000002</v>
      </c>
      <c r="F64" s="1127">
        <v>415.1</v>
      </c>
      <c r="G64" s="1127">
        <v>859.98</v>
      </c>
      <c r="H64" s="1133">
        <v>7242.4799999999987</v>
      </c>
      <c r="I64" s="1127">
        <v>35698.390000000007</v>
      </c>
      <c r="J64" s="1127">
        <v>94.34</v>
      </c>
      <c r="K64" s="1127">
        <v>95.31</v>
      </c>
    </row>
    <row r="65" spans="1:11">
      <c r="A65" s="388" t="s">
        <v>291</v>
      </c>
      <c r="B65" s="1126">
        <v>3039301.5600000005</v>
      </c>
      <c r="C65" s="1077">
        <v>3163379.5600000005</v>
      </c>
      <c r="D65" s="1077">
        <v>4094176.8499999996</v>
      </c>
      <c r="E65" s="1077">
        <v>4909705.1800000006</v>
      </c>
      <c r="F65" s="1077">
        <v>5577441.6999999983</v>
      </c>
      <c r="G65" s="1077">
        <v>1394315.2</v>
      </c>
      <c r="H65" s="1132">
        <v>2872385.6599999997</v>
      </c>
      <c r="I65" s="1127">
        <v>7176204.8000000007</v>
      </c>
      <c r="J65" s="1127">
        <v>6034845.2000000002</v>
      </c>
      <c r="K65" s="1127">
        <v>10468764.370000001</v>
      </c>
    </row>
    <row r="66" spans="1:11">
      <c r="A66" s="387" t="s">
        <v>292</v>
      </c>
      <c r="B66" s="1125">
        <v>0</v>
      </c>
      <c r="C66" s="1125">
        <v>0</v>
      </c>
      <c r="D66" s="1125">
        <v>0</v>
      </c>
      <c r="E66" s="1125">
        <v>0</v>
      </c>
      <c r="F66" s="1125">
        <v>0</v>
      </c>
      <c r="G66" s="1125">
        <v>0</v>
      </c>
      <c r="H66" s="1132">
        <v>0</v>
      </c>
      <c r="I66" s="1125">
        <v>0</v>
      </c>
      <c r="J66" s="1125">
        <v>0</v>
      </c>
      <c r="K66" s="1125">
        <v>0</v>
      </c>
    </row>
    <row r="67" spans="1:11">
      <c r="A67" s="389" t="s">
        <v>550</v>
      </c>
      <c r="B67" s="1127">
        <v>0</v>
      </c>
      <c r="C67" s="1127">
        <v>0</v>
      </c>
      <c r="D67" s="1127">
        <v>0</v>
      </c>
      <c r="E67" s="1127">
        <v>0</v>
      </c>
      <c r="F67" s="1127">
        <v>0</v>
      </c>
      <c r="G67" s="1127">
        <v>0</v>
      </c>
      <c r="H67" s="1133">
        <v>0</v>
      </c>
      <c r="I67" s="1127">
        <v>0</v>
      </c>
      <c r="J67" s="1127">
        <v>0</v>
      </c>
      <c r="K67" s="1127">
        <v>0</v>
      </c>
    </row>
    <row r="68" spans="1:11">
      <c r="A68" s="389" t="s">
        <v>528</v>
      </c>
      <c r="B68" s="1127">
        <v>0</v>
      </c>
      <c r="C68" s="1127">
        <v>0</v>
      </c>
      <c r="D68" s="1127">
        <v>0</v>
      </c>
      <c r="E68" s="1127">
        <v>0</v>
      </c>
      <c r="F68" s="1127">
        <v>0</v>
      </c>
      <c r="G68" s="1127">
        <v>0</v>
      </c>
      <c r="H68" s="1133">
        <v>0</v>
      </c>
      <c r="I68" s="1127">
        <v>0</v>
      </c>
      <c r="J68" s="1127">
        <v>0</v>
      </c>
      <c r="K68" s="1127">
        <v>0</v>
      </c>
    </row>
    <row r="69" spans="1:11">
      <c r="A69" s="387" t="s">
        <v>293</v>
      </c>
      <c r="B69" s="1125">
        <v>0</v>
      </c>
      <c r="C69" s="1125">
        <v>0</v>
      </c>
      <c r="D69" s="1125">
        <v>0</v>
      </c>
      <c r="E69" s="1125">
        <v>0</v>
      </c>
      <c r="F69" s="1125">
        <v>0</v>
      </c>
      <c r="G69" s="1125">
        <v>0</v>
      </c>
      <c r="H69" s="1132">
        <v>0</v>
      </c>
      <c r="I69" s="1125">
        <v>0</v>
      </c>
      <c r="J69" s="1125">
        <v>0</v>
      </c>
      <c r="K69" s="1125">
        <v>0</v>
      </c>
    </row>
    <row r="70" spans="1:11">
      <c r="A70" s="389" t="s">
        <v>551</v>
      </c>
      <c r="B70" s="1127">
        <v>0</v>
      </c>
      <c r="C70" s="1127">
        <v>0</v>
      </c>
      <c r="D70" s="1127">
        <v>0</v>
      </c>
      <c r="E70" s="1127">
        <v>0</v>
      </c>
      <c r="F70" s="1127">
        <v>0</v>
      </c>
      <c r="G70" s="1127">
        <v>0</v>
      </c>
      <c r="H70" s="1133">
        <v>0</v>
      </c>
      <c r="I70" s="1127">
        <v>0</v>
      </c>
      <c r="J70" s="1127">
        <v>0</v>
      </c>
      <c r="K70" s="1127">
        <v>0</v>
      </c>
    </row>
    <row r="71" spans="1:11">
      <c r="A71" s="387" t="s">
        <v>294</v>
      </c>
      <c r="B71" s="1125">
        <v>500925</v>
      </c>
      <c r="C71" s="1125">
        <v>587025</v>
      </c>
      <c r="D71" s="1125">
        <v>673214</v>
      </c>
      <c r="E71" s="1125">
        <v>562569.55000000005</v>
      </c>
      <c r="F71" s="1125">
        <v>394155</v>
      </c>
      <c r="G71" s="1125">
        <v>152655.70000000001</v>
      </c>
      <c r="H71" s="1132">
        <v>300527</v>
      </c>
      <c r="I71" s="1125">
        <v>361914</v>
      </c>
      <c r="J71" s="1125">
        <v>383182.25</v>
      </c>
      <c r="K71" s="1125">
        <v>530097</v>
      </c>
    </row>
    <row r="72" spans="1:11">
      <c r="A72" s="389" t="s">
        <v>552</v>
      </c>
      <c r="B72" s="1127">
        <v>0</v>
      </c>
      <c r="C72" s="1127">
        <v>0</v>
      </c>
      <c r="D72" s="1127">
        <v>0</v>
      </c>
      <c r="E72" s="1127">
        <v>0</v>
      </c>
      <c r="F72" s="1127">
        <v>0</v>
      </c>
      <c r="G72" s="1127">
        <v>0</v>
      </c>
      <c r="H72" s="1133">
        <v>0</v>
      </c>
      <c r="I72" s="1127">
        <v>0</v>
      </c>
      <c r="J72" s="1127">
        <v>0</v>
      </c>
      <c r="K72" s="1127">
        <v>0</v>
      </c>
    </row>
    <row r="73" spans="1:11">
      <c r="A73" s="389" t="s">
        <v>553</v>
      </c>
      <c r="B73" s="1127">
        <v>0</v>
      </c>
      <c r="C73" s="1127">
        <v>0</v>
      </c>
      <c r="D73" s="1127">
        <v>0</v>
      </c>
      <c r="E73" s="1127">
        <v>0</v>
      </c>
      <c r="F73" s="1127">
        <v>0</v>
      </c>
      <c r="G73" s="1127">
        <v>0</v>
      </c>
      <c r="H73" s="1133">
        <v>0</v>
      </c>
      <c r="I73" s="1127">
        <v>0</v>
      </c>
      <c r="J73" s="1127">
        <v>0</v>
      </c>
      <c r="K73" s="1127">
        <v>0</v>
      </c>
    </row>
    <row r="74" spans="1:11">
      <c r="A74" s="389" t="s">
        <v>301</v>
      </c>
      <c r="B74" s="1127">
        <v>500925</v>
      </c>
      <c r="C74" s="1127">
        <v>587025</v>
      </c>
      <c r="D74" s="1127">
        <v>673214</v>
      </c>
      <c r="E74" s="1127">
        <v>562569.55000000005</v>
      </c>
      <c r="F74" s="1127">
        <v>394155</v>
      </c>
      <c r="G74" s="1127">
        <v>152655.70000000001</v>
      </c>
      <c r="H74" s="1133">
        <v>300527</v>
      </c>
      <c r="I74" s="1127">
        <v>361914</v>
      </c>
      <c r="J74" s="1127">
        <v>383182.25</v>
      </c>
      <c r="K74" s="1127">
        <v>530097</v>
      </c>
    </row>
    <row r="75" spans="1:11">
      <c r="A75" s="389" t="s">
        <v>554</v>
      </c>
      <c r="B75" s="1127">
        <v>0</v>
      </c>
      <c r="C75" s="1127">
        <v>0</v>
      </c>
      <c r="D75" s="1127">
        <v>0</v>
      </c>
      <c r="E75" s="1127">
        <v>0</v>
      </c>
      <c r="F75" s="1127">
        <v>0</v>
      </c>
      <c r="G75" s="1127">
        <v>0</v>
      </c>
      <c r="H75" s="1133">
        <v>0</v>
      </c>
      <c r="I75" s="1127">
        <v>0</v>
      </c>
      <c r="J75" s="1127">
        <v>0</v>
      </c>
      <c r="K75" s="1127">
        <v>0</v>
      </c>
    </row>
    <row r="76" spans="1:11">
      <c r="A76" s="387" t="s">
        <v>302</v>
      </c>
      <c r="B76" s="1125">
        <v>2199164.06</v>
      </c>
      <c r="C76" s="1125">
        <v>990397.66</v>
      </c>
      <c r="D76" s="1125">
        <v>2092011.6900000002</v>
      </c>
      <c r="E76" s="1125">
        <v>2026920.56</v>
      </c>
      <c r="F76" s="1125">
        <v>2071822.84</v>
      </c>
      <c r="G76" s="1125">
        <v>653338.76</v>
      </c>
      <c r="H76" s="1132">
        <v>1226280.07</v>
      </c>
      <c r="I76" s="1125">
        <v>1720951.36</v>
      </c>
      <c r="J76" s="1125">
        <v>1932620.37</v>
      </c>
      <c r="K76" s="1125">
        <v>1348802.73</v>
      </c>
    </row>
    <row r="77" spans="1:11">
      <c r="A77" s="389" t="s">
        <v>555</v>
      </c>
      <c r="B77" s="1127">
        <v>0</v>
      </c>
      <c r="C77" s="1127">
        <v>0</v>
      </c>
      <c r="D77" s="1127">
        <v>0</v>
      </c>
      <c r="E77" s="1127">
        <v>0</v>
      </c>
      <c r="F77" s="1127">
        <v>0</v>
      </c>
      <c r="G77" s="1127">
        <v>0</v>
      </c>
      <c r="H77" s="1133">
        <v>0</v>
      </c>
      <c r="I77" s="1127">
        <v>0</v>
      </c>
      <c r="J77" s="1127">
        <v>0</v>
      </c>
      <c r="K77" s="1127">
        <v>0</v>
      </c>
    </row>
    <row r="78" spans="1:11">
      <c r="A78" s="389" t="s">
        <v>432</v>
      </c>
      <c r="B78" s="1127">
        <v>2194729</v>
      </c>
      <c r="C78" s="1127">
        <v>980125</v>
      </c>
      <c r="D78" s="1127">
        <v>2080685.84</v>
      </c>
      <c r="E78" s="1127">
        <v>1901705</v>
      </c>
      <c r="F78" s="1127">
        <v>2066112</v>
      </c>
      <c r="G78" s="1127">
        <v>649438</v>
      </c>
      <c r="H78" s="1133">
        <v>1219057.93</v>
      </c>
      <c r="I78" s="1127">
        <v>1386788</v>
      </c>
      <c r="J78" s="1127">
        <v>1907680.95</v>
      </c>
      <c r="K78" s="1127">
        <v>1323529</v>
      </c>
    </row>
    <row r="79" spans="1:11">
      <c r="A79" s="390" t="s">
        <v>556</v>
      </c>
      <c r="B79" s="1127">
        <v>4234.57</v>
      </c>
      <c r="C79" s="1127">
        <v>7444.77</v>
      </c>
      <c r="D79" s="1127">
        <v>7056.1</v>
      </c>
      <c r="E79" s="1127">
        <v>778.57</v>
      </c>
      <c r="F79" s="1127">
        <v>3960.0899999999997</v>
      </c>
      <c r="G79" s="1127">
        <v>3900.76</v>
      </c>
      <c r="H79" s="1133">
        <v>5342.8599999999988</v>
      </c>
      <c r="I79" s="1127">
        <v>306045.17</v>
      </c>
      <c r="J79" s="1127">
        <v>6965.66</v>
      </c>
      <c r="K79" s="1127">
        <v>6049.83</v>
      </c>
    </row>
    <row r="80" spans="1:11">
      <c r="A80" s="389" t="s">
        <v>557</v>
      </c>
      <c r="B80" s="1127">
        <v>0</v>
      </c>
      <c r="C80" s="1127">
        <v>0</v>
      </c>
      <c r="D80" s="1127">
        <v>0</v>
      </c>
      <c r="E80" s="1127">
        <v>0</v>
      </c>
      <c r="F80" s="1127">
        <v>0</v>
      </c>
      <c r="G80" s="1127">
        <v>0</v>
      </c>
      <c r="H80" s="1133">
        <v>0</v>
      </c>
      <c r="I80" s="1127">
        <v>0</v>
      </c>
      <c r="J80" s="1127">
        <v>0</v>
      </c>
      <c r="K80" s="1127">
        <v>0</v>
      </c>
    </row>
    <row r="81" spans="1:11">
      <c r="A81" s="389" t="s">
        <v>558</v>
      </c>
      <c r="B81" s="1127">
        <v>200.49</v>
      </c>
      <c r="C81" s="1127">
        <v>2827.89</v>
      </c>
      <c r="D81" s="1127">
        <v>4269.75</v>
      </c>
      <c r="E81" s="1127">
        <v>124436.99</v>
      </c>
      <c r="F81" s="1127">
        <v>1750.75</v>
      </c>
      <c r="G81" s="1127">
        <v>0</v>
      </c>
      <c r="H81" s="1133">
        <v>1879.2800000000002</v>
      </c>
      <c r="I81" s="1127">
        <v>28118.190000000002</v>
      </c>
      <c r="J81" s="1127">
        <v>17973.759999999998</v>
      </c>
      <c r="K81" s="1127">
        <v>19223.900000000001</v>
      </c>
    </row>
    <row r="82" spans="1:11">
      <c r="A82" s="370" t="s">
        <v>122</v>
      </c>
      <c r="B82" s="1081">
        <v>347824086</v>
      </c>
      <c r="C82" s="1081">
        <v>346758638.17000002</v>
      </c>
      <c r="D82" s="1081">
        <v>346077661.08999997</v>
      </c>
      <c r="E82" s="1081">
        <v>390034116.67000008</v>
      </c>
      <c r="F82" s="1081">
        <v>512889058.69</v>
      </c>
      <c r="G82" s="1081">
        <v>371408472.87</v>
      </c>
      <c r="H82" s="1134">
        <v>734482727.70000005</v>
      </c>
      <c r="I82" s="1081">
        <v>965456824.76000011</v>
      </c>
      <c r="J82" s="1081">
        <v>1071226727.3200001</v>
      </c>
      <c r="K82" s="1081">
        <v>1127422633.8199999</v>
      </c>
    </row>
    <row r="83" spans="1:11">
      <c r="A83" s="233" t="s">
        <v>443</v>
      </c>
    </row>
    <row r="84" spans="1:11">
      <c r="A84" s="477" t="s">
        <v>457</v>
      </c>
      <c r="G84" s="416"/>
    </row>
    <row r="85" spans="1:11">
      <c r="A85" s="155" t="s">
        <v>1628</v>
      </c>
    </row>
    <row r="86" spans="1:11">
      <c r="A86" s="391" t="s">
        <v>559</v>
      </c>
    </row>
  </sheetData>
  <pageMargins left="1.32" right="0.7" top="0.75" bottom="0.75" header="0.3" footer="0.3"/>
  <pageSetup scale="58"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7"/>
  <sheetViews>
    <sheetView showGridLines="0" zoomScaleNormal="100" workbookViewId="0">
      <pane xSplit="1" ySplit="7" topLeftCell="B56" activePane="bottomRight" state="frozen"/>
      <selection pane="topRight" activeCell="B1" sqref="B1"/>
      <selection pane="bottomLeft" activeCell="A10" sqref="A10"/>
      <selection pane="bottomRight" activeCell="N8" sqref="N8:N82"/>
    </sheetView>
  </sheetViews>
  <sheetFormatPr defaultColWidth="9.140625" defaultRowHeight="12.75"/>
  <cols>
    <col min="1" max="1" width="67.5703125" style="225" customWidth="1"/>
    <col min="2" max="14" width="10.7109375" style="381" customWidth="1"/>
    <col min="15" max="15" width="19.5703125" style="170" bestFit="1" customWidth="1"/>
    <col min="16" max="16" width="15.28515625" style="170" bestFit="1" customWidth="1"/>
    <col min="17" max="17" width="29" style="170" customWidth="1"/>
    <col min="18" max="18" width="18.7109375" style="494" bestFit="1" customWidth="1"/>
    <col min="19" max="19" width="16" style="170" bestFit="1" customWidth="1"/>
    <col min="20" max="16384" width="9.140625" style="225"/>
  </cols>
  <sheetData>
    <row r="1" spans="1:19" s="311" customFormat="1">
      <c r="A1" s="481" t="s">
        <v>115</v>
      </c>
      <c r="B1" s="227"/>
      <c r="C1" s="227"/>
      <c r="D1" s="227"/>
      <c r="E1" s="227"/>
      <c r="F1" s="227"/>
      <c r="G1" s="227"/>
      <c r="H1" s="227"/>
      <c r="I1" s="227"/>
      <c r="J1" s="227"/>
      <c r="K1" s="227"/>
      <c r="L1" s="227"/>
      <c r="M1" s="227"/>
      <c r="N1" s="790">
        <v>82</v>
      </c>
      <c r="O1" s="482"/>
      <c r="P1" s="482"/>
      <c r="Q1" s="482"/>
      <c r="R1" s="483"/>
      <c r="S1" s="482"/>
    </row>
    <row r="2" spans="1:19" s="756" customFormat="1" ht="17.25" customHeight="1">
      <c r="A2" s="764"/>
      <c r="B2" s="765"/>
      <c r="C2" s="765"/>
      <c r="D2" s="765"/>
      <c r="E2" s="765"/>
      <c r="F2" s="765"/>
      <c r="G2" s="765"/>
      <c r="H2" s="765"/>
      <c r="I2" s="765"/>
      <c r="J2" s="765"/>
      <c r="K2" s="765"/>
      <c r="L2" s="765"/>
      <c r="M2" s="765"/>
      <c r="N2" s="765"/>
      <c r="O2" s="766"/>
      <c r="P2" s="766"/>
      <c r="Q2" s="766"/>
      <c r="R2" s="767"/>
      <c r="S2" s="766"/>
    </row>
    <row r="3" spans="1:19" s="311" customFormat="1" ht="17.25" customHeight="1">
      <c r="A3" s="438"/>
      <c r="B3" s="484"/>
      <c r="C3" s="484"/>
      <c r="D3" s="484"/>
      <c r="E3" s="484"/>
      <c r="F3" s="484"/>
      <c r="G3" s="484"/>
      <c r="H3" s="484"/>
      <c r="I3" s="484"/>
      <c r="J3" s="484"/>
      <c r="K3" s="484"/>
      <c r="L3" s="484"/>
      <c r="M3" s="484"/>
      <c r="N3" s="485"/>
      <c r="O3" s="482"/>
      <c r="P3" s="482"/>
      <c r="Q3" s="482"/>
      <c r="R3" s="483"/>
      <c r="S3" s="482"/>
    </row>
    <row r="4" spans="1:19" s="311" customFormat="1" ht="15" customHeight="1">
      <c r="A4" s="173" t="s">
        <v>375</v>
      </c>
      <c r="B4" s="486"/>
      <c r="C4" s="486"/>
      <c r="D4" s="486"/>
      <c r="E4" s="486"/>
      <c r="F4" s="486"/>
      <c r="G4" s="486"/>
      <c r="H4" s="486"/>
      <c r="I4" s="486"/>
      <c r="J4" s="486"/>
      <c r="K4" s="486"/>
      <c r="L4" s="486"/>
      <c r="M4" s="486"/>
      <c r="N4" s="487"/>
      <c r="O4" s="482"/>
      <c r="P4" s="482"/>
      <c r="Q4" s="482"/>
      <c r="R4" s="483"/>
      <c r="S4" s="482"/>
    </row>
    <row r="5" spans="1:19" s="311" customFormat="1" ht="15" customHeight="1">
      <c r="A5" s="173" t="s">
        <v>1678</v>
      </c>
      <c r="B5" s="381"/>
      <c r="C5" s="381"/>
      <c r="D5" s="381"/>
      <c r="E5" s="381"/>
      <c r="F5" s="484"/>
      <c r="G5" s="381"/>
      <c r="H5" s="381"/>
      <c r="I5" s="381"/>
      <c r="J5" s="381"/>
      <c r="K5" s="381"/>
      <c r="L5" s="381"/>
      <c r="M5" s="381"/>
      <c r="N5" s="381"/>
      <c r="O5" s="482"/>
      <c r="P5" s="482"/>
      <c r="Q5" s="482"/>
      <c r="R5" s="483"/>
      <c r="S5" s="482"/>
    </row>
    <row r="6" spans="1:19" s="311" customFormat="1" ht="15" customHeight="1">
      <c r="A6" s="175" t="s">
        <v>181</v>
      </c>
      <c r="B6" s="416"/>
      <c r="C6" s="416"/>
      <c r="D6" s="416"/>
      <c r="E6" s="147"/>
      <c r="F6" s="416"/>
      <c r="G6" s="416"/>
      <c r="H6" s="416"/>
      <c r="I6" s="416"/>
      <c r="J6" s="416"/>
      <c r="K6" s="416"/>
      <c r="L6" s="416"/>
      <c r="M6" s="416"/>
      <c r="N6" s="416"/>
      <c r="O6" s="482"/>
      <c r="P6" s="482"/>
      <c r="Q6" s="482"/>
      <c r="R6" s="483"/>
      <c r="S6" s="482"/>
    </row>
    <row r="7" spans="1:19" s="311" customFormat="1" ht="1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c r="O7" s="482"/>
      <c r="P7" s="482"/>
      <c r="Q7" s="482"/>
      <c r="R7" s="483"/>
      <c r="S7" s="482"/>
    </row>
    <row r="8" spans="1:19" s="309" customFormat="1" ht="15" customHeight="1">
      <c r="A8" s="387" t="s">
        <v>182</v>
      </c>
      <c r="B8" s="1125">
        <v>701152262.87</v>
      </c>
      <c r="C8" s="1125">
        <v>555574402.60000002</v>
      </c>
      <c r="D8" s="1125">
        <v>567698666.35000002</v>
      </c>
      <c r="E8" s="1125">
        <v>1193155898.47</v>
      </c>
      <c r="F8" s="1125">
        <v>618583351.5</v>
      </c>
      <c r="G8" s="1125">
        <v>585243548.83000004</v>
      </c>
      <c r="H8" s="1125">
        <v>613287436.46999991</v>
      </c>
      <c r="I8" s="1125">
        <v>524643188.01999998</v>
      </c>
      <c r="J8" s="1125">
        <v>548042683.5</v>
      </c>
      <c r="K8" s="1125">
        <v>547336129.5</v>
      </c>
      <c r="L8" s="1125">
        <v>509051830.99000001</v>
      </c>
      <c r="M8" s="1125">
        <v>573407994.19000006</v>
      </c>
      <c r="N8" s="1125">
        <v>7537177393.29</v>
      </c>
      <c r="O8" s="488"/>
      <c r="P8" s="488"/>
      <c r="Q8" s="488"/>
      <c r="R8" s="489"/>
      <c r="S8" s="488"/>
    </row>
    <row r="9" spans="1:19" s="311" customFormat="1" ht="15" customHeight="1">
      <c r="A9" s="388" t="s">
        <v>297</v>
      </c>
      <c r="B9" s="1126">
        <v>224602845.89000002</v>
      </c>
      <c r="C9" s="1126">
        <v>191572591.77000001</v>
      </c>
      <c r="D9" s="1126">
        <v>248804895.64000002</v>
      </c>
      <c r="E9" s="1126">
        <v>232207824.33999997</v>
      </c>
      <c r="F9" s="1126">
        <v>245838608.11999997</v>
      </c>
      <c r="G9" s="1126">
        <v>223221409.06000003</v>
      </c>
      <c r="H9" s="1126">
        <v>185107008.19999999</v>
      </c>
      <c r="I9" s="1126">
        <v>188749816.83999997</v>
      </c>
      <c r="J9" s="1126">
        <v>211514147.94</v>
      </c>
      <c r="K9" s="1126">
        <v>183435620.53000003</v>
      </c>
      <c r="L9" s="1126">
        <v>191388066.76999998</v>
      </c>
      <c r="M9" s="1126">
        <v>216044588.42000002</v>
      </c>
      <c r="N9" s="1126">
        <v>2542487423.5200005</v>
      </c>
      <c r="O9" s="490"/>
      <c r="P9" s="482"/>
      <c r="Q9" s="482"/>
      <c r="R9" s="483"/>
      <c r="S9" s="482"/>
    </row>
    <row r="10" spans="1:19" s="311" customFormat="1" ht="15" customHeight="1">
      <c r="A10" s="389" t="s">
        <v>505</v>
      </c>
      <c r="B10" s="1127">
        <v>19318288.25</v>
      </c>
      <c r="C10" s="1127">
        <v>35078275.789999999</v>
      </c>
      <c r="D10" s="1127">
        <v>89479327.070000008</v>
      </c>
      <c r="E10" s="1127">
        <v>61668220.100000001</v>
      </c>
      <c r="F10" s="1127">
        <v>10446800.4</v>
      </c>
      <c r="G10" s="1127">
        <v>49902541.620000005</v>
      </c>
      <c r="H10" s="1127">
        <v>26323402.149999999</v>
      </c>
      <c r="I10" s="1127">
        <v>24019397.34</v>
      </c>
      <c r="J10" s="1127">
        <v>39967800.75</v>
      </c>
      <c r="K10" s="1127">
        <v>9965083.1699999999</v>
      </c>
      <c r="L10" s="1127">
        <v>5779624.7200000007</v>
      </c>
      <c r="M10" s="1127">
        <v>24989667.109999999</v>
      </c>
      <c r="N10" s="1127">
        <v>396938428.47000003</v>
      </c>
      <c r="O10" s="482"/>
      <c r="P10" s="482"/>
      <c r="Q10" s="482"/>
      <c r="R10" s="483"/>
      <c r="S10" s="482"/>
    </row>
    <row r="11" spans="1:19" s="311" customFormat="1" ht="15" customHeight="1">
      <c r="A11" s="389" t="s">
        <v>506</v>
      </c>
      <c r="B11" s="1127">
        <v>150050588.45000002</v>
      </c>
      <c r="C11" s="1127">
        <v>121743232.77</v>
      </c>
      <c r="D11" s="1127">
        <v>127559456.27000001</v>
      </c>
      <c r="E11" s="1127">
        <v>139226001.09</v>
      </c>
      <c r="F11" s="1127">
        <v>199332380.01999998</v>
      </c>
      <c r="G11" s="1127">
        <v>138529942.53</v>
      </c>
      <c r="H11" s="1127">
        <v>125475437.84</v>
      </c>
      <c r="I11" s="1127">
        <v>128617384.31</v>
      </c>
      <c r="J11" s="1127">
        <v>135533657.25</v>
      </c>
      <c r="K11" s="1127">
        <v>136360395.99000001</v>
      </c>
      <c r="L11" s="1127">
        <v>145993796.03999999</v>
      </c>
      <c r="M11" s="1127">
        <v>151569932.61000001</v>
      </c>
      <c r="N11" s="1127">
        <v>1699992205.1700001</v>
      </c>
      <c r="O11" s="482"/>
      <c r="P11" s="482"/>
      <c r="Q11" s="482"/>
      <c r="R11" s="483"/>
      <c r="S11" s="482"/>
    </row>
    <row r="12" spans="1:19" s="311" customFormat="1" ht="15" customHeight="1">
      <c r="A12" s="389" t="s">
        <v>507</v>
      </c>
      <c r="B12" s="1127">
        <v>39321793.039999999</v>
      </c>
      <c r="C12" s="1127">
        <v>22755482.77</v>
      </c>
      <c r="D12" s="1127">
        <v>21747231.649999999</v>
      </c>
      <c r="E12" s="1127">
        <v>21551735.350000001</v>
      </c>
      <c r="F12" s="1127">
        <v>24483463.440000001</v>
      </c>
      <c r="G12" s="1127">
        <v>23539847.620000001</v>
      </c>
      <c r="H12" s="1127">
        <v>23748477.209999997</v>
      </c>
      <c r="I12" s="1127">
        <v>26300234.049999997</v>
      </c>
      <c r="J12" s="1127">
        <v>25654750.770000003</v>
      </c>
      <c r="K12" s="1127">
        <v>26824554.309999999</v>
      </c>
      <c r="L12" s="1127">
        <v>28803775.759999998</v>
      </c>
      <c r="M12" s="1127">
        <v>28765660.57</v>
      </c>
      <c r="N12" s="1127">
        <v>313497006.54000002</v>
      </c>
      <c r="O12" s="482"/>
      <c r="P12" s="482"/>
      <c r="Q12" s="482"/>
      <c r="R12" s="483"/>
      <c r="S12" s="482"/>
    </row>
    <row r="13" spans="1:19" s="311" customFormat="1" ht="15" customHeight="1">
      <c r="A13" s="389" t="s">
        <v>508</v>
      </c>
      <c r="B13" s="1127">
        <v>937498.3600000001</v>
      </c>
      <c r="C13" s="1127">
        <v>852872.72000000009</v>
      </c>
      <c r="D13" s="1127">
        <v>92338.89</v>
      </c>
      <c r="E13" s="1127">
        <v>79186.06</v>
      </c>
      <c r="F13" s="1127">
        <v>54016.67</v>
      </c>
      <c r="G13" s="1127">
        <v>524474.39</v>
      </c>
      <c r="H13" s="1127">
        <v>151594.89000000001</v>
      </c>
      <c r="I13" s="1127">
        <v>130183.33</v>
      </c>
      <c r="J13" s="1127">
        <v>57600</v>
      </c>
      <c r="K13" s="1127">
        <v>148887.34</v>
      </c>
      <c r="L13" s="1127">
        <v>161424.74</v>
      </c>
      <c r="M13" s="1127">
        <v>66453.89</v>
      </c>
      <c r="N13" s="1127">
        <v>3256531.28</v>
      </c>
      <c r="O13" s="482"/>
      <c r="P13" s="482"/>
      <c r="Q13" s="482"/>
      <c r="R13" s="483"/>
      <c r="S13" s="482"/>
    </row>
    <row r="14" spans="1:19" s="311" customFormat="1" ht="15" customHeight="1">
      <c r="A14" s="389" t="s">
        <v>509</v>
      </c>
      <c r="B14" s="1127">
        <v>4831750.45</v>
      </c>
      <c r="C14" s="1127">
        <v>4970578.41</v>
      </c>
      <c r="D14" s="1127">
        <v>4825129.96</v>
      </c>
      <c r="E14" s="1127">
        <v>4986654.78</v>
      </c>
      <c r="F14" s="1127">
        <v>4928125.7699999996</v>
      </c>
      <c r="G14" s="1127">
        <v>5015007.24</v>
      </c>
      <c r="H14" s="1127">
        <v>4716785.8899999997</v>
      </c>
      <c r="I14" s="1127">
        <v>4768290.57</v>
      </c>
      <c r="J14" s="1127">
        <v>4860164.1999999993</v>
      </c>
      <c r="K14" s="1127">
        <v>4875209.4000000004</v>
      </c>
      <c r="L14" s="1127">
        <v>5314180.6399999997</v>
      </c>
      <c r="M14" s="1127">
        <v>4860192.5199999996</v>
      </c>
      <c r="N14" s="1127">
        <v>58952069.829999998</v>
      </c>
      <c r="O14" s="482"/>
      <c r="P14" s="482"/>
      <c r="Q14" s="482"/>
      <c r="R14" s="483"/>
      <c r="S14" s="482"/>
    </row>
    <row r="15" spans="1:19" s="311" customFormat="1" ht="15" customHeight="1">
      <c r="A15" s="389" t="s">
        <v>510</v>
      </c>
      <c r="B15" s="1127">
        <v>5626137.6900000004</v>
      </c>
      <c r="C15" s="1127">
        <v>3190103.31</v>
      </c>
      <c r="D15" s="1127">
        <v>2140721.2600000002</v>
      </c>
      <c r="E15" s="1127">
        <v>1664719.29</v>
      </c>
      <c r="F15" s="1127">
        <v>2667046.85</v>
      </c>
      <c r="G15" s="1127">
        <v>2264942.0499999998</v>
      </c>
      <c r="H15" s="1127">
        <v>1697572.2100000002</v>
      </c>
      <c r="I15" s="1127">
        <v>1881291.6400000001</v>
      </c>
      <c r="J15" s="1127">
        <v>2329180.29</v>
      </c>
      <c r="K15" s="1127">
        <v>2093355.49</v>
      </c>
      <c r="L15" s="1127">
        <v>2006349.19</v>
      </c>
      <c r="M15" s="1127">
        <v>2725740.85</v>
      </c>
      <c r="N15" s="1127">
        <v>30287160.120000001</v>
      </c>
      <c r="O15" s="482"/>
      <c r="P15" s="482"/>
      <c r="Q15" s="482"/>
      <c r="R15" s="483"/>
      <c r="S15" s="482"/>
    </row>
    <row r="16" spans="1:19" s="309" customFormat="1" ht="15" customHeight="1">
      <c r="A16" s="389" t="s">
        <v>511</v>
      </c>
      <c r="B16" s="1127">
        <v>4516789.6500000004</v>
      </c>
      <c r="C16" s="1127">
        <v>2982046</v>
      </c>
      <c r="D16" s="1127">
        <v>2960690.54</v>
      </c>
      <c r="E16" s="1127">
        <v>3031307.67</v>
      </c>
      <c r="F16" s="1127">
        <v>3926774.97</v>
      </c>
      <c r="G16" s="1127">
        <v>3444653.61</v>
      </c>
      <c r="H16" s="1127">
        <v>2993738.01</v>
      </c>
      <c r="I16" s="1127">
        <v>3033035.6</v>
      </c>
      <c r="J16" s="1127">
        <v>3110994.6799999997</v>
      </c>
      <c r="K16" s="1127">
        <v>3168134.83</v>
      </c>
      <c r="L16" s="1127">
        <v>3328915.6799999997</v>
      </c>
      <c r="M16" s="1127">
        <v>3066940.87</v>
      </c>
      <c r="N16" s="1127">
        <v>39564022.109999999</v>
      </c>
      <c r="O16" s="488"/>
      <c r="P16" s="488"/>
      <c r="Q16" s="488"/>
      <c r="R16" s="489"/>
      <c r="S16" s="488"/>
    </row>
    <row r="17" spans="1:19" s="311" customFormat="1" ht="15" customHeight="1">
      <c r="A17" s="388" t="s">
        <v>288</v>
      </c>
      <c r="B17" s="1126">
        <v>312049705.48999995</v>
      </c>
      <c r="C17" s="1126">
        <v>275302320.18000007</v>
      </c>
      <c r="D17" s="1126">
        <v>240348392.55000004</v>
      </c>
      <c r="E17" s="1126">
        <v>820404425.23999989</v>
      </c>
      <c r="F17" s="1126">
        <v>264716740.16000006</v>
      </c>
      <c r="G17" s="1126">
        <v>257464469.39000002</v>
      </c>
      <c r="H17" s="1126">
        <v>297115773.47999996</v>
      </c>
      <c r="I17" s="1126">
        <v>246081895.06000003</v>
      </c>
      <c r="J17" s="1126">
        <v>253644319.25000003</v>
      </c>
      <c r="K17" s="1126">
        <v>266593371.05999997</v>
      </c>
      <c r="L17" s="1126">
        <v>241190188.00999999</v>
      </c>
      <c r="M17" s="1126">
        <v>254111322.15000001</v>
      </c>
      <c r="N17" s="1126">
        <v>3729022922.0199995</v>
      </c>
      <c r="O17" s="490"/>
      <c r="P17" s="490"/>
      <c r="Q17" s="482"/>
      <c r="R17" s="483"/>
      <c r="S17" s="482"/>
    </row>
    <row r="18" spans="1:19" s="311" customFormat="1" ht="15" customHeight="1">
      <c r="A18" s="389" t="s">
        <v>512</v>
      </c>
      <c r="B18" s="1127">
        <v>307715548.38</v>
      </c>
      <c r="C18" s="1127">
        <v>271499731.43000001</v>
      </c>
      <c r="D18" s="1127">
        <v>234797269.62</v>
      </c>
      <c r="E18" s="1127">
        <v>816755448.48000002</v>
      </c>
      <c r="F18" s="1127">
        <v>260391552.52000004</v>
      </c>
      <c r="G18" s="1127">
        <v>254246138.81</v>
      </c>
      <c r="H18" s="1127">
        <v>294540049.68000001</v>
      </c>
      <c r="I18" s="1127">
        <v>242471973.04000002</v>
      </c>
      <c r="J18" s="1127">
        <v>250721939.56</v>
      </c>
      <c r="K18" s="1127">
        <v>262031339.76999998</v>
      </c>
      <c r="L18" s="1127">
        <v>237428108.28999999</v>
      </c>
      <c r="M18" s="1127">
        <v>248848599.63</v>
      </c>
      <c r="N18" s="1127">
        <v>3681447699.2099996</v>
      </c>
      <c r="O18" s="490"/>
      <c r="P18" s="490"/>
      <c r="Q18" s="482"/>
      <c r="R18" s="483"/>
      <c r="S18" s="482"/>
    </row>
    <row r="19" spans="1:19" s="311" customFormat="1" ht="15" customHeight="1">
      <c r="A19" s="389" t="s">
        <v>513</v>
      </c>
      <c r="B19" s="1127">
        <v>0</v>
      </c>
      <c r="C19" s="1127">
        <v>0</v>
      </c>
      <c r="D19" s="1127">
        <v>0</v>
      </c>
      <c r="E19" s="1127">
        <v>0</v>
      </c>
      <c r="F19" s="1127">
        <v>0</v>
      </c>
      <c r="G19" s="1127">
        <v>0</v>
      </c>
      <c r="H19" s="1127">
        <v>0</v>
      </c>
      <c r="I19" s="1127">
        <v>0</v>
      </c>
      <c r="J19" s="1127">
        <v>0</v>
      </c>
      <c r="K19" s="1127">
        <v>0</v>
      </c>
      <c r="L19" s="1127">
        <v>0</v>
      </c>
      <c r="M19" s="1127">
        <v>0</v>
      </c>
      <c r="N19" s="1127">
        <v>0</v>
      </c>
      <c r="O19" s="490"/>
      <c r="P19" s="490"/>
      <c r="Q19" s="482"/>
      <c r="R19" s="483"/>
      <c r="S19" s="482"/>
    </row>
    <row r="20" spans="1:19" s="311" customFormat="1" ht="15" customHeight="1">
      <c r="A20" s="389" t="s">
        <v>514</v>
      </c>
      <c r="B20" s="1127">
        <v>0</v>
      </c>
      <c r="C20" s="1127">
        <v>0</v>
      </c>
      <c r="D20" s="1127">
        <v>0</v>
      </c>
      <c r="E20" s="1127">
        <v>0</v>
      </c>
      <c r="F20" s="1127">
        <v>0</v>
      </c>
      <c r="G20" s="1127">
        <v>0</v>
      </c>
      <c r="H20" s="1127">
        <v>0</v>
      </c>
      <c r="I20" s="1127">
        <v>0</v>
      </c>
      <c r="J20" s="1127">
        <v>0</v>
      </c>
      <c r="K20" s="1127">
        <v>0</v>
      </c>
      <c r="L20" s="1127">
        <v>0</v>
      </c>
      <c r="M20" s="1127">
        <v>0</v>
      </c>
      <c r="N20" s="1127">
        <v>0</v>
      </c>
      <c r="O20" s="482"/>
      <c r="P20" s="482"/>
      <c r="Q20" s="482"/>
      <c r="R20" s="483"/>
      <c r="S20" s="482"/>
    </row>
    <row r="21" spans="1:19" s="311" customFormat="1" ht="15" customHeight="1">
      <c r="A21" s="389" t="s">
        <v>515</v>
      </c>
      <c r="B21" s="1127">
        <v>362676.89</v>
      </c>
      <c r="C21" s="1127">
        <v>309979.71000000002</v>
      </c>
      <c r="D21" s="1127">
        <v>2185343.3199999998</v>
      </c>
      <c r="E21" s="1127">
        <v>132519.76999999999</v>
      </c>
      <c r="F21" s="1127">
        <v>264276.87</v>
      </c>
      <c r="G21" s="1127">
        <v>137706.22</v>
      </c>
      <c r="H21" s="1127">
        <v>159209.93</v>
      </c>
      <c r="I21" s="1127">
        <v>152134.34</v>
      </c>
      <c r="J21" s="1127">
        <v>138337.32999999999</v>
      </c>
      <c r="K21" s="1127">
        <v>149268.75</v>
      </c>
      <c r="L21" s="1127">
        <v>135686.54</v>
      </c>
      <c r="M21" s="1127">
        <v>199586.37</v>
      </c>
      <c r="N21" s="1127">
        <v>4326726.04</v>
      </c>
      <c r="O21" s="482"/>
      <c r="P21" s="482"/>
      <c r="Q21" s="482"/>
      <c r="R21" s="483"/>
      <c r="S21" s="482"/>
    </row>
    <row r="22" spans="1:19" s="311" customFormat="1" ht="15" customHeight="1">
      <c r="A22" s="389" t="s">
        <v>516</v>
      </c>
      <c r="B22" s="1127">
        <v>0</v>
      </c>
      <c r="C22" s="1127">
        <v>0</v>
      </c>
      <c r="D22" s="1127">
        <v>0</v>
      </c>
      <c r="E22" s="1127">
        <v>0</v>
      </c>
      <c r="F22" s="1127">
        <v>0</v>
      </c>
      <c r="G22" s="1127">
        <v>0</v>
      </c>
      <c r="H22" s="1127">
        <v>0</v>
      </c>
      <c r="I22" s="1127">
        <v>0</v>
      </c>
      <c r="J22" s="1127">
        <v>0</v>
      </c>
      <c r="K22" s="1127">
        <v>0</v>
      </c>
      <c r="L22" s="1127">
        <v>0</v>
      </c>
      <c r="M22" s="1127">
        <v>0</v>
      </c>
      <c r="N22" s="1127">
        <v>0</v>
      </c>
      <c r="O22" s="482"/>
      <c r="P22" s="482"/>
      <c r="Q22" s="482"/>
      <c r="R22" s="483"/>
      <c r="S22" s="482"/>
    </row>
    <row r="23" spans="1:19" s="311" customFormat="1" ht="15" customHeight="1">
      <c r="A23" s="389" t="s">
        <v>517</v>
      </c>
      <c r="B23" s="1127">
        <v>485011.8</v>
      </c>
      <c r="C23" s="1127">
        <v>508262.3</v>
      </c>
      <c r="D23" s="1127">
        <v>508262.3</v>
      </c>
      <c r="E23" s="1127">
        <v>508262.3</v>
      </c>
      <c r="F23" s="1127">
        <v>508262.3</v>
      </c>
      <c r="G23" s="1127">
        <v>508262.3</v>
      </c>
      <c r="H23" s="1127">
        <v>508262.3</v>
      </c>
      <c r="I23" s="1127">
        <v>508262.3</v>
      </c>
      <c r="J23" s="1127">
        <v>508262.3</v>
      </c>
      <c r="K23" s="1127">
        <v>508262.3</v>
      </c>
      <c r="L23" s="1127">
        <v>508262.3</v>
      </c>
      <c r="M23" s="1127">
        <v>508262.3</v>
      </c>
      <c r="N23" s="1127">
        <v>6075897.0999999987</v>
      </c>
      <c r="O23" s="482"/>
      <c r="P23" s="482"/>
      <c r="Q23" s="482"/>
      <c r="R23" s="483"/>
      <c r="S23" s="482"/>
    </row>
    <row r="24" spans="1:19" s="309" customFormat="1" ht="15" customHeight="1">
      <c r="A24" s="389" t="s">
        <v>518</v>
      </c>
      <c r="B24" s="1127">
        <v>3421019.14</v>
      </c>
      <c r="C24" s="1127">
        <v>2910867.2199999997</v>
      </c>
      <c r="D24" s="1127">
        <v>2782050.8699999996</v>
      </c>
      <c r="E24" s="1127">
        <v>2598072.8700000006</v>
      </c>
      <c r="F24" s="1127">
        <v>3489814.49</v>
      </c>
      <c r="G24" s="1127">
        <v>2502664.5600000005</v>
      </c>
      <c r="H24" s="1127">
        <v>1837823.52</v>
      </c>
      <c r="I24" s="1127">
        <v>2884353.29</v>
      </c>
      <c r="J24" s="1127">
        <v>2186051.39</v>
      </c>
      <c r="K24" s="1127">
        <v>3813836.23</v>
      </c>
      <c r="L24" s="1127">
        <v>3038404.42</v>
      </c>
      <c r="M24" s="1127">
        <v>4490208.2600000007</v>
      </c>
      <c r="N24" s="1127">
        <v>35955166.259999998</v>
      </c>
      <c r="O24" s="488"/>
      <c r="P24" s="488"/>
      <c r="Q24" s="488"/>
      <c r="R24" s="489"/>
      <c r="S24" s="488"/>
    </row>
    <row r="25" spans="1:19" s="311" customFormat="1" ht="15" customHeight="1">
      <c r="A25" s="389" t="s">
        <v>519</v>
      </c>
      <c r="B25" s="1127">
        <v>0</v>
      </c>
      <c r="C25" s="1127">
        <v>4262.05</v>
      </c>
      <c r="D25" s="1127">
        <v>15004.86</v>
      </c>
      <c r="E25" s="1127">
        <v>344764.41</v>
      </c>
      <c r="F25" s="1127">
        <v>0</v>
      </c>
      <c r="G25" s="1127">
        <v>2455.6999999999998</v>
      </c>
      <c r="H25" s="1127">
        <v>2659.09</v>
      </c>
      <c r="I25" s="1127">
        <v>0</v>
      </c>
      <c r="J25" s="1127">
        <v>24275.93</v>
      </c>
      <c r="K25" s="1127">
        <v>16694.79</v>
      </c>
      <c r="L25" s="1127">
        <v>0</v>
      </c>
      <c r="M25" s="1127">
        <v>297.14999999999998</v>
      </c>
      <c r="N25" s="1127">
        <v>410413.98</v>
      </c>
      <c r="O25" s="482"/>
      <c r="P25" s="482"/>
      <c r="Q25" s="482"/>
      <c r="R25" s="483"/>
      <c r="S25" s="482"/>
    </row>
    <row r="26" spans="1:19" s="311" customFormat="1" ht="15" customHeight="1">
      <c r="A26" s="389" t="s">
        <v>520</v>
      </c>
      <c r="B26" s="1127">
        <v>65449.279999999999</v>
      </c>
      <c r="C26" s="1127">
        <v>69217.47</v>
      </c>
      <c r="D26" s="1127">
        <v>60461.58</v>
      </c>
      <c r="E26" s="1127">
        <v>65357.409999999996</v>
      </c>
      <c r="F26" s="1127">
        <v>62833.98</v>
      </c>
      <c r="G26" s="1127">
        <v>67241.8</v>
      </c>
      <c r="H26" s="1127">
        <v>67768.960000000006</v>
      </c>
      <c r="I26" s="1127">
        <v>65172.09</v>
      </c>
      <c r="J26" s="1127">
        <v>65452.74</v>
      </c>
      <c r="K26" s="1127">
        <v>73969.22</v>
      </c>
      <c r="L26" s="1127">
        <v>79726.459999999992</v>
      </c>
      <c r="M26" s="1127">
        <v>64368.44</v>
      </c>
      <c r="N26" s="1127">
        <v>807019.42999999993</v>
      </c>
      <c r="O26" s="482"/>
      <c r="P26" s="482"/>
      <c r="Q26" s="482"/>
      <c r="R26" s="483"/>
      <c r="S26" s="482"/>
    </row>
    <row r="27" spans="1:19" s="311" customFormat="1" ht="15" customHeight="1">
      <c r="A27" s="388" t="s">
        <v>287</v>
      </c>
      <c r="B27" s="1126">
        <v>144265930.65000001</v>
      </c>
      <c r="C27" s="1126">
        <v>75496210.899999991</v>
      </c>
      <c r="D27" s="1126">
        <v>71195633.5</v>
      </c>
      <c r="E27" s="1126">
        <v>127840591.91</v>
      </c>
      <c r="F27" s="1126">
        <v>89419216.530000016</v>
      </c>
      <c r="G27" s="1126">
        <v>92007419.110000014</v>
      </c>
      <c r="H27" s="1126">
        <v>114519011.73</v>
      </c>
      <c r="I27" s="1126">
        <v>79902058.040000007</v>
      </c>
      <c r="J27" s="1126">
        <v>70295224.510000005</v>
      </c>
      <c r="K27" s="1126">
        <v>83938450.530000001</v>
      </c>
      <c r="L27" s="1126">
        <v>64992450.670000002</v>
      </c>
      <c r="M27" s="1126">
        <v>67715076.129999995</v>
      </c>
      <c r="N27" s="1126">
        <v>1081587274.21</v>
      </c>
      <c r="O27" s="482"/>
      <c r="P27" s="482"/>
      <c r="Q27" s="482"/>
      <c r="R27" s="483"/>
      <c r="S27" s="482"/>
    </row>
    <row r="28" spans="1:19" s="311" customFormat="1" ht="15" customHeight="1">
      <c r="A28" s="389" t="s">
        <v>521</v>
      </c>
      <c r="B28" s="1127">
        <v>27038881.700000003</v>
      </c>
      <c r="C28" s="1127">
        <v>24809449.59</v>
      </c>
      <c r="D28" s="1127">
        <v>25161225.819999997</v>
      </c>
      <c r="E28" s="1127">
        <v>72973970.989999995</v>
      </c>
      <c r="F28" s="1127">
        <v>37649597.950000003</v>
      </c>
      <c r="G28" s="1127">
        <v>43331073.170000002</v>
      </c>
      <c r="H28" s="1127">
        <v>57070739.75</v>
      </c>
      <c r="I28" s="1127">
        <v>22014794.93</v>
      </c>
      <c r="J28" s="1127">
        <v>20074004.219999999</v>
      </c>
      <c r="K28" s="1127">
        <v>18022730.68</v>
      </c>
      <c r="L28" s="1127">
        <v>14941038.9</v>
      </c>
      <c r="M28" s="1127">
        <v>21690360.790000003</v>
      </c>
      <c r="N28" s="1127">
        <v>384777868.49000001</v>
      </c>
      <c r="O28" s="482"/>
      <c r="P28" s="482"/>
      <c r="Q28" s="482"/>
      <c r="R28" s="483"/>
      <c r="S28" s="482"/>
    </row>
    <row r="29" spans="1:19" s="311" customFormat="1" ht="15" customHeight="1">
      <c r="A29" s="389" t="s">
        <v>522</v>
      </c>
      <c r="B29" s="1127">
        <v>778691.81</v>
      </c>
      <c r="C29" s="1127">
        <v>1126237.81</v>
      </c>
      <c r="D29" s="1127">
        <v>501755.54</v>
      </c>
      <c r="E29" s="1127">
        <v>1045006.9199999999</v>
      </c>
      <c r="F29" s="1127">
        <v>867038.1</v>
      </c>
      <c r="G29" s="1127">
        <v>1138766.5900000001</v>
      </c>
      <c r="H29" s="1127">
        <v>961685.37</v>
      </c>
      <c r="I29" s="1127">
        <v>1531930.53</v>
      </c>
      <c r="J29" s="1127">
        <v>931728.62</v>
      </c>
      <c r="K29" s="1127">
        <v>1832219.6199999999</v>
      </c>
      <c r="L29" s="1127">
        <v>827265.83</v>
      </c>
      <c r="M29" s="1127">
        <v>917009.33</v>
      </c>
      <c r="N29" s="1127">
        <v>12459336.069999998</v>
      </c>
      <c r="O29" s="482"/>
      <c r="P29" s="482"/>
      <c r="Q29" s="482"/>
      <c r="R29" s="483"/>
      <c r="S29" s="482"/>
    </row>
    <row r="30" spans="1:19" s="311" customFormat="1" ht="15" customHeight="1">
      <c r="A30" s="389" t="s">
        <v>523</v>
      </c>
      <c r="B30" s="1127">
        <v>63450777.479999997</v>
      </c>
      <c r="C30" s="1127">
        <v>18860348.699999999</v>
      </c>
      <c r="D30" s="1127">
        <v>15075365.300000001</v>
      </c>
      <c r="E30" s="1127">
        <v>15098207.010000002</v>
      </c>
      <c r="F30" s="1127">
        <v>14793039.300000001</v>
      </c>
      <c r="G30" s="1127">
        <v>17463566.030000001</v>
      </c>
      <c r="H30" s="1127">
        <v>21605037.899999999</v>
      </c>
      <c r="I30" s="1127">
        <v>25710183.620000001</v>
      </c>
      <c r="J30" s="1127">
        <v>18180230.030000001</v>
      </c>
      <c r="K30" s="1127">
        <v>30811574.309999999</v>
      </c>
      <c r="L30" s="1127">
        <v>18060610.100000001</v>
      </c>
      <c r="M30" s="1127">
        <v>15689576.42</v>
      </c>
      <c r="N30" s="1127">
        <v>274798516.19999999</v>
      </c>
      <c r="O30" s="482"/>
      <c r="P30" s="482"/>
      <c r="Q30" s="491"/>
      <c r="R30" s="492"/>
      <c r="S30" s="170"/>
    </row>
    <row r="31" spans="1:19" s="311" customFormat="1" ht="15" customHeight="1">
      <c r="A31" s="389" t="s">
        <v>524</v>
      </c>
      <c r="B31" s="1127">
        <v>2132761.7400000002</v>
      </c>
      <c r="C31" s="1127">
        <v>1826024.0499999998</v>
      </c>
      <c r="D31" s="1127">
        <v>1801124</v>
      </c>
      <c r="E31" s="1127">
        <v>1992992.52</v>
      </c>
      <c r="F31" s="1127">
        <v>1840835.0999999999</v>
      </c>
      <c r="G31" s="1127">
        <v>1856436.79</v>
      </c>
      <c r="H31" s="1127">
        <v>1812237.0399999998</v>
      </c>
      <c r="I31" s="1127">
        <v>1881708.8199999998</v>
      </c>
      <c r="J31" s="1127">
        <v>1834109.0399999998</v>
      </c>
      <c r="K31" s="1127">
        <v>1893321.53</v>
      </c>
      <c r="L31" s="1127">
        <v>1825501.06</v>
      </c>
      <c r="M31" s="1127">
        <v>1873316.06</v>
      </c>
      <c r="N31" s="1127">
        <v>22570367.749999996</v>
      </c>
      <c r="O31" s="482"/>
      <c r="P31" s="482"/>
      <c r="Q31" s="493"/>
      <c r="R31" s="494"/>
      <c r="S31" s="170"/>
    </row>
    <row r="32" spans="1:19" s="309" customFormat="1" ht="15" customHeight="1">
      <c r="A32" s="389" t="s">
        <v>525</v>
      </c>
      <c r="B32" s="1127">
        <v>13919882</v>
      </c>
      <c r="C32" s="1127">
        <v>14412280</v>
      </c>
      <c r="D32" s="1127">
        <v>14416710</v>
      </c>
      <c r="E32" s="1127">
        <v>14269370</v>
      </c>
      <c r="F32" s="1127">
        <v>14498002</v>
      </c>
      <c r="G32" s="1127">
        <v>14357774</v>
      </c>
      <c r="H32" s="1127">
        <v>14515744</v>
      </c>
      <c r="I32" s="1127">
        <v>14357774</v>
      </c>
      <c r="J32" s="1127">
        <v>14229272</v>
      </c>
      <c r="K32" s="1127">
        <v>14416710</v>
      </c>
      <c r="L32" s="1127">
        <v>14416710</v>
      </c>
      <c r="M32" s="1127">
        <v>14416710</v>
      </c>
      <c r="N32" s="1127">
        <v>172226938</v>
      </c>
      <c r="O32" s="495"/>
      <c r="P32" s="488"/>
      <c r="Q32" s="493"/>
      <c r="R32" s="494"/>
      <c r="S32" s="170"/>
    </row>
    <row r="33" spans="1:19" s="173" customFormat="1" ht="15" customHeight="1">
      <c r="A33" s="389" t="s">
        <v>526</v>
      </c>
      <c r="B33" s="1127">
        <v>4836215.4800000004</v>
      </c>
      <c r="C33" s="1127">
        <v>5096380.7</v>
      </c>
      <c r="D33" s="1127">
        <v>4608391.54</v>
      </c>
      <c r="E33" s="1127">
        <v>10392206.609999999</v>
      </c>
      <c r="F33" s="1127">
        <v>6455137.8100000005</v>
      </c>
      <c r="G33" s="1127">
        <v>3823718.49</v>
      </c>
      <c r="H33" s="1127">
        <v>3252635.4699999997</v>
      </c>
      <c r="I33" s="1127">
        <v>4879556.25</v>
      </c>
      <c r="J33" s="1127">
        <v>3811294.5300000003</v>
      </c>
      <c r="K33" s="1127">
        <v>6912541.6600000001</v>
      </c>
      <c r="L33" s="1127">
        <v>4854228.4499999993</v>
      </c>
      <c r="M33" s="1127">
        <v>2848951.9699999997</v>
      </c>
      <c r="N33" s="1127">
        <v>61771258.960000008</v>
      </c>
      <c r="O33" s="488"/>
      <c r="P33" s="488"/>
      <c r="Q33" s="493"/>
      <c r="R33" s="494"/>
      <c r="S33" s="170"/>
    </row>
    <row r="34" spans="1:19" s="173" customFormat="1" ht="15" customHeight="1">
      <c r="A34" s="389" t="s">
        <v>527</v>
      </c>
      <c r="B34" s="1127">
        <v>0</v>
      </c>
      <c r="C34" s="1127">
        <v>0</v>
      </c>
      <c r="D34" s="1127">
        <v>0</v>
      </c>
      <c r="E34" s="1127">
        <v>0</v>
      </c>
      <c r="F34" s="1127">
        <v>0</v>
      </c>
      <c r="G34" s="1127">
        <v>0</v>
      </c>
      <c r="H34" s="1127">
        <v>0</v>
      </c>
      <c r="I34" s="1127">
        <v>0</v>
      </c>
      <c r="J34" s="1127">
        <v>0</v>
      </c>
      <c r="K34" s="1127">
        <v>0</v>
      </c>
      <c r="L34" s="1127">
        <v>0</v>
      </c>
      <c r="M34" s="1127">
        <v>0</v>
      </c>
      <c r="N34" s="1127">
        <v>0</v>
      </c>
      <c r="O34" s="488"/>
      <c r="P34" s="488"/>
      <c r="Q34" s="493"/>
      <c r="R34" s="494"/>
      <c r="S34" s="170"/>
    </row>
    <row r="35" spans="1:19" s="311" customFormat="1" ht="15" customHeight="1">
      <c r="A35" s="389" t="s">
        <v>528</v>
      </c>
      <c r="B35" s="1127">
        <v>32108720.440000001</v>
      </c>
      <c r="C35" s="1127">
        <v>9365490.0500000007</v>
      </c>
      <c r="D35" s="1127">
        <v>9631061.2999999989</v>
      </c>
      <c r="E35" s="1127">
        <v>12068837.859999999</v>
      </c>
      <c r="F35" s="1127">
        <v>13315566.27</v>
      </c>
      <c r="G35" s="1127">
        <v>10036084.039999999</v>
      </c>
      <c r="H35" s="1127">
        <v>15300932.199999999</v>
      </c>
      <c r="I35" s="1127">
        <v>9526109.8900000006</v>
      </c>
      <c r="J35" s="1127">
        <v>11234586.07</v>
      </c>
      <c r="K35" s="1127">
        <v>10049352.73</v>
      </c>
      <c r="L35" s="1127">
        <v>10067096.330000002</v>
      </c>
      <c r="M35" s="1127">
        <v>10279151.560000001</v>
      </c>
      <c r="N35" s="1127">
        <v>152982988.74000001</v>
      </c>
      <c r="O35" s="490"/>
      <c r="P35" s="482"/>
      <c r="Q35" s="496"/>
      <c r="R35" s="494"/>
      <c r="S35" s="170"/>
    </row>
    <row r="36" spans="1:19" s="311" customFormat="1" ht="15" customHeight="1">
      <c r="A36" s="388" t="s">
        <v>285</v>
      </c>
      <c r="B36" s="1126">
        <v>20233780.84</v>
      </c>
      <c r="C36" s="1126">
        <v>13203279.750000002</v>
      </c>
      <c r="D36" s="1126">
        <v>7349744.6600000001</v>
      </c>
      <c r="E36" s="1126">
        <v>12703056.98</v>
      </c>
      <c r="F36" s="1126">
        <v>18608786.689999998</v>
      </c>
      <c r="G36" s="1126">
        <v>12550251.27</v>
      </c>
      <c r="H36" s="1126">
        <v>16545643.060000001</v>
      </c>
      <c r="I36" s="1126">
        <v>9909418.0800000001</v>
      </c>
      <c r="J36" s="1126">
        <v>12588991.800000001</v>
      </c>
      <c r="K36" s="1126">
        <v>13368687.379999999</v>
      </c>
      <c r="L36" s="1126">
        <v>11481125.539999999</v>
      </c>
      <c r="M36" s="1126">
        <v>35537007.490000002</v>
      </c>
      <c r="N36" s="1126">
        <v>184079773.53999999</v>
      </c>
      <c r="O36" s="490"/>
      <c r="P36" s="482"/>
      <c r="Q36" s="493"/>
      <c r="R36" s="494"/>
      <c r="S36" s="170"/>
    </row>
    <row r="37" spans="1:19" s="311" customFormat="1" ht="15" customHeight="1">
      <c r="A37" s="387" t="s">
        <v>184</v>
      </c>
      <c r="B37" s="1125">
        <v>180951350.09000003</v>
      </c>
      <c r="C37" s="1125">
        <v>211050505.84999999</v>
      </c>
      <c r="D37" s="1125">
        <v>390348974.81999999</v>
      </c>
      <c r="E37" s="1125">
        <v>385744776.5</v>
      </c>
      <c r="F37" s="1125">
        <v>179731534.40000001</v>
      </c>
      <c r="G37" s="1125">
        <v>145957674.22</v>
      </c>
      <c r="H37" s="1125">
        <v>148494798.47</v>
      </c>
      <c r="I37" s="1125">
        <v>157941754.59999999</v>
      </c>
      <c r="J37" s="1125">
        <v>340859664.15999997</v>
      </c>
      <c r="K37" s="1125">
        <v>341205834.32000005</v>
      </c>
      <c r="L37" s="1125">
        <v>135801171.09</v>
      </c>
      <c r="M37" s="1125">
        <v>162727118.47000003</v>
      </c>
      <c r="N37" s="1125">
        <v>2780815156.9900007</v>
      </c>
      <c r="O37" s="490"/>
      <c r="P37" s="482"/>
      <c r="Q37" s="496"/>
      <c r="R37" s="494"/>
      <c r="S37" s="170"/>
    </row>
    <row r="38" spans="1:19" s="311" customFormat="1" ht="15" customHeight="1">
      <c r="A38" s="389" t="s">
        <v>529</v>
      </c>
      <c r="B38" s="1127">
        <v>11392780.25</v>
      </c>
      <c r="C38" s="1127">
        <v>7852660.5199999996</v>
      </c>
      <c r="D38" s="1127">
        <v>8341595.7000000002</v>
      </c>
      <c r="E38" s="1127">
        <v>5586929.1799999997</v>
      </c>
      <c r="F38" s="1127">
        <v>11848269.359999999</v>
      </c>
      <c r="G38" s="1127">
        <v>16950756.390000001</v>
      </c>
      <c r="H38" s="1127">
        <v>13843693.52</v>
      </c>
      <c r="I38" s="1127">
        <v>8360894.8600000003</v>
      </c>
      <c r="J38" s="1127">
        <v>8964196.0099999998</v>
      </c>
      <c r="K38" s="1127">
        <v>17190753.100000001</v>
      </c>
      <c r="L38" s="1127">
        <v>10383302.91</v>
      </c>
      <c r="M38" s="1127">
        <v>41433777.469999999</v>
      </c>
      <c r="N38" s="1127">
        <v>162149609.27000001</v>
      </c>
      <c r="O38" s="482"/>
      <c r="P38" s="482"/>
      <c r="Q38" s="496"/>
      <c r="R38" s="494"/>
      <c r="S38" s="170"/>
    </row>
    <row r="39" spans="1:19" s="311" customFormat="1" ht="15" customHeight="1">
      <c r="A39" s="389" t="s">
        <v>530</v>
      </c>
      <c r="B39" s="1127">
        <v>16888376.93</v>
      </c>
      <c r="C39" s="1127">
        <v>18994881.359999999</v>
      </c>
      <c r="D39" s="1127">
        <v>13584700.460000001</v>
      </c>
      <c r="E39" s="1127">
        <v>237183153.04000002</v>
      </c>
      <c r="F39" s="1127">
        <v>24492397.200000003</v>
      </c>
      <c r="G39" s="1127">
        <v>12499263.27</v>
      </c>
      <c r="H39" s="1127">
        <v>17089417.640000001</v>
      </c>
      <c r="I39" s="1127">
        <v>11176138.870000001</v>
      </c>
      <c r="J39" s="1127">
        <v>20849069.170000002</v>
      </c>
      <c r="K39" s="1127">
        <v>180531178.54000002</v>
      </c>
      <c r="L39" s="1127">
        <v>13947235.93</v>
      </c>
      <c r="M39" s="1127">
        <v>8599958.370000001</v>
      </c>
      <c r="N39" s="1127">
        <v>575835770.77999997</v>
      </c>
      <c r="O39" s="482"/>
      <c r="P39" s="482"/>
      <c r="Q39" s="496"/>
      <c r="R39" s="494"/>
      <c r="S39" s="170"/>
    </row>
    <row r="40" spans="1:19" s="311" customFormat="1" ht="15" customHeight="1">
      <c r="A40" s="389" t="s">
        <v>531</v>
      </c>
      <c r="B40" s="1127">
        <v>25571281.41</v>
      </c>
      <c r="C40" s="1127">
        <v>71716402.129999995</v>
      </c>
      <c r="D40" s="1127">
        <v>246005023.38</v>
      </c>
      <c r="E40" s="1127">
        <v>31237256.890000001</v>
      </c>
      <c r="F40" s="1127">
        <v>20228886.66</v>
      </c>
      <c r="G40" s="1127">
        <v>15986081.819999998</v>
      </c>
      <c r="H40" s="1127">
        <v>14767267.02</v>
      </c>
      <c r="I40" s="1127">
        <v>44595105.060000002</v>
      </c>
      <c r="J40" s="1127">
        <v>205053999.78999999</v>
      </c>
      <c r="K40" s="1127">
        <v>25393493.5</v>
      </c>
      <c r="L40" s="1127">
        <v>13532443.59</v>
      </c>
      <c r="M40" s="1127">
        <v>11670285.48</v>
      </c>
      <c r="N40" s="1127">
        <v>725757526.73000002</v>
      </c>
      <c r="O40" s="258"/>
      <c r="P40" s="482"/>
      <c r="Q40" s="493"/>
      <c r="R40" s="494"/>
      <c r="S40" s="170"/>
    </row>
    <row r="41" spans="1:19" s="173" customFormat="1" ht="15" customHeight="1">
      <c r="A41" s="389" t="s">
        <v>532</v>
      </c>
      <c r="B41" s="1127">
        <v>19015813.010000002</v>
      </c>
      <c r="C41" s="1127">
        <v>13677224.73</v>
      </c>
      <c r="D41" s="1127">
        <v>16251183.390000001</v>
      </c>
      <c r="E41" s="1127">
        <v>11379092.779999999</v>
      </c>
      <c r="F41" s="1127">
        <v>21118453.739999998</v>
      </c>
      <c r="G41" s="1127">
        <v>12950905.25</v>
      </c>
      <c r="H41" s="1127">
        <v>12500848.199999999</v>
      </c>
      <c r="I41" s="1127">
        <v>9337202.5999999996</v>
      </c>
      <c r="J41" s="1127">
        <v>17815725.100000001</v>
      </c>
      <c r="K41" s="1127">
        <v>5094749.32</v>
      </c>
      <c r="L41" s="1127">
        <v>16104074.26</v>
      </c>
      <c r="M41" s="1127">
        <v>12793355.09</v>
      </c>
      <c r="N41" s="1127">
        <v>168038627.47</v>
      </c>
      <c r="O41" s="488"/>
      <c r="P41" s="488"/>
      <c r="Q41" s="496"/>
      <c r="R41" s="494"/>
      <c r="S41" s="170"/>
    </row>
    <row r="42" spans="1:19" s="309" customFormat="1" ht="15" customHeight="1">
      <c r="A42" s="389" t="s">
        <v>533</v>
      </c>
      <c r="B42" s="1127">
        <v>0</v>
      </c>
      <c r="C42" s="1127">
        <v>0</v>
      </c>
      <c r="D42" s="1127">
        <v>0</v>
      </c>
      <c r="E42" s="1127">
        <v>0</v>
      </c>
      <c r="F42" s="1127">
        <v>0</v>
      </c>
      <c r="G42" s="1127">
        <v>0</v>
      </c>
      <c r="H42" s="1127">
        <v>0</v>
      </c>
      <c r="I42" s="1127">
        <v>0</v>
      </c>
      <c r="J42" s="1127">
        <v>0</v>
      </c>
      <c r="K42" s="1127">
        <v>0</v>
      </c>
      <c r="L42" s="1127">
        <v>0</v>
      </c>
      <c r="M42" s="1127">
        <v>0</v>
      </c>
      <c r="N42" s="1127">
        <v>0</v>
      </c>
      <c r="O42" s="497"/>
      <c r="P42" s="488"/>
      <c r="Q42" s="493"/>
      <c r="R42" s="494"/>
      <c r="S42" s="170"/>
    </row>
    <row r="43" spans="1:19" s="311" customFormat="1" ht="15" customHeight="1">
      <c r="A43" s="389" t="s">
        <v>730</v>
      </c>
      <c r="B43" s="1127">
        <v>90183251.189999998</v>
      </c>
      <c r="C43" s="1127">
        <v>77977485.889999986</v>
      </c>
      <c r="D43" s="1127">
        <v>81766567.579999998</v>
      </c>
      <c r="E43" s="1127">
        <v>79612928.849999994</v>
      </c>
      <c r="F43" s="1127">
        <v>80132884.010000005</v>
      </c>
      <c r="G43" s="1127">
        <v>72145654.260000005</v>
      </c>
      <c r="H43" s="1127">
        <v>77563194.469999999</v>
      </c>
      <c r="I43" s="1127">
        <v>70083929.060000002</v>
      </c>
      <c r="J43" s="1127">
        <v>64539302.329999998</v>
      </c>
      <c r="K43" s="1127">
        <v>78464250.070000008</v>
      </c>
      <c r="L43" s="1127">
        <v>64768183.830000006</v>
      </c>
      <c r="M43" s="1127">
        <v>65832225.57</v>
      </c>
      <c r="N43" s="1127">
        <v>903069857.11000013</v>
      </c>
      <c r="O43" s="495"/>
      <c r="P43" s="482"/>
      <c r="Q43" s="493"/>
      <c r="R43" s="494"/>
      <c r="S43" s="170"/>
    </row>
    <row r="44" spans="1:19" s="309" customFormat="1" ht="15" customHeight="1">
      <c r="A44" s="389" t="s">
        <v>535</v>
      </c>
      <c r="B44" s="1127">
        <v>1946707</v>
      </c>
      <c r="C44" s="1127">
        <v>1002639</v>
      </c>
      <c r="D44" s="1127">
        <v>8464892</v>
      </c>
      <c r="E44" s="1127">
        <v>1778200</v>
      </c>
      <c r="F44" s="1127">
        <v>3523410</v>
      </c>
      <c r="G44" s="1127">
        <v>3211953.85</v>
      </c>
      <c r="H44" s="1127">
        <v>1942370</v>
      </c>
      <c r="I44" s="1127">
        <v>4759387.5599999996</v>
      </c>
      <c r="J44" s="1127">
        <v>1028111</v>
      </c>
      <c r="K44" s="1127">
        <v>3081015</v>
      </c>
      <c r="L44" s="1127">
        <v>1279060</v>
      </c>
      <c r="M44" s="1127">
        <v>1032850</v>
      </c>
      <c r="N44" s="1127">
        <v>33050595.41</v>
      </c>
      <c r="O44" s="497"/>
      <c r="P44" s="488"/>
      <c r="Q44" s="496"/>
      <c r="R44" s="494"/>
      <c r="S44" s="170"/>
    </row>
    <row r="45" spans="1:19" s="309" customFormat="1" ht="15" customHeight="1">
      <c r="A45" s="389" t="s">
        <v>536</v>
      </c>
      <c r="B45" s="1127">
        <v>0</v>
      </c>
      <c r="C45" s="1127">
        <v>0</v>
      </c>
      <c r="D45" s="1127">
        <v>0</v>
      </c>
      <c r="E45" s="1127">
        <v>0</v>
      </c>
      <c r="F45" s="1127">
        <v>0</v>
      </c>
      <c r="G45" s="1127">
        <v>0</v>
      </c>
      <c r="H45" s="1127">
        <v>0</v>
      </c>
      <c r="I45" s="1127">
        <v>0</v>
      </c>
      <c r="J45" s="1127">
        <v>0</v>
      </c>
      <c r="K45" s="1127">
        <v>0</v>
      </c>
      <c r="L45" s="1127">
        <v>0</v>
      </c>
      <c r="M45" s="1127">
        <v>0</v>
      </c>
      <c r="N45" s="1127">
        <v>0</v>
      </c>
      <c r="O45" s="488"/>
      <c r="P45" s="488"/>
      <c r="Q45" s="493"/>
      <c r="R45" s="494"/>
      <c r="S45" s="170"/>
    </row>
    <row r="46" spans="1:19" s="309" customFormat="1" ht="15" customHeight="1">
      <c r="A46" s="389" t="s">
        <v>537</v>
      </c>
      <c r="B46" s="1127">
        <v>15953140.300000001</v>
      </c>
      <c r="C46" s="1127">
        <v>19829212.219999999</v>
      </c>
      <c r="D46" s="1127">
        <v>15935012.309999999</v>
      </c>
      <c r="E46" s="1127">
        <v>18967215.759999998</v>
      </c>
      <c r="F46" s="1127">
        <v>18387233.43</v>
      </c>
      <c r="G46" s="1127">
        <v>12213059.380000001</v>
      </c>
      <c r="H46" s="1127">
        <v>10788007.619999999</v>
      </c>
      <c r="I46" s="1127">
        <v>9629096.5899999999</v>
      </c>
      <c r="J46" s="1127">
        <v>22609260.759999994</v>
      </c>
      <c r="K46" s="1127">
        <v>31450394.790000003</v>
      </c>
      <c r="L46" s="1127">
        <v>15786870.57</v>
      </c>
      <c r="M46" s="1127">
        <v>21364666.489999998</v>
      </c>
      <c r="N46" s="1127">
        <v>212913170.22</v>
      </c>
      <c r="O46" s="488"/>
      <c r="P46" s="488"/>
      <c r="Q46" s="493"/>
      <c r="R46" s="494"/>
      <c r="S46" s="170"/>
    </row>
    <row r="47" spans="1:19" s="309" customFormat="1" ht="15" customHeight="1">
      <c r="A47" s="387" t="s">
        <v>299</v>
      </c>
      <c r="B47" s="1125">
        <v>965775300.3499999</v>
      </c>
      <c r="C47" s="1125">
        <v>720551638.70000005</v>
      </c>
      <c r="D47" s="1125">
        <v>623438526.94000006</v>
      </c>
      <c r="E47" s="1125">
        <v>709629434.56000006</v>
      </c>
      <c r="F47" s="1125">
        <v>690852125.10000002</v>
      </c>
      <c r="G47" s="1125">
        <v>711321400.67000008</v>
      </c>
      <c r="H47" s="1125">
        <v>700437665.06000006</v>
      </c>
      <c r="I47" s="1125">
        <v>680964473.1400001</v>
      </c>
      <c r="J47" s="1125">
        <v>652761065.16000009</v>
      </c>
      <c r="K47" s="1125">
        <v>660057906.23000002</v>
      </c>
      <c r="L47" s="1125">
        <v>719124917.27999997</v>
      </c>
      <c r="M47" s="1125">
        <v>954551558.19000006</v>
      </c>
      <c r="N47" s="1125">
        <v>8789466011.3799992</v>
      </c>
      <c r="O47" s="488"/>
      <c r="P47" s="488"/>
      <c r="Q47" s="493"/>
      <c r="R47" s="494"/>
      <c r="S47" s="170"/>
    </row>
    <row r="48" spans="1:19" s="498" customFormat="1" ht="15" customHeight="1">
      <c r="A48" s="388" t="s">
        <v>300</v>
      </c>
      <c r="B48" s="1126">
        <v>629036963.80999994</v>
      </c>
      <c r="C48" s="1126">
        <v>473769254.99000001</v>
      </c>
      <c r="D48" s="1126">
        <v>428588716.38999999</v>
      </c>
      <c r="E48" s="1126">
        <v>476352831.61000001</v>
      </c>
      <c r="F48" s="1126">
        <v>448777444.62</v>
      </c>
      <c r="G48" s="1126">
        <v>494735782.58000004</v>
      </c>
      <c r="H48" s="1126">
        <v>455137102.89999998</v>
      </c>
      <c r="I48" s="1126">
        <v>462854197.93000007</v>
      </c>
      <c r="J48" s="1126">
        <v>441037433.81</v>
      </c>
      <c r="K48" s="1126">
        <v>424408184.00999999</v>
      </c>
      <c r="L48" s="1126">
        <v>446263875.45000005</v>
      </c>
      <c r="M48" s="1126">
        <v>589033994</v>
      </c>
      <c r="N48" s="1126">
        <v>5769995782.1000004</v>
      </c>
      <c r="O48" s="482"/>
      <c r="P48" s="482"/>
      <c r="Q48" s="493"/>
      <c r="R48" s="492"/>
      <c r="S48" s="170"/>
    </row>
    <row r="49" spans="1:19" s="498" customFormat="1" ht="15" customHeight="1">
      <c r="A49" s="389" t="s">
        <v>538</v>
      </c>
      <c r="B49" s="1127">
        <v>629036963.80999994</v>
      </c>
      <c r="C49" s="1127">
        <v>473769254.99000001</v>
      </c>
      <c r="D49" s="1127">
        <v>428588716.38999999</v>
      </c>
      <c r="E49" s="1127">
        <v>476352831.61000001</v>
      </c>
      <c r="F49" s="1127">
        <v>448777444.62</v>
      </c>
      <c r="G49" s="1127">
        <v>494735782.58000004</v>
      </c>
      <c r="H49" s="1127">
        <v>455137102.89999998</v>
      </c>
      <c r="I49" s="1127">
        <v>462854197.93000007</v>
      </c>
      <c r="J49" s="1127">
        <v>441037433.81</v>
      </c>
      <c r="K49" s="1127">
        <v>424408184.00999999</v>
      </c>
      <c r="L49" s="1127">
        <v>446263875.45000005</v>
      </c>
      <c r="M49" s="1127">
        <v>589033994</v>
      </c>
      <c r="N49" s="1127">
        <v>5769995782.1000004</v>
      </c>
      <c r="O49" s="482"/>
      <c r="P49" s="482"/>
      <c r="Q49" s="496"/>
      <c r="R49" s="494"/>
      <c r="S49" s="170"/>
    </row>
    <row r="50" spans="1:19" s="498" customFormat="1" ht="15" customHeight="1">
      <c r="A50" s="388" t="s">
        <v>290</v>
      </c>
      <c r="B50" s="1126">
        <v>18746332.32</v>
      </c>
      <c r="C50" s="1126">
        <v>17990615.109999999</v>
      </c>
      <c r="D50" s="1126">
        <v>16799046.219999999</v>
      </c>
      <c r="E50" s="1126">
        <v>19150578.600000001</v>
      </c>
      <c r="F50" s="1126">
        <v>20097000.66</v>
      </c>
      <c r="G50" s="1126">
        <v>21560513.920000002</v>
      </c>
      <c r="H50" s="1126">
        <v>19715640.73</v>
      </c>
      <c r="I50" s="1126">
        <v>21823864.91</v>
      </c>
      <c r="J50" s="1126">
        <v>22372023.310000002</v>
      </c>
      <c r="K50" s="1126">
        <v>21316617.280000001</v>
      </c>
      <c r="L50" s="1126">
        <v>14310357.84</v>
      </c>
      <c r="M50" s="1126">
        <v>24485978.699999999</v>
      </c>
      <c r="N50" s="1126">
        <v>238368569.59999999</v>
      </c>
      <c r="O50" s="482"/>
      <c r="P50" s="482"/>
      <c r="Q50" s="496"/>
      <c r="R50" s="494"/>
      <c r="S50" s="170"/>
    </row>
    <row r="51" spans="1:19" s="498" customFormat="1" ht="15" customHeight="1">
      <c r="A51" s="389" t="s">
        <v>539</v>
      </c>
      <c r="B51" s="1127">
        <v>0</v>
      </c>
      <c r="C51" s="1127">
        <v>0</v>
      </c>
      <c r="D51" s="1127">
        <v>0</v>
      </c>
      <c r="E51" s="1127">
        <v>0</v>
      </c>
      <c r="F51" s="1127">
        <v>0</v>
      </c>
      <c r="G51" s="1127">
        <v>0</v>
      </c>
      <c r="H51" s="1127">
        <v>0</v>
      </c>
      <c r="I51" s="1127">
        <v>0</v>
      </c>
      <c r="J51" s="1127">
        <v>0</v>
      </c>
      <c r="K51" s="1127">
        <v>0</v>
      </c>
      <c r="L51" s="1127">
        <v>0</v>
      </c>
      <c r="M51" s="1127">
        <v>0</v>
      </c>
      <c r="N51" s="1127">
        <v>0</v>
      </c>
      <c r="O51" s="482"/>
      <c r="P51" s="482"/>
      <c r="Q51" s="493"/>
      <c r="R51" s="494"/>
      <c r="S51" s="170"/>
    </row>
    <row r="52" spans="1:19" s="498" customFormat="1" ht="15" customHeight="1">
      <c r="A52" s="389" t="s">
        <v>540</v>
      </c>
      <c r="B52" s="1127">
        <v>0</v>
      </c>
      <c r="C52" s="1127">
        <v>0</v>
      </c>
      <c r="D52" s="1127">
        <v>0</v>
      </c>
      <c r="E52" s="1127">
        <v>0</v>
      </c>
      <c r="F52" s="1127">
        <v>0</v>
      </c>
      <c r="G52" s="1127">
        <v>0</v>
      </c>
      <c r="H52" s="1127">
        <v>0</v>
      </c>
      <c r="I52" s="1127">
        <v>0</v>
      </c>
      <c r="J52" s="1127">
        <v>0</v>
      </c>
      <c r="K52" s="1127">
        <v>0</v>
      </c>
      <c r="L52" s="1127">
        <v>0</v>
      </c>
      <c r="M52" s="1127">
        <v>0</v>
      </c>
      <c r="N52" s="1127">
        <v>0</v>
      </c>
      <c r="O52" s="482"/>
      <c r="P52" s="482"/>
      <c r="Q52" s="496"/>
      <c r="R52" s="494"/>
      <c r="S52" s="170"/>
    </row>
    <row r="53" spans="1:19" s="498" customFormat="1" ht="15" customHeight="1">
      <c r="A53" s="389" t="s">
        <v>541</v>
      </c>
      <c r="B53" s="1127">
        <v>0</v>
      </c>
      <c r="C53" s="1127">
        <v>0</v>
      </c>
      <c r="D53" s="1127">
        <v>0</v>
      </c>
      <c r="E53" s="1127">
        <v>0</v>
      </c>
      <c r="F53" s="1127">
        <v>0</v>
      </c>
      <c r="G53" s="1127">
        <v>0</v>
      </c>
      <c r="H53" s="1127">
        <v>0</v>
      </c>
      <c r="I53" s="1127">
        <v>0</v>
      </c>
      <c r="J53" s="1127">
        <v>0</v>
      </c>
      <c r="K53" s="1127">
        <v>0</v>
      </c>
      <c r="L53" s="1127">
        <v>0</v>
      </c>
      <c r="M53" s="1127">
        <v>0</v>
      </c>
      <c r="N53" s="1127">
        <v>0</v>
      </c>
      <c r="O53" s="482"/>
      <c r="P53" s="482"/>
      <c r="Q53" s="499"/>
      <c r="R53" s="494"/>
      <c r="S53" s="170"/>
    </row>
    <row r="54" spans="1:19" s="498" customFormat="1" ht="15" customHeight="1">
      <c r="A54" s="389" t="s">
        <v>542</v>
      </c>
      <c r="B54" s="1127">
        <v>0</v>
      </c>
      <c r="C54" s="1127">
        <v>0</v>
      </c>
      <c r="D54" s="1127">
        <v>0</v>
      </c>
      <c r="E54" s="1127">
        <v>0</v>
      </c>
      <c r="F54" s="1127">
        <v>0</v>
      </c>
      <c r="G54" s="1127">
        <v>0</v>
      </c>
      <c r="H54" s="1127">
        <v>0</v>
      </c>
      <c r="I54" s="1127">
        <v>0</v>
      </c>
      <c r="J54" s="1127">
        <v>0</v>
      </c>
      <c r="K54" s="1127">
        <v>0</v>
      </c>
      <c r="L54" s="1127">
        <v>0</v>
      </c>
      <c r="M54" s="1127">
        <v>0</v>
      </c>
      <c r="N54" s="1127">
        <v>0</v>
      </c>
      <c r="O54" s="482"/>
      <c r="P54" s="482"/>
      <c r="Q54" s="482"/>
      <c r="R54" s="483"/>
      <c r="S54" s="482"/>
    </row>
    <row r="55" spans="1:19" s="498" customFormat="1" ht="15" customHeight="1">
      <c r="A55" s="389" t="s">
        <v>543</v>
      </c>
      <c r="B55" s="1127">
        <v>0</v>
      </c>
      <c r="C55" s="1127">
        <v>0</v>
      </c>
      <c r="D55" s="1127">
        <v>0</v>
      </c>
      <c r="E55" s="1127">
        <v>0</v>
      </c>
      <c r="F55" s="1127">
        <v>0</v>
      </c>
      <c r="G55" s="1127">
        <v>0</v>
      </c>
      <c r="H55" s="1127">
        <v>0</v>
      </c>
      <c r="I55" s="1127">
        <v>0</v>
      </c>
      <c r="J55" s="1127">
        <v>0</v>
      </c>
      <c r="K55" s="1127">
        <v>0</v>
      </c>
      <c r="L55" s="1127">
        <v>0</v>
      </c>
      <c r="M55" s="1127">
        <v>0</v>
      </c>
      <c r="N55" s="1127">
        <v>0</v>
      </c>
      <c r="O55" s="482"/>
      <c r="P55" s="482"/>
      <c r="Q55" s="482"/>
      <c r="R55" s="483"/>
      <c r="S55" s="482"/>
    </row>
    <row r="56" spans="1:19" s="173" customFormat="1" ht="15" customHeight="1">
      <c r="A56" s="389" t="s">
        <v>544</v>
      </c>
      <c r="B56" s="1127">
        <v>4151324.8499999996</v>
      </c>
      <c r="C56" s="1127">
        <v>4458557.9800000004</v>
      </c>
      <c r="D56" s="1127">
        <v>5107224.1399999997</v>
      </c>
      <c r="E56" s="1127">
        <v>5283871.71</v>
      </c>
      <c r="F56" s="1127">
        <v>5439725.5499999998</v>
      </c>
      <c r="G56" s="1127">
        <v>5751933.0899999999</v>
      </c>
      <c r="H56" s="1127">
        <v>5938285.9500000002</v>
      </c>
      <c r="I56" s="1127">
        <v>6000401.75</v>
      </c>
      <c r="J56" s="1127">
        <v>6317210.3399999999</v>
      </c>
      <c r="K56" s="1127">
        <v>6623180.8700000001</v>
      </c>
      <c r="L56" s="1127">
        <v>820254.90999999992</v>
      </c>
      <c r="M56" s="1127">
        <v>7171652.5499999998</v>
      </c>
      <c r="N56" s="1127">
        <v>63063623.68999999</v>
      </c>
      <c r="O56" s="488"/>
      <c r="P56" s="279"/>
      <c r="Q56" s="488"/>
      <c r="R56" s="489"/>
      <c r="S56" s="488"/>
    </row>
    <row r="57" spans="1:19" s="173" customFormat="1" ht="15" customHeight="1">
      <c r="A57" s="389" t="s">
        <v>545</v>
      </c>
      <c r="B57" s="1127">
        <v>14595007.470000001</v>
      </c>
      <c r="C57" s="1127">
        <v>13532057.130000001</v>
      </c>
      <c r="D57" s="1127">
        <v>11691822.08</v>
      </c>
      <c r="E57" s="1127">
        <v>13866706.890000001</v>
      </c>
      <c r="F57" s="1127">
        <v>14657275.109999999</v>
      </c>
      <c r="G57" s="1127">
        <v>15808580.83</v>
      </c>
      <c r="H57" s="1127">
        <v>13777354.779999999</v>
      </c>
      <c r="I57" s="1127">
        <v>15823463.16</v>
      </c>
      <c r="J57" s="1127">
        <v>16054812.970000001</v>
      </c>
      <c r="K57" s="1127">
        <v>14693436.41</v>
      </c>
      <c r="L57" s="1127">
        <v>13490102.93</v>
      </c>
      <c r="M57" s="1127">
        <v>17314326.149999999</v>
      </c>
      <c r="N57" s="1127">
        <v>175304945.91000003</v>
      </c>
      <c r="O57" s="488"/>
      <c r="P57" s="279"/>
      <c r="Q57" s="488"/>
      <c r="R57" s="489"/>
      <c r="S57" s="488"/>
    </row>
    <row r="58" spans="1:19" s="311" customFormat="1" ht="15" customHeight="1">
      <c r="A58" s="389" t="s">
        <v>528</v>
      </c>
      <c r="B58" s="1127">
        <v>0</v>
      </c>
      <c r="C58" s="1127">
        <v>0</v>
      </c>
      <c r="D58" s="1127">
        <v>0</v>
      </c>
      <c r="E58" s="1127">
        <v>0</v>
      </c>
      <c r="F58" s="1127">
        <v>0</v>
      </c>
      <c r="G58" s="1127">
        <v>0</v>
      </c>
      <c r="H58" s="1127">
        <v>0</v>
      </c>
      <c r="I58" s="1127">
        <v>0</v>
      </c>
      <c r="J58" s="1127">
        <v>0</v>
      </c>
      <c r="K58" s="1127">
        <v>0</v>
      </c>
      <c r="L58" s="1127">
        <v>0</v>
      </c>
      <c r="M58" s="1127">
        <v>0</v>
      </c>
      <c r="N58" s="1127">
        <v>0</v>
      </c>
      <c r="O58" s="304"/>
      <c r="P58" s="500"/>
      <c r="Q58" s="482"/>
      <c r="R58" s="483"/>
      <c r="S58" s="482"/>
    </row>
    <row r="59" spans="1:19" s="311" customFormat="1" ht="15" customHeight="1">
      <c r="A59" s="388" t="s">
        <v>4</v>
      </c>
      <c r="B59" s="1126">
        <v>277039259.92000002</v>
      </c>
      <c r="C59" s="1126">
        <v>191858821.5</v>
      </c>
      <c r="D59" s="1126">
        <v>145870992.34999999</v>
      </c>
      <c r="E59" s="1126">
        <v>177661888.18000001</v>
      </c>
      <c r="F59" s="1126">
        <v>182991735.40000001</v>
      </c>
      <c r="G59" s="1126">
        <v>159290015.14000002</v>
      </c>
      <c r="H59" s="1126">
        <v>188152255.21000001</v>
      </c>
      <c r="I59" s="1126">
        <v>166538536.92999998</v>
      </c>
      <c r="J59" s="1126">
        <v>164811601.09999996</v>
      </c>
      <c r="K59" s="1126">
        <v>181992920.33000001</v>
      </c>
      <c r="L59" s="1126">
        <v>218571283.58000001</v>
      </c>
      <c r="M59" s="1126">
        <v>276873534.05000001</v>
      </c>
      <c r="N59" s="1126">
        <v>2331652843.6900001</v>
      </c>
      <c r="O59" s="420"/>
      <c r="P59" s="304"/>
      <c r="Q59" s="482"/>
      <c r="R59" s="483"/>
      <c r="S59" s="482"/>
    </row>
    <row r="60" spans="1:19" s="438" customFormat="1" ht="15" customHeight="1">
      <c r="A60" s="389" t="s">
        <v>546</v>
      </c>
      <c r="B60" s="1127">
        <v>151778485.36000001</v>
      </c>
      <c r="C60" s="1127">
        <v>140771346.5</v>
      </c>
      <c r="D60" s="1127">
        <v>118769165.29000001</v>
      </c>
      <c r="E60" s="1127">
        <v>153446722.59</v>
      </c>
      <c r="F60" s="1127">
        <v>160870810.81</v>
      </c>
      <c r="G60" s="1127">
        <v>138896589.46000001</v>
      </c>
      <c r="H60" s="1127">
        <v>166704502.30000001</v>
      </c>
      <c r="I60" s="1127">
        <v>146136878.82999998</v>
      </c>
      <c r="J60" s="1127">
        <v>145742200.97999999</v>
      </c>
      <c r="K60" s="1127">
        <v>145160624.18000001</v>
      </c>
      <c r="L60" s="1127">
        <v>149981195.59</v>
      </c>
      <c r="M60" s="1127">
        <v>145864749.89000002</v>
      </c>
      <c r="N60" s="1127">
        <v>1764123271.78</v>
      </c>
      <c r="O60" s="279"/>
      <c r="P60" s="279"/>
      <c r="Q60" s="488"/>
      <c r="R60" s="489"/>
      <c r="S60" s="488"/>
    </row>
    <row r="61" spans="1:19" s="311" customFormat="1" ht="15" customHeight="1">
      <c r="A61" s="389" t="s">
        <v>547</v>
      </c>
      <c r="B61" s="1127">
        <v>110903625</v>
      </c>
      <c r="C61" s="1127">
        <v>38691550</v>
      </c>
      <c r="D61" s="1127">
        <v>14388450</v>
      </c>
      <c r="E61" s="1127">
        <v>10486398.210000001</v>
      </c>
      <c r="F61" s="1127">
        <v>9429600</v>
      </c>
      <c r="G61" s="1127">
        <v>7661500</v>
      </c>
      <c r="H61" s="1127">
        <v>8784925</v>
      </c>
      <c r="I61" s="1127">
        <v>7460425</v>
      </c>
      <c r="J61" s="1127">
        <v>6283375</v>
      </c>
      <c r="K61" s="1127">
        <v>23693475</v>
      </c>
      <c r="L61" s="1127">
        <v>55833868.689999998</v>
      </c>
      <c r="M61" s="1127">
        <v>118204397.37</v>
      </c>
      <c r="N61" s="1127">
        <v>411821589.26999998</v>
      </c>
      <c r="O61" s="304"/>
      <c r="P61" s="482"/>
      <c r="Q61" s="482"/>
      <c r="R61" s="483"/>
      <c r="S61" s="482"/>
    </row>
    <row r="62" spans="1:19" s="311" customFormat="1" ht="15" customHeight="1">
      <c r="A62" s="389" t="s">
        <v>562</v>
      </c>
      <c r="B62" s="1127">
        <v>0</v>
      </c>
      <c r="C62" s="1127">
        <v>0</v>
      </c>
      <c r="D62" s="1127">
        <v>0</v>
      </c>
      <c r="E62" s="1127">
        <v>0</v>
      </c>
      <c r="F62" s="1127">
        <v>0</v>
      </c>
      <c r="G62" s="1127">
        <v>0</v>
      </c>
      <c r="H62" s="1127">
        <v>0</v>
      </c>
      <c r="I62" s="1127">
        <v>0</v>
      </c>
      <c r="J62" s="1127">
        <v>0</v>
      </c>
      <c r="K62" s="1127">
        <v>0</v>
      </c>
      <c r="L62" s="1127">
        <v>0</v>
      </c>
      <c r="M62" s="1127">
        <v>0</v>
      </c>
      <c r="N62" s="1127">
        <v>0</v>
      </c>
      <c r="O62" s="304"/>
      <c r="P62" s="482"/>
      <c r="Q62" s="482"/>
      <c r="R62" s="483"/>
      <c r="S62" s="482"/>
    </row>
    <row r="63" spans="1:19" s="311" customFormat="1" ht="15" customHeight="1">
      <c r="A63" s="389" t="s">
        <v>548</v>
      </c>
      <c r="B63" s="1127">
        <v>14356738.910000002</v>
      </c>
      <c r="C63" s="1127">
        <v>12395925.000000002</v>
      </c>
      <c r="D63" s="1127">
        <v>12713377.060000001</v>
      </c>
      <c r="E63" s="1127">
        <v>13728767.380000001</v>
      </c>
      <c r="F63" s="1127">
        <v>12678989.120000001</v>
      </c>
      <c r="G63" s="1127">
        <v>12730487.710000001</v>
      </c>
      <c r="H63" s="1127">
        <v>12661055.810000001</v>
      </c>
      <c r="I63" s="1127">
        <v>12941233.1</v>
      </c>
      <c r="J63" s="1127">
        <v>12747257.98</v>
      </c>
      <c r="K63" s="1127">
        <v>13137498.780000001</v>
      </c>
      <c r="L63" s="1127">
        <v>12756174.300000001</v>
      </c>
      <c r="M63" s="1127">
        <v>12804356.789999999</v>
      </c>
      <c r="N63" s="1127">
        <v>155651861.94</v>
      </c>
      <c r="O63" s="304"/>
      <c r="P63" s="482"/>
      <c r="Q63" s="482"/>
      <c r="R63" s="483"/>
      <c r="S63" s="482"/>
    </row>
    <row r="64" spans="1:19" s="311" customFormat="1" ht="15" customHeight="1">
      <c r="A64" s="389" t="s">
        <v>549</v>
      </c>
      <c r="B64" s="1127">
        <v>410.65</v>
      </c>
      <c r="C64" s="1127">
        <v>0</v>
      </c>
      <c r="D64" s="1127">
        <v>0</v>
      </c>
      <c r="E64" s="1127">
        <v>0</v>
      </c>
      <c r="F64" s="1127">
        <v>12335.47</v>
      </c>
      <c r="G64" s="1127">
        <v>1437.97</v>
      </c>
      <c r="H64" s="1127">
        <v>1772.1</v>
      </c>
      <c r="I64" s="1127">
        <v>0</v>
      </c>
      <c r="J64" s="1127">
        <v>38767.14</v>
      </c>
      <c r="K64" s="1127">
        <v>1322.37</v>
      </c>
      <c r="L64" s="1127">
        <v>45</v>
      </c>
      <c r="M64" s="1127">
        <v>30</v>
      </c>
      <c r="N64" s="1127">
        <v>56120.700000000004</v>
      </c>
      <c r="O64" s="420"/>
      <c r="P64" s="482"/>
      <c r="Q64" s="482"/>
      <c r="R64" s="483"/>
      <c r="S64" s="482"/>
    </row>
    <row r="65" spans="1:14" ht="15" customHeight="1">
      <c r="A65" s="388" t="s">
        <v>291</v>
      </c>
      <c r="B65" s="1126">
        <v>40952744.299999997</v>
      </c>
      <c r="C65" s="1127">
        <v>36932947.100000001</v>
      </c>
      <c r="D65" s="1127">
        <v>32179771.979999997</v>
      </c>
      <c r="E65" s="1127">
        <v>36464136.170000002</v>
      </c>
      <c r="F65" s="1127">
        <v>38985944.420000002</v>
      </c>
      <c r="G65" s="1127">
        <v>35735089.030000001</v>
      </c>
      <c r="H65" s="1127">
        <v>37432666.220000006</v>
      </c>
      <c r="I65" s="1127">
        <v>29747873.369999997</v>
      </c>
      <c r="J65" s="1127">
        <v>24540006.940000001</v>
      </c>
      <c r="K65" s="1127">
        <v>32340184.609999999</v>
      </c>
      <c r="L65" s="1127">
        <v>39979400.409999996</v>
      </c>
      <c r="M65" s="1127">
        <v>64158051.440000005</v>
      </c>
      <c r="N65" s="1127">
        <v>449448815.99000007</v>
      </c>
    </row>
    <row r="66" spans="1:14" ht="15" customHeight="1">
      <c r="A66" s="387" t="s">
        <v>292</v>
      </c>
      <c r="B66" s="1125">
        <v>0</v>
      </c>
      <c r="C66" s="1125">
        <v>0</v>
      </c>
      <c r="D66" s="1125">
        <v>0</v>
      </c>
      <c r="E66" s="1125">
        <v>0</v>
      </c>
      <c r="F66" s="1125">
        <v>0</v>
      </c>
      <c r="G66" s="1125">
        <v>0</v>
      </c>
      <c r="H66" s="1125">
        <v>0</v>
      </c>
      <c r="I66" s="1125">
        <v>100</v>
      </c>
      <c r="J66" s="1125">
        <v>0</v>
      </c>
      <c r="K66" s="1125">
        <v>0</v>
      </c>
      <c r="L66" s="1125">
        <v>0</v>
      </c>
      <c r="M66" s="1125">
        <v>0</v>
      </c>
      <c r="N66" s="1125">
        <v>100</v>
      </c>
    </row>
    <row r="67" spans="1:14">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89" t="s">
        <v>528</v>
      </c>
      <c r="B68" s="1127">
        <v>0</v>
      </c>
      <c r="C68" s="1127">
        <v>0</v>
      </c>
      <c r="D68" s="1127">
        <v>0</v>
      </c>
      <c r="E68" s="1127">
        <v>0</v>
      </c>
      <c r="F68" s="1127">
        <v>0</v>
      </c>
      <c r="G68" s="1127">
        <v>0</v>
      </c>
      <c r="H68" s="1127">
        <v>0</v>
      </c>
      <c r="I68" s="1127">
        <v>100</v>
      </c>
      <c r="J68" s="1127">
        <v>0</v>
      </c>
      <c r="K68" s="1127">
        <v>0</v>
      </c>
      <c r="L68" s="1127">
        <v>0</v>
      </c>
      <c r="M68" s="1127">
        <v>0</v>
      </c>
      <c r="N68" s="1127">
        <v>100</v>
      </c>
    </row>
    <row r="69" spans="1:14">
      <c r="A69" s="387" t="s">
        <v>293</v>
      </c>
      <c r="B69" s="1125">
        <v>11717660.23</v>
      </c>
      <c r="C69" s="1125">
        <v>10855933.99</v>
      </c>
      <c r="D69" s="1125">
        <v>8798056.7000000011</v>
      </c>
      <c r="E69" s="1125">
        <v>12076958.949999999</v>
      </c>
      <c r="F69" s="1125">
        <v>12537065.799999999</v>
      </c>
      <c r="G69" s="1125">
        <v>10762030.139999999</v>
      </c>
      <c r="H69" s="1125">
        <v>13340457.07</v>
      </c>
      <c r="I69" s="1125">
        <v>11484724.649999999</v>
      </c>
      <c r="J69" s="1125">
        <v>9698351.7100000009</v>
      </c>
      <c r="K69" s="1125">
        <v>10130979.6</v>
      </c>
      <c r="L69" s="1125">
        <v>10384065.51</v>
      </c>
      <c r="M69" s="1125">
        <v>9286627.9800000004</v>
      </c>
      <c r="N69" s="1125">
        <v>131072912.33000001</v>
      </c>
    </row>
    <row r="70" spans="1:14">
      <c r="A70" s="389" t="s">
        <v>551</v>
      </c>
      <c r="B70" s="1127">
        <v>11717660.23</v>
      </c>
      <c r="C70" s="1127">
        <v>10855933.99</v>
      </c>
      <c r="D70" s="1127">
        <v>8798056.7000000011</v>
      </c>
      <c r="E70" s="1127">
        <v>12076958.949999999</v>
      </c>
      <c r="F70" s="1127">
        <v>12537065.799999999</v>
      </c>
      <c r="G70" s="1127">
        <v>10762030.139999999</v>
      </c>
      <c r="H70" s="1127">
        <v>13340457.07</v>
      </c>
      <c r="I70" s="1127">
        <v>11484724.649999999</v>
      </c>
      <c r="J70" s="1127">
        <v>9698351.7100000009</v>
      </c>
      <c r="K70" s="1127">
        <v>10130979.6</v>
      </c>
      <c r="L70" s="1127">
        <v>10384065.51</v>
      </c>
      <c r="M70" s="1127">
        <v>9286627.9800000004</v>
      </c>
      <c r="N70" s="1127">
        <v>131072912.33000001</v>
      </c>
    </row>
    <row r="71" spans="1:14">
      <c r="A71" s="387" t="s">
        <v>294</v>
      </c>
      <c r="B71" s="1125">
        <v>1047777</v>
      </c>
      <c r="C71" s="1125">
        <v>989216</v>
      </c>
      <c r="D71" s="1125">
        <v>1009020</v>
      </c>
      <c r="E71" s="1125">
        <v>1150566</v>
      </c>
      <c r="F71" s="1125">
        <v>1193577</v>
      </c>
      <c r="G71" s="1125">
        <v>948592</v>
      </c>
      <c r="H71" s="1125">
        <v>952013.29</v>
      </c>
      <c r="I71" s="1125">
        <v>979166</v>
      </c>
      <c r="J71" s="1125">
        <v>1018058</v>
      </c>
      <c r="K71" s="1125">
        <v>1185874</v>
      </c>
      <c r="L71" s="1125">
        <v>1001833</v>
      </c>
      <c r="M71" s="1125">
        <v>877159</v>
      </c>
      <c r="N71" s="1125">
        <v>12352851.289999999</v>
      </c>
    </row>
    <row r="72" spans="1:14">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4">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4">
      <c r="A74" s="389" t="s">
        <v>301</v>
      </c>
      <c r="B74" s="1127">
        <v>1047777</v>
      </c>
      <c r="C74" s="1127">
        <v>989216</v>
      </c>
      <c r="D74" s="1127">
        <v>1009020</v>
      </c>
      <c r="E74" s="1127">
        <v>1150566</v>
      </c>
      <c r="F74" s="1127">
        <v>1193577</v>
      </c>
      <c r="G74" s="1127">
        <v>948592</v>
      </c>
      <c r="H74" s="1127">
        <v>952013.29</v>
      </c>
      <c r="I74" s="1127">
        <v>979166</v>
      </c>
      <c r="J74" s="1127">
        <v>1018058</v>
      </c>
      <c r="K74" s="1127">
        <v>1185874</v>
      </c>
      <c r="L74" s="1127">
        <v>1001833</v>
      </c>
      <c r="M74" s="1127">
        <v>877159</v>
      </c>
      <c r="N74" s="1127">
        <v>12352851.289999999</v>
      </c>
    </row>
    <row r="75" spans="1:14">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4">
      <c r="A76" s="387" t="s">
        <v>302</v>
      </c>
      <c r="B76" s="1125">
        <v>11653072.5</v>
      </c>
      <c r="C76" s="1125">
        <v>4579980.21</v>
      </c>
      <c r="D76" s="1125">
        <v>1281072.5900000001</v>
      </c>
      <c r="E76" s="1125">
        <v>6554242.0600000005</v>
      </c>
      <c r="F76" s="1125">
        <v>4485200.5999999996</v>
      </c>
      <c r="G76" s="1125">
        <v>981831.43</v>
      </c>
      <c r="H76" s="1125">
        <v>3030968.2</v>
      </c>
      <c r="I76" s="1125">
        <v>1599510.46</v>
      </c>
      <c r="J76" s="1125">
        <v>2758071.99</v>
      </c>
      <c r="K76" s="1125">
        <v>2557755.4800000004</v>
      </c>
      <c r="L76" s="1125">
        <v>1482701.26</v>
      </c>
      <c r="M76" s="1125">
        <v>2782282.94</v>
      </c>
      <c r="N76" s="1125">
        <v>43746689.719999991</v>
      </c>
    </row>
    <row r="77" spans="1:14">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4">
      <c r="A78" s="389" t="s">
        <v>432</v>
      </c>
      <c r="B78" s="1127">
        <v>11628291.210000001</v>
      </c>
      <c r="C78" s="1127">
        <v>4535812.13</v>
      </c>
      <c r="D78" s="1127">
        <v>1261316.78</v>
      </c>
      <c r="E78" s="1127">
        <v>6525296</v>
      </c>
      <c r="F78" s="1127">
        <v>2498126</v>
      </c>
      <c r="G78" s="1127">
        <v>952315.9</v>
      </c>
      <c r="H78" s="1127">
        <v>2896958</v>
      </c>
      <c r="I78" s="1127">
        <v>1419497</v>
      </c>
      <c r="J78" s="1127">
        <v>1363666</v>
      </c>
      <c r="K78" s="1127">
        <v>2166626.08</v>
      </c>
      <c r="L78" s="1127">
        <v>1361037</v>
      </c>
      <c r="M78" s="1127">
        <v>962941.14</v>
      </c>
      <c r="N78" s="1127">
        <v>37571883.240000002</v>
      </c>
    </row>
    <row r="79" spans="1:14">
      <c r="A79" s="390" t="s">
        <v>556</v>
      </c>
      <c r="B79" s="1127">
        <v>15602.67</v>
      </c>
      <c r="C79" s="1127">
        <v>13892.279999999999</v>
      </c>
      <c r="D79" s="1127">
        <v>13115.34</v>
      </c>
      <c r="E79" s="1127">
        <v>13305.33</v>
      </c>
      <c r="F79" s="1127">
        <v>12940.960000000001</v>
      </c>
      <c r="G79" s="1127">
        <v>7693.36</v>
      </c>
      <c r="H79" s="1127">
        <v>8433.81</v>
      </c>
      <c r="I79" s="1127">
        <v>4299.49</v>
      </c>
      <c r="J79" s="1127">
        <v>11117.449999999999</v>
      </c>
      <c r="K79" s="1127">
        <v>7333.16</v>
      </c>
      <c r="L79" s="1127">
        <v>4868.5999999999995</v>
      </c>
      <c r="M79" s="1127">
        <v>21124.829999999998</v>
      </c>
      <c r="N79" s="1127">
        <v>133727.28</v>
      </c>
    </row>
    <row r="80" spans="1:14">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5">
      <c r="A81" s="389" t="s">
        <v>558</v>
      </c>
      <c r="B81" s="1127">
        <v>9178.6200000000008</v>
      </c>
      <c r="C81" s="1127">
        <v>30275.800000000003</v>
      </c>
      <c r="D81" s="1127">
        <v>6640.4699999999993</v>
      </c>
      <c r="E81" s="1127">
        <v>15640.73</v>
      </c>
      <c r="F81" s="1127">
        <v>1974133.64</v>
      </c>
      <c r="G81" s="1127">
        <v>21822.170000000002</v>
      </c>
      <c r="H81" s="1127">
        <v>125576.39</v>
      </c>
      <c r="I81" s="1127">
        <v>175713.97</v>
      </c>
      <c r="J81" s="1127">
        <v>1383288.54</v>
      </c>
      <c r="K81" s="1127">
        <v>383796.24</v>
      </c>
      <c r="L81" s="1127">
        <v>116795.66</v>
      </c>
      <c r="M81" s="1127">
        <v>1798216.97</v>
      </c>
      <c r="N81" s="1127">
        <v>6041079.2000000002</v>
      </c>
    </row>
    <row r="82" spans="1:15">
      <c r="A82" s="370" t="s">
        <v>122</v>
      </c>
      <c r="B82" s="1081">
        <v>1872297423.04</v>
      </c>
      <c r="C82" s="1081">
        <v>1503601677.3500001</v>
      </c>
      <c r="D82" s="1081">
        <v>1592574317.4000001</v>
      </c>
      <c r="E82" s="1081">
        <v>2308311876.54</v>
      </c>
      <c r="F82" s="1081">
        <v>1507382854.3999999</v>
      </c>
      <c r="G82" s="1081">
        <v>1455215077.2900004</v>
      </c>
      <c r="H82" s="1081">
        <v>1479543338.5599999</v>
      </c>
      <c r="I82" s="1081">
        <v>1377612916.8700004</v>
      </c>
      <c r="J82" s="1081">
        <v>1555137894.5200002</v>
      </c>
      <c r="K82" s="1081">
        <v>1562474479.1300001</v>
      </c>
      <c r="L82" s="1081">
        <v>1376846519.1300001</v>
      </c>
      <c r="M82" s="1081">
        <v>1703632740.7700002</v>
      </c>
      <c r="N82" s="1081">
        <v>19294631115.000004</v>
      </c>
      <c r="O82" s="399"/>
    </row>
    <row r="83" spans="1:15">
      <c r="A83" s="233" t="s">
        <v>443</v>
      </c>
    </row>
    <row r="84" spans="1:15">
      <c r="A84" s="155" t="s">
        <v>1628</v>
      </c>
      <c r="N84"/>
      <c r="O84"/>
    </row>
    <row r="85" spans="1:15">
      <c r="A85" s="127" t="s">
        <v>559</v>
      </c>
      <c r="N85"/>
      <c r="O85"/>
    </row>
    <row r="86" spans="1:15">
      <c r="H86" s="381" t="s">
        <v>186</v>
      </c>
      <c r="N86"/>
      <c r="O86"/>
    </row>
    <row r="87" spans="1:15">
      <c r="N87"/>
      <c r="O87"/>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L88"/>
  <sheetViews>
    <sheetView showGridLines="0" zoomScaleNormal="100" workbookViewId="0">
      <pane xSplit="1" ySplit="7" topLeftCell="B8" activePane="bottomRight" state="frozen"/>
      <selection pane="topRight" activeCell="B1" sqref="B1"/>
      <selection pane="bottomLeft" activeCell="A12" sqref="A12"/>
      <selection pane="bottomRight" activeCell="K8" sqref="K8:K82"/>
    </sheetView>
  </sheetViews>
  <sheetFormatPr defaultColWidth="9.140625" defaultRowHeight="12.75"/>
  <cols>
    <col min="1" max="1" width="67" style="109" customWidth="1"/>
    <col min="2" max="7" width="12.42578125" style="416" customWidth="1"/>
    <col min="8" max="10" width="12.42578125" style="109" customWidth="1"/>
    <col min="11" max="11" width="9" bestFit="1" customWidth="1"/>
    <col min="12" max="12" width="19.7109375" bestFit="1" customWidth="1"/>
    <col min="13" max="16384" width="9.140625" style="109"/>
  </cols>
  <sheetData>
    <row r="1" spans="1:11">
      <c r="A1" s="133" t="s">
        <v>115</v>
      </c>
      <c r="B1" s="145"/>
      <c r="C1" s="145"/>
      <c r="D1" s="145"/>
      <c r="E1" s="145"/>
      <c r="F1" s="145"/>
      <c r="G1" s="145"/>
      <c r="H1" s="146"/>
      <c r="I1" s="146"/>
      <c r="J1" s="146"/>
      <c r="K1" s="146">
        <v>83</v>
      </c>
    </row>
    <row r="4" spans="1:11">
      <c r="A4" s="226" t="s">
        <v>376</v>
      </c>
    </row>
    <row r="5" spans="1:11">
      <c r="A5" s="226" t="s">
        <v>1679</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6080573062.21</v>
      </c>
      <c r="C8" s="1122">
        <v>7381925460.789999</v>
      </c>
      <c r="D8" s="1122">
        <v>7691213810.920001</v>
      </c>
      <c r="E8" s="1122">
        <v>9459679780.6499977</v>
      </c>
      <c r="F8" s="1122">
        <v>8478445353.4499998</v>
      </c>
      <c r="G8" s="1122">
        <v>6530497185.4099998</v>
      </c>
      <c r="H8" s="1132">
        <v>10595605793.210003</v>
      </c>
      <c r="I8" s="1125">
        <v>7857850351.8100014</v>
      </c>
      <c r="J8" s="1125">
        <v>7308389583.4100008</v>
      </c>
      <c r="K8" s="1125">
        <v>7537177393.29</v>
      </c>
    </row>
    <row r="9" spans="1:11">
      <c r="A9" s="367" t="s">
        <v>297</v>
      </c>
      <c r="B9" s="1123">
        <v>1949677924.9900002</v>
      </c>
      <c r="C9" s="1123">
        <v>2383623623.6500001</v>
      </c>
      <c r="D9" s="1123">
        <v>2260654766.5100002</v>
      </c>
      <c r="E9" s="1123">
        <v>2861578746.25</v>
      </c>
      <c r="F9" s="1123">
        <v>2668601826.6900001</v>
      </c>
      <c r="G9" s="1123">
        <v>2310875640.1899996</v>
      </c>
      <c r="H9" s="1132">
        <v>2950826688.6500006</v>
      </c>
      <c r="I9" s="1126">
        <v>2591507000.04</v>
      </c>
      <c r="J9" s="1126">
        <v>2407729262.3900003</v>
      </c>
      <c r="K9" s="1126">
        <v>2542487423.5200005</v>
      </c>
    </row>
    <row r="10" spans="1:11">
      <c r="A10" s="368" t="s">
        <v>505</v>
      </c>
      <c r="B10" s="1124">
        <v>313965920.74000001</v>
      </c>
      <c r="C10" s="1124">
        <v>445547302.21999997</v>
      </c>
      <c r="D10" s="1124">
        <v>379299429.14999998</v>
      </c>
      <c r="E10" s="1124">
        <v>651810111.26000011</v>
      </c>
      <c r="F10" s="1124">
        <v>761013414.61999977</v>
      </c>
      <c r="G10" s="1124">
        <v>508476481.90999997</v>
      </c>
      <c r="H10" s="1133">
        <v>633735225.87000012</v>
      </c>
      <c r="I10" s="1127">
        <v>543512815.89999998</v>
      </c>
      <c r="J10" s="1127">
        <v>430081179.20000005</v>
      </c>
      <c r="K10" s="1127">
        <v>396938428.47000003</v>
      </c>
    </row>
    <row r="11" spans="1:11">
      <c r="A11" s="368" t="s">
        <v>506</v>
      </c>
      <c r="B11" s="1124">
        <v>1095094139.1200001</v>
      </c>
      <c r="C11" s="1124">
        <v>1321471047.1900001</v>
      </c>
      <c r="D11" s="1124">
        <v>1300339696.1900001</v>
      </c>
      <c r="E11" s="1124">
        <v>1579833218.0399997</v>
      </c>
      <c r="F11" s="1124">
        <v>1344476106.9100001</v>
      </c>
      <c r="G11" s="1124">
        <v>1305952110.5500002</v>
      </c>
      <c r="H11" s="1133">
        <v>1659243160.5100002</v>
      </c>
      <c r="I11" s="1127">
        <v>1548774214.6600001</v>
      </c>
      <c r="J11" s="1127">
        <v>1557864360.46</v>
      </c>
      <c r="K11" s="1127">
        <v>1699992205.1700001</v>
      </c>
    </row>
    <row r="12" spans="1:11">
      <c r="A12" s="368" t="s">
        <v>507</v>
      </c>
      <c r="B12" s="1124">
        <v>356771726.16000003</v>
      </c>
      <c r="C12" s="1124">
        <v>410514257.95999998</v>
      </c>
      <c r="D12" s="1124">
        <v>413936451.97000003</v>
      </c>
      <c r="E12" s="1124">
        <v>442967888.28000009</v>
      </c>
      <c r="F12" s="1124">
        <v>399760166.20999998</v>
      </c>
      <c r="G12" s="1124">
        <v>359629095.84000003</v>
      </c>
      <c r="H12" s="1133">
        <v>484128112.54999995</v>
      </c>
      <c r="I12" s="1127">
        <v>355255726.89999998</v>
      </c>
      <c r="J12" s="1127">
        <v>292780605.89999998</v>
      </c>
      <c r="K12" s="1127">
        <v>313497006.54000002</v>
      </c>
    </row>
    <row r="13" spans="1:11">
      <c r="A13" s="368" t="s">
        <v>508</v>
      </c>
      <c r="B13" s="1124">
        <v>13489478.25</v>
      </c>
      <c r="C13" s="1124">
        <v>14133922.039999999</v>
      </c>
      <c r="D13" s="1124">
        <v>11056961.870000003</v>
      </c>
      <c r="E13" s="1124">
        <v>9535610.3499999978</v>
      </c>
      <c r="F13" s="1124">
        <v>11305746.300000003</v>
      </c>
      <c r="G13" s="1124">
        <v>4867027.25</v>
      </c>
      <c r="H13" s="1133">
        <v>16711951.220000004</v>
      </c>
      <c r="I13" s="1127">
        <v>11035590.299999997</v>
      </c>
      <c r="J13" s="1127">
        <v>2952638.78</v>
      </c>
      <c r="K13" s="1127">
        <v>3256531.28</v>
      </c>
    </row>
    <row r="14" spans="1:11">
      <c r="A14" s="368" t="s">
        <v>509</v>
      </c>
      <c r="B14" s="1124">
        <v>74161297.959999979</v>
      </c>
      <c r="C14" s="1124">
        <v>84536053.359999999</v>
      </c>
      <c r="D14" s="1124">
        <v>83109720.120000005</v>
      </c>
      <c r="E14" s="1124">
        <v>117186962.19</v>
      </c>
      <c r="F14" s="1124">
        <v>100929176.53000002</v>
      </c>
      <c r="G14" s="1124">
        <v>89503107.219999999</v>
      </c>
      <c r="H14" s="1133">
        <v>108270154.17</v>
      </c>
      <c r="I14" s="1127">
        <v>79653650.209999993</v>
      </c>
      <c r="J14" s="1127">
        <v>57933196.779999994</v>
      </c>
      <c r="K14" s="1127">
        <v>58952069.829999998</v>
      </c>
    </row>
    <row r="15" spans="1:11">
      <c r="A15" s="368" t="s">
        <v>510</v>
      </c>
      <c r="B15" s="1124">
        <v>32917778.600000005</v>
      </c>
      <c r="C15" s="1124">
        <v>33262259.129999995</v>
      </c>
      <c r="D15" s="1124">
        <v>26773291.93</v>
      </c>
      <c r="E15" s="1124">
        <v>31121039.520000003</v>
      </c>
      <c r="F15" s="1124">
        <v>33101918.479999997</v>
      </c>
      <c r="G15" s="1124">
        <v>18555279.970000003</v>
      </c>
      <c r="H15" s="1133">
        <v>23205921.800000001</v>
      </c>
      <c r="I15" s="1127">
        <v>26438589.760000005</v>
      </c>
      <c r="J15" s="1127">
        <v>35318143.520000003</v>
      </c>
      <c r="K15" s="1127">
        <v>30287160.120000001</v>
      </c>
    </row>
    <row r="16" spans="1:11">
      <c r="A16" s="368" t="s">
        <v>511</v>
      </c>
      <c r="B16" s="1124">
        <v>63277584.159999989</v>
      </c>
      <c r="C16" s="1124">
        <v>74158781.750000015</v>
      </c>
      <c r="D16" s="1124">
        <v>46139215.280000001</v>
      </c>
      <c r="E16" s="1124">
        <v>29123916.609999996</v>
      </c>
      <c r="F16" s="1124">
        <v>18015297.640000001</v>
      </c>
      <c r="G16" s="1124">
        <v>23892537.45000001</v>
      </c>
      <c r="H16" s="1133">
        <v>25532162.530000001</v>
      </c>
      <c r="I16" s="1127">
        <v>26836412.310000002</v>
      </c>
      <c r="J16" s="1127">
        <v>30799137.750000004</v>
      </c>
      <c r="K16" s="1127">
        <v>39564022.109999999</v>
      </c>
    </row>
    <row r="17" spans="1:11">
      <c r="A17" s="367" t="s">
        <v>288</v>
      </c>
      <c r="B17" s="1123">
        <v>3059457564.8799996</v>
      </c>
      <c r="C17" s="1123">
        <v>3555189828.02</v>
      </c>
      <c r="D17" s="1123">
        <v>3790842838.7400007</v>
      </c>
      <c r="E17" s="1123">
        <v>4904168269.7999992</v>
      </c>
      <c r="F17" s="1123">
        <v>4312644230.1999998</v>
      </c>
      <c r="G17" s="1123">
        <v>2785286170.3000002</v>
      </c>
      <c r="H17" s="1132">
        <v>5665937126.1900015</v>
      </c>
      <c r="I17" s="1126">
        <v>3923180056.3599997</v>
      </c>
      <c r="J17" s="1126">
        <v>3815699147.8699999</v>
      </c>
      <c r="K17" s="1126">
        <v>3729022922.0199995</v>
      </c>
    </row>
    <row r="18" spans="1:11">
      <c r="A18" s="368" t="s">
        <v>512</v>
      </c>
      <c r="B18" s="1124">
        <v>2924450806.3399997</v>
      </c>
      <c r="C18" s="1124">
        <v>3411002132.9200006</v>
      </c>
      <c r="D18" s="1124">
        <v>3633993408.4500003</v>
      </c>
      <c r="E18" s="1124">
        <v>4750270667.9199991</v>
      </c>
      <c r="F18" s="1124">
        <v>4165521875.8400002</v>
      </c>
      <c r="G18" s="1124">
        <v>2698115503.79</v>
      </c>
      <c r="H18" s="1133">
        <v>5519414239.7200012</v>
      </c>
      <c r="I18" s="1127">
        <v>3800136957.3699999</v>
      </c>
      <c r="J18" s="1127">
        <v>3778813571.3899999</v>
      </c>
      <c r="K18" s="1127">
        <v>3681447699.2099996</v>
      </c>
    </row>
    <row r="19" spans="1:11">
      <c r="A19" s="368" t="s">
        <v>513</v>
      </c>
      <c r="B19" s="1124">
        <v>0</v>
      </c>
      <c r="C19" s="1124">
        <v>0</v>
      </c>
      <c r="D19" s="1124">
        <v>0</v>
      </c>
      <c r="E19" s="1124">
        <v>0</v>
      </c>
      <c r="F19" s="1124">
        <v>0</v>
      </c>
      <c r="G19" s="1124">
        <v>0</v>
      </c>
      <c r="H19" s="1133">
        <v>0</v>
      </c>
      <c r="I19" s="1127">
        <v>0</v>
      </c>
      <c r="J19" s="1127">
        <v>0</v>
      </c>
      <c r="K19" s="1127">
        <v>0</v>
      </c>
    </row>
    <row r="20" spans="1:11">
      <c r="A20" s="368" t="s">
        <v>514</v>
      </c>
      <c r="B20" s="1124">
        <v>0</v>
      </c>
      <c r="C20" s="1124">
        <v>0</v>
      </c>
      <c r="D20" s="1124">
        <v>0</v>
      </c>
      <c r="E20" s="1124">
        <v>0</v>
      </c>
      <c r="F20" s="1124">
        <v>0</v>
      </c>
      <c r="G20" s="1124">
        <v>0</v>
      </c>
      <c r="H20" s="1133">
        <v>0</v>
      </c>
      <c r="I20" s="1127">
        <v>0</v>
      </c>
      <c r="J20" s="1127">
        <v>0</v>
      </c>
      <c r="K20" s="1127">
        <v>0</v>
      </c>
    </row>
    <row r="21" spans="1:11">
      <c r="A21" s="368" t="s">
        <v>515</v>
      </c>
      <c r="B21" s="1124">
        <v>21924837.699999999</v>
      </c>
      <c r="C21" s="1124">
        <v>23019594.860000003</v>
      </c>
      <c r="D21" s="1124">
        <v>16456728.93</v>
      </c>
      <c r="E21" s="1124">
        <v>21532640.320000004</v>
      </c>
      <c r="F21" s="1124">
        <v>20716565.18</v>
      </c>
      <c r="G21" s="1124">
        <v>16758050.369999999</v>
      </c>
      <c r="H21" s="1133">
        <v>24175759.759999998</v>
      </c>
      <c r="I21" s="1127">
        <v>12183081.049999999</v>
      </c>
      <c r="J21" s="1127">
        <v>3546805.2499999995</v>
      </c>
      <c r="K21" s="1127">
        <v>4326726.04</v>
      </c>
    </row>
    <row r="22" spans="1:11">
      <c r="A22" s="368" t="s">
        <v>516</v>
      </c>
      <c r="B22" s="1124">
        <v>34323226.059999995</v>
      </c>
      <c r="C22" s="1124">
        <v>52624280.740000002</v>
      </c>
      <c r="D22" s="1124">
        <v>58000480.799999997</v>
      </c>
      <c r="E22" s="1124">
        <v>72162497.329999998</v>
      </c>
      <c r="F22" s="1124">
        <v>64072384.589999996</v>
      </c>
      <c r="G22" s="1124">
        <v>25023859.799999993</v>
      </c>
      <c r="H22" s="1133">
        <v>45852057.599999994</v>
      </c>
      <c r="I22" s="1127">
        <v>32687433.039999999</v>
      </c>
      <c r="J22" s="1127">
        <v>0</v>
      </c>
      <c r="K22" s="1127">
        <v>0</v>
      </c>
    </row>
    <row r="23" spans="1:11">
      <c r="A23" s="368" t="s">
        <v>517</v>
      </c>
      <c r="B23" s="1124">
        <v>20733725.069999997</v>
      </c>
      <c r="C23" s="1124">
        <v>40144342.240000002</v>
      </c>
      <c r="D23" s="1124">
        <v>38227991.210000001</v>
      </c>
      <c r="E23" s="1124">
        <v>37644025.099999994</v>
      </c>
      <c r="F23" s="1124">
        <v>26236573.999999996</v>
      </c>
      <c r="G23" s="1124">
        <v>5899538.5</v>
      </c>
      <c r="H23" s="1133">
        <v>8064853.0300000003</v>
      </c>
      <c r="I23" s="1127">
        <v>7345882.5700000031</v>
      </c>
      <c r="J23" s="1127">
        <v>5790257.1999999993</v>
      </c>
      <c r="K23" s="1127">
        <v>6075897.0999999987</v>
      </c>
    </row>
    <row r="24" spans="1:11">
      <c r="A24" s="368" t="s">
        <v>518</v>
      </c>
      <c r="B24" s="1124">
        <v>6206998.3699999992</v>
      </c>
      <c r="C24" s="1124">
        <v>7024435.1400000006</v>
      </c>
      <c r="D24" s="1124">
        <v>2852828.59</v>
      </c>
      <c r="E24" s="1124">
        <v>3259308.77</v>
      </c>
      <c r="F24" s="1124">
        <v>16905638.349999998</v>
      </c>
      <c r="G24" s="1124">
        <v>14596915.539999995</v>
      </c>
      <c r="H24" s="1133">
        <v>33755939.130000003</v>
      </c>
      <c r="I24" s="1127">
        <v>27715665.359999999</v>
      </c>
      <c r="J24" s="1127">
        <v>25976051.040000003</v>
      </c>
      <c r="K24" s="1127">
        <v>35955166.259999998</v>
      </c>
    </row>
    <row r="25" spans="1:11">
      <c r="A25" s="368" t="s">
        <v>519</v>
      </c>
      <c r="B25" s="1124">
        <v>45653734.789999999</v>
      </c>
      <c r="C25" s="1124">
        <v>13818998.93</v>
      </c>
      <c r="D25" s="1124">
        <v>37619550.780000001</v>
      </c>
      <c r="E25" s="1124">
        <v>15785723.610000001</v>
      </c>
      <c r="F25" s="1124">
        <v>5105178.2999999989</v>
      </c>
      <c r="G25" s="1124">
        <v>23408902.510000002</v>
      </c>
      <c r="H25" s="1133">
        <v>32932258.98</v>
      </c>
      <c r="I25" s="1127">
        <v>40401123.179999992</v>
      </c>
      <c r="J25" s="1127">
        <v>769731.78</v>
      </c>
      <c r="K25" s="1127">
        <v>410413.98</v>
      </c>
    </row>
    <row r="26" spans="1:11">
      <c r="A26" s="368" t="s">
        <v>520</v>
      </c>
      <c r="B26" s="1124">
        <v>6164236.5499999989</v>
      </c>
      <c r="C26" s="1124">
        <v>7556043.1900000013</v>
      </c>
      <c r="D26" s="1124">
        <v>3691849.9799999995</v>
      </c>
      <c r="E26" s="1124">
        <v>3513406.75</v>
      </c>
      <c r="F26" s="1124">
        <v>14086013.939999999</v>
      </c>
      <c r="G26" s="1124">
        <v>1483399.79</v>
      </c>
      <c r="H26" s="1133">
        <v>1742017.9700000002</v>
      </c>
      <c r="I26" s="1127">
        <v>2709913.79</v>
      </c>
      <c r="J26" s="1127">
        <v>802731.21</v>
      </c>
      <c r="K26" s="1127">
        <v>807019.42999999993</v>
      </c>
    </row>
    <row r="27" spans="1:11">
      <c r="A27" s="367" t="s">
        <v>287</v>
      </c>
      <c r="B27" s="1123">
        <v>941672053.32999992</v>
      </c>
      <c r="C27" s="1123">
        <v>1285211237.1399999</v>
      </c>
      <c r="D27" s="1123">
        <v>1197707013.73</v>
      </c>
      <c r="E27" s="1123">
        <v>1373072839.1299999</v>
      </c>
      <c r="F27" s="1123">
        <v>1214567268.8399999</v>
      </c>
      <c r="G27" s="1123">
        <v>1313846445.1199999</v>
      </c>
      <c r="H27" s="1132">
        <v>1858111138.4200003</v>
      </c>
      <c r="I27" s="1126">
        <v>1230503041.2400002</v>
      </c>
      <c r="J27" s="1126">
        <v>962040050.94000006</v>
      </c>
      <c r="K27" s="1126">
        <v>1081587274.21</v>
      </c>
    </row>
    <row r="28" spans="1:11">
      <c r="A28" s="368" t="s">
        <v>521</v>
      </c>
      <c r="B28" s="1124">
        <v>125181349.58</v>
      </c>
      <c r="C28" s="1124">
        <v>230910889.32999998</v>
      </c>
      <c r="D28" s="1124">
        <v>248359644.65000001</v>
      </c>
      <c r="E28" s="1124">
        <v>320612896.00999993</v>
      </c>
      <c r="F28" s="1124">
        <v>190432981.88</v>
      </c>
      <c r="G28" s="1124">
        <v>223342605.41000003</v>
      </c>
      <c r="H28" s="1133">
        <v>518094487.92000008</v>
      </c>
      <c r="I28" s="1127">
        <v>349349523.70999998</v>
      </c>
      <c r="J28" s="1127">
        <v>331411368.17000002</v>
      </c>
      <c r="K28" s="1127">
        <v>384777868.49000001</v>
      </c>
    </row>
    <row r="29" spans="1:11">
      <c r="A29" s="368" t="s">
        <v>522</v>
      </c>
      <c r="B29" s="1124">
        <v>42852618.940000005</v>
      </c>
      <c r="C29" s="1124">
        <v>81287939.359999999</v>
      </c>
      <c r="D29" s="1124">
        <v>65821834.349999994</v>
      </c>
      <c r="E29" s="1124">
        <v>85568023.159999996</v>
      </c>
      <c r="F29" s="1124">
        <v>44236214.420000009</v>
      </c>
      <c r="G29" s="1124">
        <v>54911420.719999999</v>
      </c>
      <c r="H29" s="1133">
        <v>42591554.229999997</v>
      </c>
      <c r="I29" s="1127">
        <v>29508514.880000003</v>
      </c>
      <c r="J29" s="1127">
        <v>14228938.309999999</v>
      </c>
      <c r="K29" s="1127">
        <v>12459336.069999998</v>
      </c>
    </row>
    <row r="30" spans="1:11">
      <c r="A30" s="368" t="s">
        <v>523</v>
      </c>
      <c r="B30" s="1124">
        <v>238905559.5</v>
      </c>
      <c r="C30" s="1124">
        <v>474153598.47999996</v>
      </c>
      <c r="D30" s="1124">
        <v>394362061.86000001</v>
      </c>
      <c r="E30" s="1124">
        <v>421894626.80000007</v>
      </c>
      <c r="F30" s="1124">
        <v>464934479.19999999</v>
      </c>
      <c r="G30" s="1124">
        <v>399544221.25999999</v>
      </c>
      <c r="H30" s="1133">
        <v>457749976.82999998</v>
      </c>
      <c r="I30" s="1127">
        <v>367164312.20999992</v>
      </c>
      <c r="J30" s="1127">
        <v>216219710.59</v>
      </c>
      <c r="K30" s="1127">
        <v>274798516.19999999</v>
      </c>
    </row>
    <row r="31" spans="1:11">
      <c r="A31" s="368" t="s">
        <v>524</v>
      </c>
      <c r="B31" s="1124">
        <v>37501761.820000008</v>
      </c>
      <c r="C31" s="1124">
        <v>33800209.82</v>
      </c>
      <c r="D31" s="1124">
        <v>31738823.709999993</v>
      </c>
      <c r="E31" s="1124">
        <v>31455292.039999992</v>
      </c>
      <c r="F31" s="1124">
        <v>28299678.359999996</v>
      </c>
      <c r="G31" s="1124">
        <v>16725392.65</v>
      </c>
      <c r="H31" s="1133">
        <v>26891871.07</v>
      </c>
      <c r="I31" s="1127">
        <v>21767657.43</v>
      </c>
      <c r="J31" s="1127">
        <v>23123105.109999996</v>
      </c>
      <c r="K31" s="1127">
        <v>22570367.749999996</v>
      </c>
    </row>
    <row r="32" spans="1:11">
      <c r="A32" s="368" t="s">
        <v>525</v>
      </c>
      <c r="B32" s="1124">
        <v>125338720.19999999</v>
      </c>
      <c r="C32" s="1124">
        <v>145687904.19000003</v>
      </c>
      <c r="D32" s="1124">
        <v>142464871.30000001</v>
      </c>
      <c r="E32" s="1124">
        <v>154585416.58000001</v>
      </c>
      <c r="F32" s="1124">
        <v>132814350</v>
      </c>
      <c r="G32" s="1124">
        <v>81170239</v>
      </c>
      <c r="H32" s="1133">
        <v>165174737.33000001</v>
      </c>
      <c r="I32" s="1127">
        <v>160069477.22</v>
      </c>
      <c r="J32" s="1127">
        <v>162331379</v>
      </c>
      <c r="K32" s="1127">
        <v>172226938</v>
      </c>
    </row>
    <row r="33" spans="1:11">
      <c r="A33" s="368" t="s">
        <v>526</v>
      </c>
      <c r="B33" s="1124">
        <v>174586085.00999999</v>
      </c>
      <c r="C33" s="1124">
        <v>113532109.83</v>
      </c>
      <c r="D33" s="1124">
        <v>126703057.75999999</v>
      </c>
      <c r="E33" s="1124">
        <v>141818241.18000001</v>
      </c>
      <c r="F33" s="1124">
        <v>183019939.13999999</v>
      </c>
      <c r="G33" s="1124">
        <v>217438154.16000003</v>
      </c>
      <c r="H33" s="1133">
        <v>160234546.68000001</v>
      </c>
      <c r="I33" s="1127">
        <v>129741149.44999999</v>
      </c>
      <c r="J33" s="1127">
        <v>87822242.739999995</v>
      </c>
      <c r="K33" s="1127">
        <v>61771258.960000008</v>
      </c>
    </row>
    <row r="34" spans="1:11">
      <c r="A34" s="368" t="s">
        <v>527</v>
      </c>
      <c r="B34" s="1124">
        <v>143568327.66</v>
      </c>
      <c r="C34" s="1124">
        <v>144029345.02999997</v>
      </c>
      <c r="D34" s="1124">
        <v>131434684.11</v>
      </c>
      <c r="E34" s="1124">
        <v>124786818.87</v>
      </c>
      <c r="F34" s="1124">
        <v>90833844.739999995</v>
      </c>
      <c r="G34" s="1124">
        <v>92246517.049999997</v>
      </c>
      <c r="H34" s="1133">
        <v>118439297.13999999</v>
      </c>
      <c r="I34" s="1127">
        <v>71508504.74000001</v>
      </c>
      <c r="J34" s="1127">
        <v>0</v>
      </c>
      <c r="K34" s="1127">
        <v>0</v>
      </c>
    </row>
    <row r="35" spans="1:11">
      <c r="A35" s="368" t="s">
        <v>528</v>
      </c>
      <c r="B35" s="1124">
        <v>53737630.620000005</v>
      </c>
      <c r="C35" s="1124">
        <v>61809241.099999994</v>
      </c>
      <c r="D35" s="1124">
        <v>56822035.990000002</v>
      </c>
      <c r="E35" s="1124">
        <v>92351524.489999995</v>
      </c>
      <c r="F35" s="1124">
        <v>79995781.100000009</v>
      </c>
      <c r="G35" s="1124">
        <v>228467894.87</v>
      </c>
      <c r="H35" s="1133">
        <v>368934667.22000003</v>
      </c>
      <c r="I35" s="1127">
        <v>101393901.60000002</v>
      </c>
      <c r="J35" s="1127">
        <v>126903307.02000001</v>
      </c>
      <c r="K35" s="1127">
        <v>152982988.74000001</v>
      </c>
    </row>
    <row r="36" spans="1:11">
      <c r="A36" s="367" t="s">
        <v>285</v>
      </c>
      <c r="B36" s="1123">
        <v>129765519.01000004</v>
      </c>
      <c r="C36" s="1123">
        <v>157900771.97999999</v>
      </c>
      <c r="D36" s="1123">
        <v>442009191.94</v>
      </c>
      <c r="E36" s="1123">
        <v>320859925.47000003</v>
      </c>
      <c r="F36" s="1123">
        <v>282632027.71999997</v>
      </c>
      <c r="G36" s="1123">
        <v>120488929.8</v>
      </c>
      <c r="H36" s="1132">
        <v>120730839.95</v>
      </c>
      <c r="I36" s="1126">
        <v>112660254.17</v>
      </c>
      <c r="J36" s="1126">
        <v>122921122.21000002</v>
      </c>
      <c r="K36" s="1126">
        <v>184079773.53999999</v>
      </c>
    </row>
    <row r="37" spans="1:11">
      <c r="A37" s="366" t="s">
        <v>184</v>
      </c>
      <c r="B37" s="1122">
        <v>3068538154.4899998</v>
      </c>
      <c r="C37" s="1122">
        <v>3374089830.1100001</v>
      </c>
      <c r="D37" s="1122">
        <v>3474648608.8599997</v>
      </c>
      <c r="E37" s="1122">
        <v>3995769220.8200002</v>
      </c>
      <c r="F37" s="1122">
        <v>3970578406.6600008</v>
      </c>
      <c r="G37" s="1122">
        <v>3333537592.5500002</v>
      </c>
      <c r="H37" s="1132">
        <v>6202106241.8700008</v>
      </c>
      <c r="I37" s="1125">
        <v>3499525804.4699993</v>
      </c>
      <c r="J37" s="1125">
        <v>2477804891.8699994</v>
      </c>
      <c r="K37" s="1125">
        <v>2780815156.9900007</v>
      </c>
    </row>
    <row r="38" spans="1:11">
      <c r="A38" s="368" t="s">
        <v>529</v>
      </c>
      <c r="B38" s="1124">
        <v>1058680679.51</v>
      </c>
      <c r="C38" s="1124">
        <v>1138856569.23</v>
      </c>
      <c r="D38" s="1124">
        <v>1116042234.97</v>
      </c>
      <c r="E38" s="1124">
        <v>1155434863.6500001</v>
      </c>
      <c r="F38" s="1124">
        <v>1279419668.75</v>
      </c>
      <c r="G38" s="1124">
        <v>1253187272.8900001</v>
      </c>
      <c r="H38" s="1133">
        <v>2782102009.77</v>
      </c>
      <c r="I38" s="1127">
        <v>421772371.90000004</v>
      </c>
      <c r="J38" s="1127">
        <v>159317639.48000002</v>
      </c>
      <c r="K38" s="1127">
        <v>162149609.27000001</v>
      </c>
    </row>
    <row r="39" spans="1:11">
      <c r="A39" s="368" t="s">
        <v>530</v>
      </c>
      <c r="B39" s="1124">
        <v>847816489.11000001</v>
      </c>
      <c r="C39" s="1124">
        <v>986186871.94000006</v>
      </c>
      <c r="D39" s="1124">
        <v>968849526.89999986</v>
      </c>
      <c r="E39" s="1124">
        <v>1169627622.0199997</v>
      </c>
      <c r="F39" s="1124">
        <v>860870931.30999994</v>
      </c>
      <c r="G39" s="1124">
        <v>747933347.38</v>
      </c>
      <c r="H39" s="1133">
        <v>1284093294.2900002</v>
      </c>
      <c r="I39" s="1127">
        <v>872414010.25999999</v>
      </c>
      <c r="J39" s="1127">
        <v>567294842.54999983</v>
      </c>
      <c r="K39" s="1127">
        <v>575835770.77999997</v>
      </c>
    </row>
    <row r="40" spans="1:11">
      <c r="A40" s="368" t="s">
        <v>531</v>
      </c>
      <c r="B40" s="1124">
        <v>504233475.17000002</v>
      </c>
      <c r="C40" s="1124">
        <v>541932113.21000004</v>
      </c>
      <c r="D40" s="1124">
        <v>587659848.99000001</v>
      </c>
      <c r="E40" s="1124">
        <v>723438176.53999996</v>
      </c>
      <c r="F40" s="1124">
        <v>721011524.66000009</v>
      </c>
      <c r="G40" s="1124">
        <v>706355752.41999996</v>
      </c>
      <c r="H40" s="1133">
        <v>946986699.00999999</v>
      </c>
      <c r="I40" s="1127">
        <v>839116773.45999992</v>
      </c>
      <c r="J40" s="1127">
        <v>742743792.25</v>
      </c>
      <c r="K40" s="1127">
        <v>725757526.73000002</v>
      </c>
    </row>
    <row r="41" spans="1:11">
      <c r="A41" s="368" t="s">
        <v>532</v>
      </c>
      <c r="B41" s="1124">
        <v>108703886.67</v>
      </c>
      <c r="C41" s="1124">
        <v>102299460.47999999</v>
      </c>
      <c r="D41" s="1124">
        <v>114569990.42</v>
      </c>
      <c r="E41" s="1124">
        <v>112064690.7</v>
      </c>
      <c r="F41" s="1124">
        <v>179411479.81999999</v>
      </c>
      <c r="G41" s="1124">
        <v>85253362.310000002</v>
      </c>
      <c r="H41" s="1133">
        <v>196023251.08999997</v>
      </c>
      <c r="I41" s="1127">
        <v>339181845.99000001</v>
      </c>
      <c r="J41" s="1127">
        <v>123874119.39999999</v>
      </c>
      <c r="K41" s="1127">
        <v>168038627.47</v>
      </c>
    </row>
    <row r="42" spans="1:11">
      <c r="A42" s="368" t="s">
        <v>533</v>
      </c>
      <c r="B42" s="1124">
        <v>0</v>
      </c>
      <c r="C42" s="1124">
        <v>0</v>
      </c>
      <c r="D42" s="1124">
        <v>0</v>
      </c>
      <c r="E42" s="1124">
        <v>0</v>
      </c>
      <c r="F42" s="1124">
        <v>0</v>
      </c>
      <c r="G42" s="1124">
        <v>0</v>
      </c>
      <c r="H42" s="1133">
        <v>0</v>
      </c>
      <c r="I42" s="1127">
        <v>0</v>
      </c>
      <c r="J42" s="1127">
        <v>0</v>
      </c>
      <c r="K42" s="1127">
        <v>0</v>
      </c>
    </row>
    <row r="43" spans="1:11">
      <c r="A43" s="368" t="s">
        <v>534</v>
      </c>
      <c r="B43" s="1124">
        <v>279057380.29999995</v>
      </c>
      <c r="C43" s="1124">
        <v>285673716.19000006</v>
      </c>
      <c r="D43" s="1124">
        <v>305110959.03999996</v>
      </c>
      <c r="E43" s="1124">
        <v>358961693.38</v>
      </c>
      <c r="F43" s="1124">
        <v>431447004.24000001</v>
      </c>
      <c r="G43" s="1124">
        <v>328456524.30000001</v>
      </c>
      <c r="H43" s="1133">
        <v>559418046.75</v>
      </c>
      <c r="I43" s="1127">
        <v>577982297.69000006</v>
      </c>
      <c r="J43" s="1127">
        <v>648966077.46000004</v>
      </c>
      <c r="K43" s="1127">
        <v>903069857.11000013</v>
      </c>
    </row>
    <row r="44" spans="1:11">
      <c r="A44" s="368" t="s">
        <v>535</v>
      </c>
      <c r="B44" s="1124">
        <v>81515614.309999987</v>
      </c>
      <c r="C44" s="1124">
        <v>82478782.969999999</v>
      </c>
      <c r="D44" s="1124">
        <v>57969251.030000001</v>
      </c>
      <c r="E44" s="1124">
        <v>80058721.709999993</v>
      </c>
      <c r="F44" s="1124">
        <v>88211664.600000009</v>
      </c>
      <c r="G44" s="1124">
        <v>55042286.420000002</v>
      </c>
      <c r="H44" s="1133">
        <v>131167754.66000001</v>
      </c>
      <c r="I44" s="1127">
        <v>182285222.14999998</v>
      </c>
      <c r="J44" s="1127">
        <v>43440707.649999999</v>
      </c>
      <c r="K44" s="1127">
        <v>33050595.41</v>
      </c>
    </row>
    <row r="45" spans="1:11">
      <c r="A45" s="368" t="s">
        <v>536</v>
      </c>
      <c r="B45" s="1124">
        <v>16206369.679999998</v>
      </c>
      <c r="C45" s="1124">
        <v>27259871.5</v>
      </c>
      <c r="D45" s="1124">
        <v>12462428.039999999</v>
      </c>
      <c r="E45" s="1124">
        <v>6031325.7599999998</v>
      </c>
      <c r="F45" s="1124">
        <v>0</v>
      </c>
      <c r="G45" s="1124">
        <v>0</v>
      </c>
      <c r="H45" s="1133">
        <v>0</v>
      </c>
      <c r="I45" s="1127">
        <v>0</v>
      </c>
      <c r="J45" s="1127">
        <v>0</v>
      </c>
      <c r="K45" s="1127">
        <v>0</v>
      </c>
    </row>
    <row r="46" spans="1:11">
      <c r="A46" s="368" t="s">
        <v>537</v>
      </c>
      <c r="B46" s="1124">
        <v>172324259.73999998</v>
      </c>
      <c r="C46" s="1124">
        <v>209402444.58999997</v>
      </c>
      <c r="D46" s="1124">
        <v>311984369.46999997</v>
      </c>
      <c r="E46" s="1124">
        <v>390152127.05999994</v>
      </c>
      <c r="F46" s="1124">
        <v>410206133.28000015</v>
      </c>
      <c r="G46" s="1124">
        <v>157309046.82999995</v>
      </c>
      <c r="H46" s="1133">
        <v>302315186.30000001</v>
      </c>
      <c r="I46" s="1127">
        <v>266773283.02000001</v>
      </c>
      <c r="J46" s="1127">
        <v>192167713.07999998</v>
      </c>
      <c r="K46" s="1127">
        <v>212913170.22</v>
      </c>
    </row>
    <row r="47" spans="1:11">
      <c r="A47" s="366" t="s">
        <v>299</v>
      </c>
      <c r="B47" s="1122">
        <v>6047400995.4300003</v>
      </c>
      <c r="C47" s="1122">
        <v>7378826583.3199997</v>
      </c>
      <c r="D47" s="1122">
        <v>7730934498.3799992</v>
      </c>
      <c r="E47" s="1122">
        <v>9164641878.5900002</v>
      </c>
      <c r="F47" s="1122">
        <v>8569606015.3400011</v>
      </c>
      <c r="G47" s="1122">
        <v>6619002792.6500006</v>
      </c>
      <c r="H47" s="1132">
        <v>9844963333.960001</v>
      </c>
      <c r="I47" s="1125">
        <v>9065586300.8199997</v>
      </c>
      <c r="J47" s="1125">
        <v>8110897349.1499996</v>
      </c>
      <c r="K47" s="1125">
        <v>8789466011.3799992</v>
      </c>
    </row>
    <row r="48" spans="1:11">
      <c r="A48" s="367" t="s">
        <v>300</v>
      </c>
      <c r="B48" s="1123">
        <v>4702458799.1600008</v>
      </c>
      <c r="C48" s="1123">
        <v>5730419443.7200003</v>
      </c>
      <c r="D48" s="1123">
        <v>5518820196.9199991</v>
      </c>
      <c r="E48" s="1123">
        <v>6646616695.5700006</v>
      </c>
      <c r="F48" s="1123">
        <v>5425656895.04</v>
      </c>
      <c r="G48" s="1123">
        <v>4609133668.4399996</v>
      </c>
      <c r="H48" s="1132">
        <v>5979035058.2299995</v>
      </c>
      <c r="I48" s="1126">
        <v>5512961157.0999994</v>
      </c>
      <c r="J48" s="1126">
        <v>5464928489.6999998</v>
      </c>
      <c r="K48" s="1126">
        <v>5769995782.1000004</v>
      </c>
    </row>
    <row r="49" spans="1:11">
      <c r="A49" s="368" t="s">
        <v>538</v>
      </c>
      <c r="B49" s="1124">
        <v>4702458799.1600008</v>
      </c>
      <c r="C49" s="1124">
        <v>5730419443.7200003</v>
      </c>
      <c r="D49" s="1124">
        <v>5518820196.9199991</v>
      </c>
      <c r="E49" s="1124">
        <v>6646616695.5700006</v>
      </c>
      <c r="F49" s="1124">
        <v>5425656895.04</v>
      </c>
      <c r="G49" s="1124">
        <v>4609133668.4399996</v>
      </c>
      <c r="H49" s="1133">
        <v>5979035058.2299995</v>
      </c>
      <c r="I49" s="1127">
        <v>5512961157.0999994</v>
      </c>
      <c r="J49" s="1127">
        <v>5464928489.6999998</v>
      </c>
      <c r="K49" s="1127">
        <v>5769995782.1000004</v>
      </c>
    </row>
    <row r="50" spans="1:11">
      <c r="A50" s="367" t="s">
        <v>290</v>
      </c>
      <c r="B50" s="1123">
        <v>39558348.339999996</v>
      </c>
      <c r="C50" s="1123">
        <v>88635028.870000005</v>
      </c>
      <c r="D50" s="1123">
        <v>198388661.63999999</v>
      </c>
      <c r="E50" s="1123">
        <v>232138930</v>
      </c>
      <c r="F50" s="1123">
        <v>192747377.27000004</v>
      </c>
      <c r="G50" s="1123">
        <v>158478818.37999997</v>
      </c>
      <c r="H50" s="1132">
        <v>241516226.48000002</v>
      </c>
      <c r="I50" s="1126">
        <v>154976964.19</v>
      </c>
      <c r="J50" s="1126">
        <v>167317793.25</v>
      </c>
      <c r="K50" s="1126">
        <v>238368569.59999999</v>
      </c>
    </row>
    <row r="51" spans="1:11">
      <c r="A51" s="368" t="s">
        <v>539</v>
      </c>
      <c r="B51" s="1124">
        <v>41795.899999999994</v>
      </c>
      <c r="C51" s="1124">
        <v>0</v>
      </c>
      <c r="D51" s="1124">
        <v>0</v>
      </c>
      <c r="E51" s="1124">
        <v>0</v>
      </c>
      <c r="F51" s="1124">
        <v>0</v>
      </c>
      <c r="G51" s="1124">
        <v>0</v>
      </c>
      <c r="H51" s="1133">
        <v>0</v>
      </c>
      <c r="I51" s="1127">
        <v>0</v>
      </c>
      <c r="J51" s="1127">
        <v>0</v>
      </c>
      <c r="K51" s="1127">
        <v>0</v>
      </c>
    </row>
    <row r="52" spans="1:11">
      <c r="A52" s="368" t="s">
        <v>540</v>
      </c>
      <c r="B52" s="1124">
        <v>0</v>
      </c>
      <c r="C52" s="1124">
        <v>0</v>
      </c>
      <c r="D52" s="1124">
        <v>0</v>
      </c>
      <c r="E52" s="1124">
        <v>0</v>
      </c>
      <c r="F52" s="1124">
        <v>0</v>
      </c>
      <c r="G52" s="1124">
        <v>0</v>
      </c>
      <c r="H52" s="1133">
        <v>0</v>
      </c>
      <c r="I52" s="1127">
        <v>0</v>
      </c>
      <c r="J52" s="1127">
        <v>0</v>
      </c>
      <c r="K52" s="1127">
        <v>0</v>
      </c>
    </row>
    <row r="53" spans="1:11">
      <c r="A53" s="368" t="s">
        <v>541</v>
      </c>
      <c r="B53" s="1124">
        <v>0</v>
      </c>
      <c r="C53" s="1124">
        <v>0</v>
      </c>
      <c r="D53" s="1124">
        <v>0</v>
      </c>
      <c r="E53" s="1124">
        <v>0</v>
      </c>
      <c r="F53" s="1124">
        <v>0</v>
      </c>
      <c r="G53" s="1124">
        <v>0</v>
      </c>
      <c r="H53" s="1133">
        <v>0</v>
      </c>
      <c r="I53" s="1127">
        <v>0</v>
      </c>
      <c r="J53" s="1127">
        <v>0</v>
      </c>
      <c r="K53" s="1127">
        <v>0</v>
      </c>
    </row>
    <row r="54" spans="1:11">
      <c r="A54" s="368" t="s">
        <v>542</v>
      </c>
      <c r="B54" s="1124">
        <v>0</v>
      </c>
      <c r="C54" s="1124">
        <v>0</v>
      </c>
      <c r="D54" s="1124">
        <v>0</v>
      </c>
      <c r="E54" s="1124">
        <v>0</v>
      </c>
      <c r="F54" s="1124">
        <v>0</v>
      </c>
      <c r="G54" s="1124">
        <v>0</v>
      </c>
      <c r="H54" s="1133">
        <v>0</v>
      </c>
      <c r="I54" s="1127">
        <v>0</v>
      </c>
      <c r="J54" s="1127">
        <v>0</v>
      </c>
      <c r="K54" s="1127">
        <v>0</v>
      </c>
    </row>
    <row r="55" spans="1:11">
      <c r="A55" s="368" t="s">
        <v>543</v>
      </c>
      <c r="B55" s="1124">
        <v>13418794</v>
      </c>
      <c r="C55" s="1124">
        <v>1416943.46</v>
      </c>
      <c r="D55" s="1124">
        <v>0</v>
      </c>
      <c r="E55" s="1124">
        <v>0</v>
      </c>
      <c r="F55" s="1124">
        <v>0</v>
      </c>
      <c r="G55" s="1124">
        <v>0</v>
      </c>
      <c r="H55" s="1133">
        <v>0</v>
      </c>
      <c r="I55" s="1127">
        <v>0</v>
      </c>
      <c r="J55" s="1127">
        <v>0</v>
      </c>
      <c r="K55" s="1127">
        <v>0</v>
      </c>
    </row>
    <row r="56" spans="1:11">
      <c r="A56" s="368" t="s">
        <v>544</v>
      </c>
      <c r="B56" s="1124">
        <v>2402319.94</v>
      </c>
      <c r="C56" s="1124">
        <v>3577572.27</v>
      </c>
      <c r="D56" s="1124">
        <v>3364781.8700000006</v>
      </c>
      <c r="E56" s="1124">
        <v>3856289.3</v>
      </c>
      <c r="F56" s="1124">
        <v>1244069.77</v>
      </c>
      <c r="G56" s="1124">
        <v>758465.15999999992</v>
      </c>
      <c r="H56" s="1133">
        <v>1231918.2299999997</v>
      </c>
      <c r="I56" s="1127">
        <v>11559169.25</v>
      </c>
      <c r="J56" s="1127">
        <v>34554290.880000003</v>
      </c>
      <c r="K56" s="1127">
        <v>63063623.68999999</v>
      </c>
    </row>
    <row r="57" spans="1:11">
      <c r="A57" s="368" t="s">
        <v>545</v>
      </c>
      <c r="B57" s="1124">
        <v>23507969.740000002</v>
      </c>
      <c r="C57" s="1124">
        <v>83631795.140000001</v>
      </c>
      <c r="D57" s="1124">
        <v>195023879.76999998</v>
      </c>
      <c r="E57" s="1124">
        <v>228188640.69999999</v>
      </c>
      <c r="F57" s="1124">
        <v>191288474.98000002</v>
      </c>
      <c r="G57" s="1124">
        <v>157698245.42999998</v>
      </c>
      <c r="H57" s="1133">
        <v>240228391.35000002</v>
      </c>
      <c r="I57" s="1127">
        <v>143417794.94000003</v>
      </c>
      <c r="J57" s="1127">
        <v>132763502.37</v>
      </c>
      <c r="K57" s="1127">
        <v>175304945.91000003</v>
      </c>
    </row>
    <row r="58" spans="1:11">
      <c r="A58" s="368" t="s">
        <v>528</v>
      </c>
      <c r="B58" s="1124">
        <v>187468.76</v>
      </c>
      <c r="C58" s="1124">
        <v>8718</v>
      </c>
      <c r="D58" s="1124">
        <v>0</v>
      </c>
      <c r="E58" s="1124">
        <v>94000</v>
      </c>
      <c r="F58" s="1124">
        <v>214832.52</v>
      </c>
      <c r="G58" s="1124">
        <v>22107.79</v>
      </c>
      <c r="H58" s="1133">
        <v>55916.9</v>
      </c>
      <c r="I58" s="1127">
        <v>0</v>
      </c>
      <c r="J58" s="1127">
        <v>0</v>
      </c>
      <c r="K58" s="1127">
        <v>0</v>
      </c>
    </row>
    <row r="59" spans="1:11">
      <c r="A59" s="367" t="s">
        <v>4</v>
      </c>
      <c r="B59" s="1123">
        <v>1212525292.2</v>
      </c>
      <c r="C59" s="1123">
        <v>1461547839.0800002</v>
      </c>
      <c r="D59" s="1123">
        <v>1805060852</v>
      </c>
      <c r="E59" s="1123">
        <v>2090357038.8700001</v>
      </c>
      <c r="F59" s="1123">
        <v>2769248947.7700005</v>
      </c>
      <c r="G59" s="1123">
        <v>1769645049.4400001</v>
      </c>
      <c r="H59" s="1132">
        <v>3519385320.2200007</v>
      </c>
      <c r="I59" s="1126">
        <v>3262824855.27</v>
      </c>
      <c r="J59" s="1126">
        <v>2100044190.1899998</v>
      </c>
      <c r="K59" s="1126">
        <v>2331652843.6900001</v>
      </c>
    </row>
    <row r="60" spans="1:11">
      <c r="A60" s="368" t="s">
        <v>546</v>
      </c>
      <c r="B60" s="1124">
        <v>843914298.97000003</v>
      </c>
      <c r="C60" s="1124">
        <v>1052077515.8200002</v>
      </c>
      <c r="D60" s="1124">
        <v>1393156856.45</v>
      </c>
      <c r="E60" s="1124">
        <v>1665442213.24</v>
      </c>
      <c r="F60" s="1124">
        <v>2293993930.3800001</v>
      </c>
      <c r="G60" s="1124">
        <v>1450532046.0700002</v>
      </c>
      <c r="H60" s="1133">
        <v>2947539676.0000005</v>
      </c>
      <c r="I60" s="1127">
        <v>2695384030.1399994</v>
      </c>
      <c r="J60" s="1127">
        <v>1602396386.3</v>
      </c>
      <c r="K60" s="1127">
        <v>1764123271.78</v>
      </c>
    </row>
    <row r="61" spans="1:11">
      <c r="A61" s="368" t="s">
        <v>547</v>
      </c>
      <c r="B61" s="1124">
        <v>187496150</v>
      </c>
      <c r="C61" s="1124">
        <v>227073483</v>
      </c>
      <c r="D61" s="1124">
        <v>236602793</v>
      </c>
      <c r="E61" s="1124">
        <v>245691986</v>
      </c>
      <c r="F61" s="1124">
        <v>318225988</v>
      </c>
      <c r="G61" s="1124">
        <v>210614454</v>
      </c>
      <c r="H61" s="1133">
        <v>398402503.55000001</v>
      </c>
      <c r="I61" s="1127">
        <v>417183252.24000001</v>
      </c>
      <c r="J61" s="1127">
        <v>342474791.88999999</v>
      </c>
      <c r="K61" s="1127">
        <v>411821589.26999998</v>
      </c>
    </row>
    <row r="62" spans="1:11">
      <c r="A62" s="368" t="s">
        <v>562</v>
      </c>
      <c r="B62" s="1124">
        <v>100</v>
      </c>
      <c r="C62" s="1124">
        <v>0</v>
      </c>
      <c r="D62" s="1124">
        <v>0</v>
      </c>
      <c r="E62" s="1124">
        <v>0</v>
      </c>
      <c r="F62" s="1124">
        <v>0</v>
      </c>
      <c r="G62" s="1124">
        <v>0</v>
      </c>
      <c r="H62" s="1133">
        <v>3559.39</v>
      </c>
      <c r="I62" s="1127">
        <v>0</v>
      </c>
      <c r="J62" s="1127">
        <v>0</v>
      </c>
      <c r="K62" s="1127">
        <v>0</v>
      </c>
    </row>
    <row r="63" spans="1:11">
      <c r="A63" s="368" t="s">
        <v>548</v>
      </c>
      <c r="B63" s="1124">
        <v>181087308.84000003</v>
      </c>
      <c r="C63" s="1124">
        <v>182377156.21999997</v>
      </c>
      <c r="D63" s="1124">
        <v>175264920.24000001</v>
      </c>
      <c r="E63" s="1124">
        <v>179191250.25000003</v>
      </c>
      <c r="F63" s="1124">
        <v>156953872.57000002</v>
      </c>
      <c r="G63" s="1124">
        <v>108489289.86</v>
      </c>
      <c r="H63" s="1133">
        <v>173411133.5</v>
      </c>
      <c r="I63" s="1127">
        <v>150213732.44</v>
      </c>
      <c r="J63" s="1127">
        <v>155163205.55000001</v>
      </c>
      <c r="K63" s="1127">
        <v>155651861.94</v>
      </c>
    </row>
    <row r="64" spans="1:11">
      <c r="A64" s="368" t="s">
        <v>549</v>
      </c>
      <c r="B64" s="1124">
        <v>27434.39</v>
      </c>
      <c r="C64" s="1124">
        <v>19684.04</v>
      </c>
      <c r="D64" s="1124">
        <v>36282.31</v>
      </c>
      <c r="E64" s="1124">
        <v>31589.380000000005</v>
      </c>
      <c r="F64" s="1124">
        <v>75156.819999999992</v>
      </c>
      <c r="G64" s="1124">
        <v>9259.51</v>
      </c>
      <c r="H64" s="1133">
        <v>28447.78</v>
      </c>
      <c r="I64" s="1127">
        <v>43840.450000000004</v>
      </c>
      <c r="J64" s="1127">
        <v>9806.4500000000007</v>
      </c>
      <c r="K64" s="1127">
        <v>56120.700000000004</v>
      </c>
    </row>
    <row r="65" spans="1:11">
      <c r="A65" s="367" t="s">
        <v>291</v>
      </c>
      <c r="B65" s="1123">
        <v>92858555.730000004</v>
      </c>
      <c r="C65" s="1077">
        <v>98224271.649999976</v>
      </c>
      <c r="D65" s="1077">
        <v>208664787.81999996</v>
      </c>
      <c r="E65" s="1077">
        <v>195529214.14999992</v>
      </c>
      <c r="F65" s="1077">
        <v>181952795.25999999</v>
      </c>
      <c r="G65" s="1077">
        <v>81745256.390000015</v>
      </c>
      <c r="H65" s="1132">
        <v>105026729.02999997</v>
      </c>
      <c r="I65" s="1127">
        <v>134823324.25999999</v>
      </c>
      <c r="J65" s="1127">
        <v>378606876.00999999</v>
      </c>
      <c r="K65" s="1127">
        <v>449448815.99000007</v>
      </c>
    </row>
    <row r="66" spans="1:11">
      <c r="A66" s="366" t="s">
        <v>292</v>
      </c>
      <c r="B66" s="1122">
        <v>6125</v>
      </c>
      <c r="C66" s="1077">
        <v>1380759.8499999999</v>
      </c>
      <c r="D66" s="1077">
        <v>2456373.4599999995</v>
      </c>
      <c r="E66" s="1077">
        <v>972523.39999999991</v>
      </c>
      <c r="F66" s="1077">
        <v>1748846.7999999998</v>
      </c>
      <c r="G66" s="1077">
        <v>779323.4</v>
      </c>
      <c r="H66" s="1132">
        <v>25962.400000000001</v>
      </c>
      <c r="I66" s="1125">
        <v>1106940.8999999999</v>
      </c>
      <c r="J66" s="1125">
        <v>4233602.8</v>
      </c>
      <c r="K66" s="1125">
        <v>100</v>
      </c>
    </row>
    <row r="67" spans="1:11">
      <c r="A67" s="368" t="s">
        <v>550</v>
      </c>
      <c r="B67" s="1124">
        <v>0</v>
      </c>
      <c r="C67" s="1124">
        <v>1378988.3599999999</v>
      </c>
      <c r="D67" s="1124">
        <v>2456373.4599999995</v>
      </c>
      <c r="E67" s="1124">
        <v>972523.39999999991</v>
      </c>
      <c r="F67" s="1124">
        <v>1748846.7999999998</v>
      </c>
      <c r="G67" s="1124">
        <v>779323.4</v>
      </c>
      <c r="H67" s="1133">
        <v>25962.400000000001</v>
      </c>
      <c r="I67" s="1127">
        <v>1106940.8999999999</v>
      </c>
      <c r="J67" s="1127">
        <v>4233602.8</v>
      </c>
      <c r="K67" s="1127">
        <v>0</v>
      </c>
    </row>
    <row r="68" spans="1:11">
      <c r="A68" s="368" t="s">
        <v>528</v>
      </c>
      <c r="B68" s="1124">
        <v>6125</v>
      </c>
      <c r="C68" s="1124">
        <v>1771.49</v>
      </c>
      <c r="D68" s="1124">
        <v>0</v>
      </c>
      <c r="E68" s="1124">
        <v>0</v>
      </c>
      <c r="F68" s="1124">
        <v>0</v>
      </c>
      <c r="G68" s="1124">
        <v>0</v>
      </c>
      <c r="H68" s="1133">
        <v>0</v>
      </c>
      <c r="I68" s="1127">
        <v>0</v>
      </c>
      <c r="J68" s="1127">
        <v>0</v>
      </c>
      <c r="K68" s="1127">
        <v>100</v>
      </c>
    </row>
    <row r="69" spans="1:11">
      <c r="A69" s="366" t="s">
        <v>293</v>
      </c>
      <c r="B69" s="1122">
        <v>62880815.560000002</v>
      </c>
      <c r="C69" s="1122">
        <v>80124073.049999997</v>
      </c>
      <c r="D69" s="1122">
        <v>109221032.46000001</v>
      </c>
      <c r="E69" s="1122">
        <v>125776648.36</v>
      </c>
      <c r="F69" s="1122">
        <v>167918348.5</v>
      </c>
      <c r="G69" s="1122">
        <v>105342091.36</v>
      </c>
      <c r="H69" s="1132">
        <v>215094696.55000001</v>
      </c>
      <c r="I69" s="1125">
        <v>201232435.25</v>
      </c>
      <c r="J69" s="1125">
        <v>114291161.50999999</v>
      </c>
      <c r="K69" s="1125">
        <v>131072912.33000001</v>
      </c>
    </row>
    <row r="70" spans="1:11">
      <c r="A70" s="368" t="s">
        <v>551</v>
      </c>
      <c r="B70" s="1124">
        <v>62880815.560000002</v>
      </c>
      <c r="C70" s="1124">
        <v>80124073.049999997</v>
      </c>
      <c r="D70" s="1124">
        <v>109221032.46000001</v>
      </c>
      <c r="E70" s="1124">
        <v>125776648.36</v>
      </c>
      <c r="F70" s="1124">
        <v>167918348.5</v>
      </c>
      <c r="G70" s="1124">
        <v>105342091.36</v>
      </c>
      <c r="H70" s="1133">
        <v>215094696.55000001</v>
      </c>
      <c r="I70" s="1127">
        <v>201232435.25</v>
      </c>
      <c r="J70" s="1127">
        <v>114291161.50999999</v>
      </c>
      <c r="K70" s="1127">
        <v>131072912.33000001</v>
      </c>
    </row>
    <row r="71" spans="1:11">
      <c r="A71" s="366" t="s">
        <v>294</v>
      </c>
      <c r="B71" s="1122">
        <v>89933609.410000011</v>
      </c>
      <c r="C71" s="1122">
        <v>102830920.05000003</v>
      </c>
      <c r="D71" s="1122">
        <v>121583137.10999998</v>
      </c>
      <c r="E71" s="1122">
        <v>8779925.6400000006</v>
      </c>
      <c r="F71" s="1122">
        <v>6192561</v>
      </c>
      <c r="G71" s="1122">
        <v>2227219.2000000002</v>
      </c>
      <c r="H71" s="1132">
        <v>12541256.670000002</v>
      </c>
      <c r="I71" s="1125">
        <v>15833240.859999999</v>
      </c>
      <c r="J71" s="1125">
        <v>12329276</v>
      </c>
      <c r="K71" s="1125">
        <v>12352851.289999999</v>
      </c>
    </row>
    <row r="72" spans="1:11">
      <c r="A72" s="368" t="s">
        <v>552</v>
      </c>
      <c r="B72" s="1124">
        <v>0</v>
      </c>
      <c r="C72" s="1124">
        <v>0</v>
      </c>
      <c r="D72" s="1124">
        <v>0</v>
      </c>
      <c r="E72" s="1124">
        <v>0</v>
      </c>
      <c r="F72" s="1124">
        <v>0</v>
      </c>
      <c r="G72" s="1124">
        <v>0</v>
      </c>
      <c r="H72" s="1133">
        <v>0</v>
      </c>
      <c r="I72" s="1127">
        <v>0</v>
      </c>
      <c r="J72" s="1127">
        <v>0</v>
      </c>
      <c r="K72" s="1127">
        <v>0</v>
      </c>
    </row>
    <row r="73" spans="1:11">
      <c r="A73" s="368" t="s">
        <v>553</v>
      </c>
      <c r="B73" s="1124">
        <v>84047680.410000011</v>
      </c>
      <c r="C73" s="1124">
        <v>97380773.050000027</v>
      </c>
      <c r="D73" s="1124">
        <v>113085233.92999999</v>
      </c>
      <c r="E73" s="1124">
        <v>0</v>
      </c>
      <c r="F73" s="1124">
        <v>0</v>
      </c>
      <c r="G73" s="1124">
        <v>32804.199999999997</v>
      </c>
      <c r="H73" s="1133">
        <v>0</v>
      </c>
      <c r="I73" s="1127">
        <v>2300.8000000000002</v>
      </c>
      <c r="J73" s="1127">
        <v>0</v>
      </c>
      <c r="K73" s="1127">
        <v>0</v>
      </c>
    </row>
    <row r="74" spans="1:11">
      <c r="A74" s="368" t="s">
        <v>301</v>
      </c>
      <c r="B74" s="1124">
        <v>5885929</v>
      </c>
      <c r="C74" s="1124">
        <v>5450147</v>
      </c>
      <c r="D74" s="1124">
        <v>8497903.1799999997</v>
      </c>
      <c r="E74" s="1124">
        <v>8779925.6400000006</v>
      </c>
      <c r="F74" s="1124">
        <v>6192561</v>
      </c>
      <c r="G74" s="1124">
        <v>2194415</v>
      </c>
      <c r="H74" s="1133">
        <v>12541256.670000002</v>
      </c>
      <c r="I74" s="1127">
        <v>15830940.059999999</v>
      </c>
      <c r="J74" s="1127">
        <v>12329276</v>
      </c>
      <c r="K74" s="1127">
        <v>12352851.289999999</v>
      </c>
    </row>
    <row r="75" spans="1:11">
      <c r="A75" s="368" t="s">
        <v>554</v>
      </c>
      <c r="B75" s="1124">
        <v>0</v>
      </c>
      <c r="C75" s="1124">
        <v>0</v>
      </c>
      <c r="D75" s="1124">
        <v>0</v>
      </c>
      <c r="E75" s="1124">
        <v>0</v>
      </c>
      <c r="F75" s="1124">
        <v>0</v>
      </c>
      <c r="G75" s="1124">
        <v>0</v>
      </c>
      <c r="H75" s="1133">
        <v>0</v>
      </c>
      <c r="I75" s="1127">
        <v>0</v>
      </c>
      <c r="J75" s="1127">
        <v>0</v>
      </c>
      <c r="K75" s="1127">
        <v>0</v>
      </c>
    </row>
    <row r="76" spans="1:11">
      <c r="A76" s="366" t="s">
        <v>302</v>
      </c>
      <c r="B76" s="1122">
        <v>35291197.120000005</v>
      </c>
      <c r="C76" s="1122">
        <v>34398974.170000002</v>
      </c>
      <c r="D76" s="1122">
        <v>24915144.790000003</v>
      </c>
      <c r="E76" s="1122">
        <v>34445475.68</v>
      </c>
      <c r="F76" s="1122">
        <v>46586535.319999993</v>
      </c>
      <c r="G76" s="1122">
        <v>29272875.850000001</v>
      </c>
      <c r="H76" s="1132">
        <v>105265381.35000001</v>
      </c>
      <c r="I76" s="1125">
        <v>27394658.030000001</v>
      </c>
      <c r="J76" s="1125">
        <v>42080054.399999999</v>
      </c>
      <c r="K76" s="1125">
        <v>43746689.719999991</v>
      </c>
    </row>
    <row r="77" spans="1:11">
      <c r="A77" s="368" t="s">
        <v>555</v>
      </c>
      <c r="B77" s="1124">
        <v>0</v>
      </c>
      <c r="C77" s="1124">
        <v>0</v>
      </c>
      <c r="D77" s="1124">
        <v>0</v>
      </c>
      <c r="E77" s="1124">
        <v>0</v>
      </c>
      <c r="F77" s="1124">
        <v>0</v>
      </c>
      <c r="G77" s="1124">
        <v>0</v>
      </c>
      <c r="H77" s="1133">
        <v>0</v>
      </c>
      <c r="I77" s="1127">
        <v>0</v>
      </c>
      <c r="J77" s="1127">
        <v>0</v>
      </c>
      <c r="K77" s="1127">
        <v>0</v>
      </c>
    </row>
    <row r="78" spans="1:11">
      <c r="A78" s="368" t="s">
        <v>432</v>
      </c>
      <c r="B78" s="1124">
        <v>33775438.039999999</v>
      </c>
      <c r="C78" s="1124">
        <v>32729651</v>
      </c>
      <c r="D78" s="1124">
        <v>23052401.190000001</v>
      </c>
      <c r="E78" s="1124">
        <v>32807119.420000002</v>
      </c>
      <c r="F78" s="1124">
        <v>44380593.579999998</v>
      </c>
      <c r="G78" s="1124">
        <v>27990114.350000001</v>
      </c>
      <c r="H78" s="1133">
        <v>99979632.079999998</v>
      </c>
      <c r="I78" s="1127">
        <v>25479271.240000002</v>
      </c>
      <c r="J78" s="1127">
        <v>38352913.539999999</v>
      </c>
      <c r="K78" s="1127">
        <v>37571883.240000002</v>
      </c>
    </row>
    <row r="79" spans="1:11">
      <c r="A79" s="369" t="s">
        <v>556</v>
      </c>
      <c r="B79" s="1124">
        <v>158199.95000000001</v>
      </c>
      <c r="C79" s="1124">
        <v>187187</v>
      </c>
      <c r="D79" s="1124">
        <v>206597.90999999997</v>
      </c>
      <c r="E79" s="1124">
        <v>176293.48</v>
      </c>
      <c r="F79" s="1124">
        <v>228305.83000000002</v>
      </c>
      <c r="G79" s="1124">
        <v>202629.64</v>
      </c>
      <c r="H79" s="1133">
        <v>217216.47999999998</v>
      </c>
      <c r="I79" s="1127">
        <v>423866.31999999995</v>
      </c>
      <c r="J79" s="1127">
        <v>96892.83</v>
      </c>
      <c r="K79" s="1127">
        <v>133727.28</v>
      </c>
    </row>
    <row r="80" spans="1:11">
      <c r="A80" s="368" t="s">
        <v>557</v>
      </c>
      <c r="B80" s="1124">
        <v>0</v>
      </c>
      <c r="C80" s="1124">
        <v>0</v>
      </c>
      <c r="D80" s="1124">
        <v>0</v>
      </c>
      <c r="E80" s="1124">
        <v>0</v>
      </c>
      <c r="F80" s="1124">
        <v>0</v>
      </c>
      <c r="G80" s="1124">
        <v>0</v>
      </c>
      <c r="H80" s="1133">
        <v>0</v>
      </c>
      <c r="I80" s="1127">
        <v>0</v>
      </c>
      <c r="J80" s="1127">
        <v>0</v>
      </c>
      <c r="K80" s="1127">
        <v>0</v>
      </c>
    </row>
    <row r="81" spans="1:11">
      <c r="A81" s="368" t="s">
        <v>558</v>
      </c>
      <c r="B81" s="1124">
        <v>1357559.13</v>
      </c>
      <c r="C81" s="1124">
        <v>1482136.1700000002</v>
      </c>
      <c r="D81" s="1124">
        <v>1656145.69</v>
      </c>
      <c r="E81" s="1124">
        <v>1462062.7799999998</v>
      </c>
      <c r="F81" s="1124">
        <v>1977635.9100000001</v>
      </c>
      <c r="G81" s="1124">
        <v>1080131.8600000001</v>
      </c>
      <c r="H81" s="1133">
        <v>5068532.79</v>
      </c>
      <c r="I81" s="1127">
        <v>1491520.4700000002</v>
      </c>
      <c r="J81" s="1127">
        <v>3630248.0300000003</v>
      </c>
      <c r="K81" s="1127">
        <v>6041079.2000000002</v>
      </c>
    </row>
    <row r="82" spans="1:11">
      <c r="A82" s="370" t="s">
        <v>122</v>
      </c>
      <c r="B82" s="1081">
        <v>15384623959.220001</v>
      </c>
      <c r="C82" s="1081">
        <v>18353576601.339996</v>
      </c>
      <c r="D82" s="1081">
        <v>19154972605.98</v>
      </c>
      <c r="E82" s="1081">
        <v>22790065453.139999</v>
      </c>
      <c r="F82" s="1081">
        <v>21241076067.07</v>
      </c>
      <c r="G82" s="1081">
        <v>16620659080.420002</v>
      </c>
      <c r="H82" s="1134">
        <v>26975602666.010002</v>
      </c>
      <c r="I82" s="1081">
        <v>20668529732.139999</v>
      </c>
      <c r="J82" s="1081">
        <v>18070025919.139999</v>
      </c>
      <c r="K82" s="1081">
        <v>19294631115.000004</v>
      </c>
    </row>
    <row r="83" spans="1:11">
      <c r="A83" s="127" t="s">
        <v>443</v>
      </c>
      <c r="B83" s="501"/>
      <c r="C83" s="501"/>
      <c r="D83" s="501"/>
      <c r="E83" s="501"/>
      <c r="F83" s="501"/>
      <c r="G83" s="501"/>
      <c r="H83"/>
      <c r="I83"/>
      <c r="J83"/>
    </row>
    <row r="84" spans="1:11">
      <c r="A84" s="502" t="s">
        <v>458</v>
      </c>
      <c r="B84" s="501"/>
      <c r="C84" s="501"/>
      <c r="D84" s="501"/>
      <c r="E84" s="501"/>
      <c r="F84" s="501"/>
      <c r="G84" s="501"/>
      <c r="H84"/>
      <c r="I84"/>
      <c r="J84"/>
    </row>
    <row r="85" spans="1:11">
      <c r="A85" s="155" t="s">
        <v>1628</v>
      </c>
      <c r="B85" s="501"/>
      <c r="C85" s="501"/>
      <c r="D85" s="501"/>
      <c r="E85" s="501"/>
      <c r="F85" s="501"/>
      <c r="G85" s="501"/>
      <c r="H85"/>
      <c r="I85"/>
      <c r="J85"/>
    </row>
    <row r="86" spans="1:11">
      <c r="A86" s="391" t="s">
        <v>559</v>
      </c>
      <c r="B86" s="501"/>
      <c r="C86" s="501"/>
      <c r="D86" s="501"/>
      <c r="E86" s="501"/>
      <c r="F86" s="501"/>
      <c r="G86" s="501"/>
      <c r="H86"/>
      <c r="I86"/>
      <c r="J86"/>
    </row>
    <row r="87" spans="1:11">
      <c r="H87"/>
    </row>
    <row r="88" spans="1:11">
      <c r="H88"/>
    </row>
  </sheetData>
  <pageMargins left="0.62992125984251968" right="0.27559055118110237" top="0.74803149606299213" bottom="0.51181102362204722" header="0.31496062992125984" footer="0.31496062992125984"/>
  <pageSetup scale="65"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5"/>
  <sheetViews>
    <sheetView showGridLines="0" zoomScaleNormal="100" workbookViewId="0">
      <pane xSplit="1" ySplit="7" topLeftCell="B52" activePane="bottomRight" state="frozen"/>
      <selection pane="topRight" activeCell="B1" sqref="B1"/>
      <selection pane="bottomLeft" activeCell="A12" sqref="A12"/>
      <selection pane="bottomRight" activeCell="N82" sqref="N82"/>
    </sheetView>
  </sheetViews>
  <sheetFormatPr defaultColWidth="9.140625" defaultRowHeight="12.75"/>
  <cols>
    <col min="1" max="1" width="69" style="225" customWidth="1"/>
    <col min="2" max="14" width="10.7109375" style="225" customWidth="1"/>
    <col min="15" max="15" width="18.5703125" style="225" bestFit="1" customWidth="1"/>
    <col min="16" max="16" width="11" style="225" customWidth="1"/>
    <col min="17" max="17" width="29.28515625" style="225" customWidth="1"/>
    <col min="18" max="18" width="17.5703125" style="378" bestFit="1" customWidth="1"/>
    <col min="19" max="16384" width="9.140625" style="225"/>
  </cols>
  <sheetData>
    <row r="1" spans="1:26" ht="15" customHeight="1">
      <c r="A1" s="133" t="s">
        <v>115</v>
      </c>
      <c r="B1" s="135"/>
      <c r="C1" s="135"/>
      <c r="D1" s="135"/>
      <c r="E1" s="135"/>
      <c r="F1" s="135"/>
      <c r="G1" s="135"/>
      <c r="H1" s="135"/>
      <c r="I1" s="135"/>
      <c r="J1" s="135"/>
      <c r="K1" s="135"/>
      <c r="L1" s="135"/>
      <c r="M1" s="135"/>
      <c r="N1" s="136">
        <v>84</v>
      </c>
      <c r="O1" s="113"/>
    </row>
    <row r="2" spans="1:26" s="185" customFormat="1" ht="12.75" customHeight="1">
      <c r="A2" s="748"/>
      <c r="R2" s="755"/>
    </row>
    <row r="4" spans="1:26">
      <c r="A4" s="226" t="s">
        <v>377</v>
      </c>
    </row>
    <row r="5" spans="1:26">
      <c r="A5" s="226" t="s">
        <v>1680</v>
      </c>
    </row>
    <row r="6" spans="1:26">
      <c r="A6" s="225" t="s">
        <v>181</v>
      </c>
    </row>
    <row r="7" spans="1:26" ht="15.75" customHeight="1">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26" ht="15" customHeight="1">
      <c r="A8" s="387" t="s">
        <v>182</v>
      </c>
      <c r="B8" s="1125">
        <v>204748605.38000003</v>
      </c>
      <c r="C8" s="1125">
        <v>170159773.56</v>
      </c>
      <c r="D8" s="1125">
        <v>163669099.22999999</v>
      </c>
      <c r="E8" s="1125">
        <v>362286929.57999998</v>
      </c>
      <c r="F8" s="1125">
        <v>233835190.14999998</v>
      </c>
      <c r="G8" s="1125">
        <v>192848926.17999998</v>
      </c>
      <c r="H8" s="1125">
        <v>196915972.98000002</v>
      </c>
      <c r="I8" s="1125">
        <v>177819872.28999999</v>
      </c>
      <c r="J8" s="1125">
        <v>180467527.66</v>
      </c>
      <c r="K8" s="1125">
        <v>169532007.31999999</v>
      </c>
      <c r="L8" s="1125">
        <v>179191665.02000001</v>
      </c>
      <c r="M8" s="1125">
        <v>184059089.17000002</v>
      </c>
      <c r="N8" s="1125">
        <v>2415534658.52</v>
      </c>
      <c r="O8" s="318"/>
      <c r="P8" s="448"/>
    </row>
    <row r="9" spans="1:26" ht="15" customHeight="1">
      <c r="A9" s="388" t="s">
        <v>297</v>
      </c>
      <c r="B9" s="1126">
        <v>84861820.820000008</v>
      </c>
      <c r="C9" s="1126">
        <v>73612925.029999986</v>
      </c>
      <c r="D9" s="1126">
        <v>68156200.780000001</v>
      </c>
      <c r="E9" s="1126">
        <v>95593375.25</v>
      </c>
      <c r="F9" s="1126">
        <v>81429614.589999989</v>
      </c>
      <c r="G9" s="1126">
        <v>80201303.480000019</v>
      </c>
      <c r="H9" s="1126">
        <v>69914180.030000001</v>
      </c>
      <c r="I9" s="1126">
        <v>68255429.109999999</v>
      </c>
      <c r="J9" s="1126">
        <v>70586920.659999996</v>
      </c>
      <c r="K9" s="1126">
        <v>65074800.690000005</v>
      </c>
      <c r="L9" s="1126">
        <v>66700621.680000007</v>
      </c>
      <c r="M9" s="1126">
        <v>71483879.580000013</v>
      </c>
      <c r="N9" s="1126">
        <v>895871071.69999981</v>
      </c>
      <c r="O9" s="318"/>
      <c r="P9" s="448"/>
    </row>
    <row r="10" spans="1:26" ht="15" customHeight="1">
      <c r="A10" s="389" t="s">
        <v>505</v>
      </c>
      <c r="B10" s="1127">
        <v>5231814.09</v>
      </c>
      <c r="C10" s="1127">
        <v>13221845.380000001</v>
      </c>
      <c r="D10" s="1127">
        <v>12356577.82</v>
      </c>
      <c r="E10" s="1127">
        <v>8098739.8200000003</v>
      </c>
      <c r="F10" s="1127">
        <v>2333529.2000000002</v>
      </c>
      <c r="G10" s="1127">
        <v>15025238.02</v>
      </c>
      <c r="H10" s="1127">
        <v>6485145.0300000003</v>
      </c>
      <c r="I10" s="1127">
        <v>5865221.1299999999</v>
      </c>
      <c r="J10" s="1127">
        <v>9728783.8599999994</v>
      </c>
      <c r="K10" s="1127">
        <v>3476434.09</v>
      </c>
      <c r="L10" s="1127">
        <v>2864804.95</v>
      </c>
      <c r="M10" s="1127">
        <v>6053304.7300000004</v>
      </c>
      <c r="N10" s="1127">
        <v>90741438.120000005</v>
      </c>
      <c r="O10" s="318"/>
      <c r="P10" s="129"/>
      <c r="Q10" s="258"/>
    </row>
    <row r="11" spans="1:26" ht="15" customHeight="1">
      <c r="A11" s="389" t="s">
        <v>506</v>
      </c>
      <c r="B11" s="1127">
        <v>70193860.99000001</v>
      </c>
      <c r="C11" s="1127">
        <v>55339259.019999996</v>
      </c>
      <c r="D11" s="1127">
        <v>49427088.369999997</v>
      </c>
      <c r="E11" s="1127">
        <v>80510183.450000003</v>
      </c>
      <c r="F11" s="1127">
        <v>72489514.989999995</v>
      </c>
      <c r="G11" s="1127">
        <v>58257564.270000003</v>
      </c>
      <c r="H11" s="1127">
        <v>57027928.219999999</v>
      </c>
      <c r="I11" s="1127">
        <v>55595251.649999999</v>
      </c>
      <c r="J11" s="1127">
        <v>53191906.009999998</v>
      </c>
      <c r="K11" s="1127">
        <v>55129057.420000002</v>
      </c>
      <c r="L11" s="1127">
        <v>55536915.520000003</v>
      </c>
      <c r="M11" s="1127">
        <v>56728162.539999999</v>
      </c>
      <c r="N11" s="1127">
        <v>719426692.44999981</v>
      </c>
      <c r="O11" s="318"/>
      <c r="P11" s="318"/>
      <c r="Q11" s="318"/>
      <c r="R11" s="178"/>
      <c r="S11" s="318"/>
      <c r="T11" s="318"/>
      <c r="U11" s="318"/>
      <c r="V11" s="318"/>
      <c r="W11" s="318"/>
      <c r="X11" s="318"/>
      <c r="Y11" s="318"/>
      <c r="Z11" s="318"/>
    </row>
    <row r="12" spans="1:26" ht="15" customHeight="1">
      <c r="A12" s="389" t="s">
        <v>507</v>
      </c>
      <c r="B12" s="1127">
        <v>6142381.4299999997</v>
      </c>
      <c r="C12" s="1127">
        <v>3084918.92</v>
      </c>
      <c r="D12" s="1127">
        <v>3699937.09</v>
      </c>
      <c r="E12" s="1127">
        <v>4368384.51</v>
      </c>
      <c r="F12" s="1127">
        <v>4291229.07</v>
      </c>
      <c r="G12" s="1127">
        <v>4370145.5600000005</v>
      </c>
      <c r="H12" s="1127">
        <v>4109765.01</v>
      </c>
      <c r="I12" s="1127">
        <v>4273025.9000000004</v>
      </c>
      <c r="J12" s="1127">
        <v>4904760.53</v>
      </c>
      <c r="K12" s="1127">
        <v>4001990.19</v>
      </c>
      <c r="L12" s="1127">
        <v>5537412.5099999998</v>
      </c>
      <c r="M12" s="1127">
        <v>6397746.1699999999</v>
      </c>
      <c r="N12" s="1127">
        <v>55181696.889999993</v>
      </c>
      <c r="O12" s="318"/>
      <c r="P12" s="448"/>
    </row>
    <row r="13" spans="1:26" ht="15" customHeight="1">
      <c r="A13" s="389" t="s">
        <v>508</v>
      </c>
      <c r="B13" s="1127">
        <v>271403.82</v>
      </c>
      <c r="C13" s="1127">
        <v>6000</v>
      </c>
      <c r="D13" s="1127">
        <v>8800</v>
      </c>
      <c r="E13" s="1127">
        <v>13876.3</v>
      </c>
      <c r="F13" s="1127">
        <v>12140.890000000001</v>
      </c>
      <c r="G13" s="1127">
        <v>10000</v>
      </c>
      <c r="H13" s="1127">
        <v>14639.62</v>
      </c>
      <c r="I13" s="1127">
        <v>11370.91</v>
      </c>
      <c r="J13" s="1127">
        <v>9943</v>
      </c>
      <c r="K13" s="1127">
        <v>213909.5</v>
      </c>
      <c r="L13" s="1127">
        <v>59445.920000000006</v>
      </c>
      <c r="M13" s="1127">
        <v>35888.93</v>
      </c>
      <c r="N13" s="1127">
        <v>667418.89000000013</v>
      </c>
      <c r="O13" s="318"/>
      <c r="P13" s="448"/>
    </row>
    <row r="14" spans="1:26" ht="15" customHeight="1">
      <c r="A14" s="389" t="s">
        <v>509</v>
      </c>
      <c r="B14" s="1127">
        <v>653818.46</v>
      </c>
      <c r="C14" s="1127">
        <v>504991.22000000003</v>
      </c>
      <c r="D14" s="1127">
        <v>844083.75</v>
      </c>
      <c r="E14" s="1127">
        <v>974988.32</v>
      </c>
      <c r="F14" s="1127">
        <v>615342.63</v>
      </c>
      <c r="G14" s="1127">
        <v>942421.86</v>
      </c>
      <c r="H14" s="1127">
        <v>609202.02</v>
      </c>
      <c r="I14" s="1127">
        <v>642466.46</v>
      </c>
      <c r="J14" s="1127">
        <v>846277</v>
      </c>
      <c r="K14" s="1127">
        <v>553926.96</v>
      </c>
      <c r="L14" s="1127">
        <v>681556.15</v>
      </c>
      <c r="M14" s="1127">
        <v>605217.17000000004</v>
      </c>
      <c r="N14" s="1127">
        <v>8474292</v>
      </c>
      <c r="O14" s="318"/>
      <c r="P14" s="448"/>
    </row>
    <row r="15" spans="1:26" ht="15" customHeight="1">
      <c r="A15" s="389" t="s">
        <v>510</v>
      </c>
      <c r="B15" s="1127">
        <v>2241778.9</v>
      </c>
      <c r="C15" s="1127">
        <v>1332231.74</v>
      </c>
      <c r="D15" s="1127">
        <v>1684519.16</v>
      </c>
      <c r="E15" s="1127">
        <v>1514203.6900000002</v>
      </c>
      <c r="F15" s="1127">
        <v>1509620.13</v>
      </c>
      <c r="G15" s="1127">
        <v>1423323.9300000002</v>
      </c>
      <c r="H15" s="1127">
        <v>1518113.86</v>
      </c>
      <c r="I15" s="1127">
        <v>1662625.25</v>
      </c>
      <c r="J15" s="1127">
        <v>1752698.1199999999</v>
      </c>
      <c r="K15" s="1127">
        <v>1554900.24</v>
      </c>
      <c r="L15" s="1127">
        <v>1969549.29</v>
      </c>
      <c r="M15" s="1127">
        <v>1619834.4000000001</v>
      </c>
      <c r="N15" s="1127">
        <v>19783398.709999997</v>
      </c>
      <c r="O15" s="318"/>
      <c r="P15" s="448"/>
    </row>
    <row r="16" spans="1:26" ht="15" customHeight="1">
      <c r="A16" s="389" t="s">
        <v>511</v>
      </c>
      <c r="B16" s="1127">
        <v>126763.13</v>
      </c>
      <c r="C16" s="1127">
        <v>123678.75</v>
      </c>
      <c r="D16" s="1127">
        <v>135194.59</v>
      </c>
      <c r="E16" s="1127">
        <v>112999.16</v>
      </c>
      <c r="F16" s="1127">
        <v>178237.68</v>
      </c>
      <c r="G16" s="1127">
        <v>172609.84</v>
      </c>
      <c r="H16" s="1127">
        <v>149386.27000000002</v>
      </c>
      <c r="I16" s="1127">
        <v>205467.81</v>
      </c>
      <c r="J16" s="1127">
        <v>152552.14000000001</v>
      </c>
      <c r="K16" s="1127">
        <v>144582.29</v>
      </c>
      <c r="L16" s="1127">
        <v>50937.340000000004</v>
      </c>
      <c r="M16" s="1127">
        <v>43725.64</v>
      </c>
      <c r="N16" s="1127">
        <v>1596134.6400000001</v>
      </c>
      <c r="O16" s="318"/>
      <c r="P16" s="448"/>
    </row>
    <row r="17" spans="1:26" ht="15" customHeight="1">
      <c r="A17" s="388" t="s">
        <v>288</v>
      </c>
      <c r="B17" s="1126">
        <v>95250342.260000005</v>
      </c>
      <c r="C17" s="1126">
        <v>77576349.350000009</v>
      </c>
      <c r="D17" s="1126">
        <v>80717088.420000002</v>
      </c>
      <c r="E17" s="1126">
        <v>242232189.38</v>
      </c>
      <c r="F17" s="1126">
        <v>102809932.31999999</v>
      </c>
      <c r="G17" s="1126">
        <v>93827617.769999996</v>
      </c>
      <c r="H17" s="1126">
        <v>109347245.25</v>
      </c>
      <c r="I17" s="1126">
        <v>87602993.979999989</v>
      </c>
      <c r="J17" s="1126">
        <v>87594439.390000001</v>
      </c>
      <c r="K17" s="1126">
        <v>82125780.709999993</v>
      </c>
      <c r="L17" s="1126">
        <v>83293234.980000004</v>
      </c>
      <c r="M17" s="1126">
        <v>85530594.530000016</v>
      </c>
      <c r="N17" s="1126">
        <v>1227907808.3400002</v>
      </c>
      <c r="O17" s="318"/>
      <c r="P17" s="129"/>
      <c r="Q17" s="258"/>
    </row>
    <row r="18" spans="1:26" ht="15" customHeight="1">
      <c r="A18" s="389" t="s">
        <v>512</v>
      </c>
      <c r="B18" s="1127">
        <v>90138030.969999999</v>
      </c>
      <c r="C18" s="1127">
        <v>73801215.300000012</v>
      </c>
      <c r="D18" s="1127">
        <v>75801581.219999999</v>
      </c>
      <c r="E18" s="1127">
        <v>237644148.04999998</v>
      </c>
      <c r="F18" s="1127">
        <v>97164619.75</v>
      </c>
      <c r="G18" s="1127">
        <v>88147815.689999998</v>
      </c>
      <c r="H18" s="1127">
        <v>104663324.13999999</v>
      </c>
      <c r="I18" s="1127">
        <v>82623470.530000001</v>
      </c>
      <c r="J18" s="1127">
        <v>82375471.450000003</v>
      </c>
      <c r="K18" s="1127">
        <v>77432133.539999992</v>
      </c>
      <c r="L18" s="1127">
        <v>79050744.24000001</v>
      </c>
      <c r="M18" s="1127">
        <v>80353891.280000001</v>
      </c>
      <c r="N18" s="1127">
        <v>1169196446.1600001</v>
      </c>
      <c r="O18" s="318"/>
      <c r="P18" s="318"/>
      <c r="Q18" s="318"/>
      <c r="R18" s="178"/>
      <c r="S18" s="318"/>
      <c r="T18" s="318"/>
      <c r="U18" s="318"/>
      <c r="V18" s="318"/>
      <c r="W18" s="318"/>
      <c r="X18" s="318"/>
      <c r="Y18" s="318"/>
      <c r="Z18" s="318"/>
    </row>
    <row r="19" spans="1:26" ht="15" customHeight="1">
      <c r="A19" s="389" t="s">
        <v>513</v>
      </c>
      <c r="B19" s="1127">
        <v>0</v>
      </c>
      <c r="C19" s="1127">
        <v>0</v>
      </c>
      <c r="D19" s="1127">
        <v>0</v>
      </c>
      <c r="E19" s="1127">
        <v>0</v>
      </c>
      <c r="F19" s="1127">
        <v>0</v>
      </c>
      <c r="G19" s="1127">
        <v>0</v>
      </c>
      <c r="H19" s="1127">
        <v>0</v>
      </c>
      <c r="I19" s="1127">
        <v>0</v>
      </c>
      <c r="J19" s="1127">
        <v>0</v>
      </c>
      <c r="K19" s="1127">
        <v>0</v>
      </c>
      <c r="L19" s="1127">
        <v>0</v>
      </c>
      <c r="M19" s="1127">
        <v>0</v>
      </c>
      <c r="N19" s="1127">
        <v>0</v>
      </c>
      <c r="O19" s="318"/>
      <c r="P19" s="129"/>
      <c r="Q19" s="258"/>
    </row>
    <row r="20" spans="1:26" ht="15" customHeight="1">
      <c r="A20" s="389" t="s">
        <v>514</v>
      </c>
      <c r="B20" s="1127">
        <v>0</v>
      </c>
      <c r="C20" s="1127">
        <v>0</v>
      </c>
      <c r="D20" s="1127">
        <v>0</v>
      </c>
      <c r="E20" s="1127">
        <v>0</v>
      </c>
      <c r="F20" s="1127">
        <v>0</v>
      </c>
      <c r="G20" s="1127">
        <v>0</v>
      </c>
      <c r="H20" s="1127">
        <v>0</v>
      </c>
      <c r="I20" s="1127">
        <v>0</v>
      </c>
      <c r="J20" s="1127">
        <v>0</v>
      </c>
      <c r="K20" s="1127">
        <v>0</v>
      </c>
      <c r="L20" s="1127">
        <v>0</v>
      </c>
      <c r="M20" s="1127">
        <v>0</v>
      </c>
      <c r="N20" s="1127">
        <v>0</v>
      </c>
      <c r="O20" s="318"/>
      <c r="P20" s="318"/>
      <c r="Q20" s="318"/>
      <c r="R20" s="178"/>
      <c r="S20" s="318"/>
      <c r="T20" s="318"/>
      <c r="U20" s="318"/>
      <c r="V20" s="318"/>
      <c r="W20" s="318"/>
      <c r="X20" s="318"/>
      <c r="Y20" s="318"/>
      <c r="Z20" s="318"/>
    </row>
    <row r="21" spans="1:26" ht="15" customHeight="1">
      <c r="A21" s="389" t="s">
        <v>515</v>
      </c>
      <c r="B21" s="1127">
        <v>4839805.04</v>
      </c>
      <c r="C21" s="1127">
        <v>3769410.75</v>
      </c>
      <c r="D21" s="1127">
        <v>4915122.33</v>
      </c>
      <c r="E21" s="1127">
        <v>4545229.25</v>
      </c>
      <c r="F21" s="1127">
        <v>5644717.8100000005</v>
      </c>
      <c r="G21" s="1127">
        <v>5679802.0800000001</v>
      </c>
      <c r="H21" s="1127">
        <v>4178006.25</v>
      </c>
      <c r="I21" s="1127">
        <v>4979159.8100000005</v>
      </c>
      <c r="J21" s="1127">
        <v>5218967.9399999995</v>
      </c>
      <c r="K21" s="1127">
        <v>4677222.5299999993</v>
      </c>
      <c r="L21" s="1127">
        <v>4146154.92</v>
      </c>
      <c r="M21" s="1127">
        <v>4944776.78</v>
      </c>
      <c r="N21" s="1127">
        <v>57538375.490000002</v>
      </c>
      <c r="O21" s="318"/>
      <c r="P21" s="448"/>
    </row>
    <row r="22" spans="1:26" ht="15" customHeight="1">
      <c r="A22" s="389" t="s">
        <v>516</v>
      </c>
      <c r="B22" s="1127">
        <v>0</v>
      </c>
      <c r="C22" s="1127">
        <v>0</v>
      </c>
      <c r="D22" s="1127">
        <v>0</v>
      </c>
      <c r="E22" s="1127">
        <v>0</v>
      </c>
      <c r="F22" s="1127">
        <v>0</v>
      </c>
      <c r="G22" s="1127">
        <v>0</v>
      </c>
      <c r="H22" s="1127">
        <v>0</v>
      </c>
      <c r="I22" s="1127">
        <v>0</v>
      </c>
      <c r="J22" s="1127">
        <v>0</v>
      </c>
      <c r="K22" s="1127">
        <v>0</v>
      </c>
      <c r="L22" s="1127">
        <v>0</v>
      </c>
      <c r="M22" s="1127">
        <v>0</v>
      </c>
      <c r="N22" s="1127">
        <v>0</v>
      </c>
      <c r="O22" s="318"/>
      <c r="P22" s="448"/>
    </row>
    <row r="23" spans="1:26" ht="15" customHeight="1">
      <c r="A23" s="389" t="s">
        <v>517</v>
      </c>
      <c r="B23" s="1127">
        <v>0</v>
      </c>
      <c r="C23" s="1127">
        <v>0</v>
      </c>
      <c r="D23" s="1127">
        <v>0</v>
      </c>
      <c r="E23" s="1127">
        <v>0</v>
      </c>
      <c r="F23" s="1127">
        <v>0</v>
      </c>
      <c r="G23" s="1127">
        <v>0</v>
      </c>
      <c r="H23" s="1127">
        <v>0</v>
      </c>
      <c r="I23" s="1127">
        <v>0</v>
      </c>
      <c r="J23" s="1127">
        <v>0</v>
      </c>
      <c r="K23" s="1127">
        <v>0</v>
      </c>
      <c r="L23" s="1127">
        <v>0</v>
      </c>
      <c r="M23" s="1127">
        <v>0</v>
      </c>
      <c r="N23" s="1127">
        <v>0</v>
      </c>
      <c r="O23" s="318"/>
      <c r="P23" s="448"/>
    </row>
    <row r="24" spans="1:26" ht="15" customHeight="1">
      <c r="A24" s="389" t="s">
        <v>518</v>
      </c>
      <c r="B24" s="1127">
        <v>272506.25</v>
      </c>
      <c r="C24" s="1127">
        <v>5723.3</v>
      </c>
      <c r="D24" s="1127">
        <v>384.87</v>
      </c>
      <c r="E24" s="1127">
        <v>972.9</v>
      </c>
      <c r="F24" s="1127">
        <v>297.38</v>
      </c>
      <c r="G24" s="1127">
        <v>0</v>
      </c>
      <c r="H24" s="1127">
        <v>495385.62</v>
      </c>
      <c r="I24" s="1127">
        <v>181.82</v>
      </c>
      <c r="J24" s="1127">
        <v>0</v>
      </c>
      <c r="K24" s="1127">
        <v>16105.64</v>
      </c>
      <c r="L24" s="1127">
        <v>6335.82</v>
      </c>
      <c r="M24" s="1127">
        <v>7394.59</v>
      </c>
      <c r="N24" s="1127">
        <v>805288.19</v>
      </c>
      <c r="O24" s="318"/>
      <c r="P24" s="448"/>
    </row>
    <row r="25" spans="1:26" ht="15" customHeight="1">
      <c r="A25" s="389" t="s">
        <v>519</v>
      </c>
      <c r="B25" s="1127">
        <v>0</v>
      </c>
      <c r="C25" s="1127">
        <v>0</v>
      </c>
      <c r="D25" s="1127">
        <v>0</v>
      </c>
      <c r="E25" s="1127">
        <v>41839.18</v>
      </c>
      <c r="F25" s="1127">
        <v>148.69</v>
      </c>
      <c r="G25" s="1127">
        <v>0</v>
      </c>
      <c r="H25" s="1127">
        <v>5264.62</v>
      </c>
      <c r="I25" s="1127">
        <v>90.91</v>
      </c>
      <c r="J25" s="1127">
        <v>0</v>
      </c>
      <c r="K25" s="1127">
        <v>159.5</v>
      </c>
      <c r="L25" s="1127">
        <v>90000</v>
      </c>
      <c r="M25" s="1127">
        <v>224407.67999999999</v>
      </c>
      <c r="N25" s="1127">
        <v>361910.58</v>
      </c>
      <c r="O25" s="318"/>
      <c r="P25" s="448"/>
    </row>
    <row r="26" spans="1:26" ht="15" customHeight="1">
      <c r="A26" s="389" t="s">
        <v>520</v>
      </c>
      <c r="B26" s="1127">
        <v>0</v>
      </c>
      <c r="C26" s="1127">
        <v>0</v>
      </c>
      <c r="D26" s="1127">
        <v>0</v>
      </c>
      <c r="E26" s="1127">
        <v>0</v>
      </c>
      <c r="F26" s="1127">
        <v>148.69</v>
      </c>
      <c r="G26" s="1127">
        <v>0</v>
      </c>
      <c r="H26" s="1127">
        <v>5264.62</v>
      </c>
      <c r="I26" s="1127">
        <v>90.91</v>
      </c>
      <c r="J26" s="1127">
        <v>0</v>
      </c>
      <c r="K26" s="1127">
        <v>159.5</v>
      </c>
      <c r="L26" s="1127">
        <v>0</v>
      </c>
      <c r="M26" s="1127">
        <v>124.2</v>
      </c>
      <c r="N26" s="1127">
        <v>5787.9199999999992</v>
      </c>
      <c r="O26" s="318"/>
      <c r="P26" s="448"/>
    </row>
    <row r="27" spans="1:26" ht="15" customHeight="1">
      <c r="A27" s="388" t="s">
        <v>287</v>
      </c>
      <c r="B27" s="1126">
        <v>21462905.34</v>
      </c>
      <c r="C27" s="1126">
        <v>16471803.300000001</v>
      </c>
      <c r="D27" s="1126">
        <v>12366689.029999999</v>
      </c>
      <c r="E27" s="1126">
        <v>19017683.370000001</v>
      </c>
      <c r="F27" s="1126">
        <v>43139564.969999999</v>
      </c>
      <c r="G27" s="1126">
        <v>15561443.01</v>
      </c>
      <c r="H27" s="1126">
        <v>13365039.800000001</v>
      </c>
      <c r="I27" s="1126">
        <v>17565382.52</v>
      </c>
      <c r="J27" s="1126">
        <v>18654769.390000001</v>
      </c>
      <c r="K27" s="1126">
        <v>18320920.529999997</v>
      </c>
      <c r="L27" s="1126">
        <v>24193318.879999999</v>
      </c>
      <c r="M27" s="1126">
        <v>15764550.74</v>
      </c>
      <c r="N27" s="1126">
        <v>235884070.88000003</v>
      </c>
      <c r="O27" s="318"/>
      <c r="P27" s="448"/>
    </row>
    <row r="28" spans="1:26" ht="15" customHeight="1">
      <c r="A28" s="389" t="s">
        <v>521</v>
      </c>
      <c r="B28" s="1127">
        <v>1804790.1</v>
      </c>
      <c r="C28" s="1127">
        <v>5145125</v>
      </c>
      <c r="D28" s="1127">
        <v>11111.11</v>
      </c>
      <c r="E28" s="1127">
        <v>1912322.22</v>
      </c>
      <c r="F28" s="1127">
        <v>6652029.5999999996</v>
      </c>
      <c r="G28" s="1127">
        <v>522545.58</v>
      </c>
      <c r="H28" s="1127">
        <v>846421.29</v>
      </c>
      <c r="I28" s="1127">
        <v>5925231.2400000002</v>
      </c>
      <c r="J28" s="1127">
        <v>3141114.39</v>
      </c>
      <c r="K28" s="1127">
        <v>4587715.0599999996</v>
      </c>
      <c r="L28" s="1127">
        <v>9223644.7100000009</v>
      </c>
      <c r="M28" s="1127">
        <v>2797441.8</v>
      </c>
      <c r="N28" s="1127">
        <v>42569492.099999994</v>
      </c>
      <c r="O28" s="318"/>
      <c r="P28" s="448"/>
    </row>
    <row r="29" spans="1:26" ht="15" customHeight="1">
      <c r="A29" s="389" t="s">
        <v>522</v>
      </c>
      <c r="B29" s="1127">
        <v>2097990.19</v>
      </c>
      <c r="C29" s="1127">
        <v>238082.95</v>
      </c>
      <c r="D29" s="1127">
        <v>542307.76</v>
      </c>
      <c r="E29" s="1127">
        <v>1690612.04</v>
      </c>
      <c r="F29" s="1127">
        <v>391980.08</v>
      </c>
      <c r="G29" s="1127">
        <v>889967.34</v>
      </c>
      <c r="H29" s="1127">
        <v>2259908.9600000004</v>
      </c>
      <c r="I29" s="1127">
        <v>798745.38</v>
      </c>
      <c r="J29" s="1127">
        <v>1502353.5</v>
      </c>
      <c r="K29" s="1127">
        <v>2489578.6399999997</v>
      </c>
      <c r="L29" s="1127">
        <v>959875.01</v>
      </c>
      <c r="M29" s="1127">
        <v>1942154.11</v>
      </c>
      <c r="N29" s="1127">
        <v>15803555.959999999</v>
      </c>
      <c r="O29" s="318"/>
      <c r="P29" s="448"/>
      <c r="R29" s="503"/>
    </row>
    <row r="30" spans="1:26" s="109" customFormat="1" ht="15" customHeight="1">
      <c r="A30" s="389" t="s">
        <v>523</v>
      </c>
      <c r="B30" s="1127">
        <v>2835512.94</v>
      </c>
      <c r="C30" s="1127">
        <v>1780431.24</v>
      </c>
      <c r="D30" s="1127">
        <v>2166335.8899999997</v>
      </c>
      <c r="E30" s="1127">
        <v>2218889.75</v>
      </c>
      <c r="F30" s="1127">
        <v>25590457.5</v>
      </c>
      <c r="G30" s="1127">
        <v>4239242.37</v>
      </c>
      <c r="H30" s="1127">
        <v>1196570.08</v>
      </c>
      <c r="I30" s="1127">
        <v>1674925.72</v>
      </c>
      <c r="J30" s="1127">
        <v>1356026.1</v>
      </c>
      <c r="K30" s="1127">
        <v>1814560.31</v>
      </c>
      <c r="L30" s="1127">
        <v>1296216.94</v>
      </c>
      <c r="M30" s="1127">
        <v>1613784.22</v>
      </c>
      <c r="N30" s="1127">
        <v>47782953.059999995</v>
      </c>
      <c r="O30" s="318"/>
      <c r="P30" s="448"/>
      <c r="R30" s="178"/>
    </row>
    <row r="31" spans="1:26" ht="15" customHeight="1">
      <c r="A31" s="389" t="s">
        <v>524</v>
      </c>
      <c r="B31" s="1127">
        <v>393835.54</v>
      </c>
      <c r="C31" s="1127">
        <v>373768.11</v>
      </c>
      <c r="D31" s="1127">
        <v>433902.31000000006</v>
      </c>
      <c r="E31" s="1127">
        <v>485369.58</v>
      </c>
      <c r="F31" s="1127">
        <v>479541.63999999996</v>
      </c>
      <c r="G31" s="1127">
        <v>549607.4</v>
      </c>
      <c r="H31" s="1127">
        <v>548728.94999999995</v>
      </c>
      <c r="I31" s="1127">
        <v>493171.61</v>
      </c>
      <c r="J31" s="1127">
        <v>579914.07000000007</v>
      </c>
      <c r="K31" s="1127">
        <v>531780.11</v>
      </c>
      <c r="L31" s="1127">
        <v>542319.60000000009</v>
      </c>
      <c r="M31" s="1127">
        <v>447987.32</v>
      </c>
      <c r="N31" s="1127">
        <v>5859926.2400000002</v>
      </c>
      <c r="P31" s="448"/>
    </row>
    <row r="32" spans="1:26" ht="15" customHeight="1">
      <c r="A32" s="389" t="s">
        <v>525</v>
      </c>
      <c r="B32" s="1127">
        <v>0</v>
      </c>
      <c r="C32" s="1127">
        <v>0</v>
      </c>
      <c r="D32" s="1127">
        <v>0</v>
      </c>
      <c r="E32" s="1127">
        <v>0</v>
      </c>
      <c r="F32" s="1127">
        <v>0</v>
      </c>
      <c r="G32" s="1127">
        <v>0</v>
      </c>
      <c r="H32" s="1127">
        <v>0</v>
      </c>
      <c r="I32" s="1127">
        <v>0</v>
      </c>
      <c r="J32" s="1127">
        <v>0</v>
      </c>
      <c r="K32" s="1127">
        <v>0</v>
      </c>
      <c r="L32" s="1127">
        <v>0</v>
      </c>
      <c r="M32" s="1127">
        <v>0</v>
      </c>
      <c r="N32" s="1127">
        <v>0</v>
      </c>
      <c r="O32" s="318"/>
      <c r="P32" s="448"/>
    </row>
    <row r="33" spans="1:27" ht="15" customHeight="1">
      <c r="A33" s="389" t="s">
        <v>526</v>
      </c>
      <c r="B33" s="1127">
        <v>8276753.4399999995</v>
      </c>
      <c r="C33" s="1127">
        <v>3793392.9</v>
      </c>
      <c r="D33" s="1127">
        <v>5384682.6100000003</v>
      </c>
      <c r="E33" s="1127">
        <v>6513621.6399999997</v>
      </c>
      <c r="F33" s="1127">
        <v>6068599.8099999996</v>
      </c>
      <c r="G33" s="1127">
        <v>4950302.0600000005</v>
      </c>
      <c r="H33" s="1127">
        <v>4792804.1099999994</v>
      </c>
      <c r="I33" s="1127">
        <v>3053038.44</v>
      </c>
      <c r="J33" s="1127">
        <v>6805397.9800000004</v>
      </c>
      <c r="K33" s="1127">
        <v>4098554.21</v>
      </c>
      <c r="L33" s="1127">
        <v>5713597.8700000001</v>
      </c>
      <c r="M33" s="1127">
        <v>2743340.87</v>
      </c>
      <c r="N33" s="1127">
        <v>62194085.93999999</v>
      </c>
      <c r="O33" s="318"/>
      <c r="P33" s="448"/>
    </row>
    <row r="34" spans="1:27" ht="15" customHeight="1">
      <c r="A34" s="389" t="s">
        <v>527</v>
      </c>
      <c r="B34" s="1127">
        <v>0</v>
      </c>
      <c r="C34" s="1127">
        <v>0</v>
      </c>
      <c r="D34" s="1127">
        <v>0</v>
      </c>
      <c r="E34" s="1127">
        <v>0</v>
      </c>
      <c r="F34" s="1127">
        <v>0</v>
      </c>
      <c r="G34" s="1127">
        <v>0</v>
      </c>
      <c r="H34" s="1127">
        <v>0</v>
      </c>
      <c r="I34" s="1127">
        <v>0</v>
      </c>
      <c r="J34" s="1127">
        <v>0</v>
      </c>
      <c r="K34" s="1127">
        <v>0</v>
      </c>
      <c r="L34" s="1127">
        <v>0</v>
      </c>
      <c r="M34" s="1127">
        <v>0</v>
      </c>
      <c r="N34" s="1127">
        <v>0</v>
      </c>
      <c r="O34" s="318"/>
      <c r="P34" s="448"/>
    </row>
    <row r="35" spans="1:27" ht="15" customHeight="1">
      <c r="A35" s="389" t="s">
        <v>528</v>
      </c>
      <c r="B35" s="1127">
        <v>6054023.1299999999</v>
      </c>
      <c r="C35" s="1127">
        <v>5141003.0999999996</v>
      </c>
      <c r="D35" s="1127">
        <v>3828349.3499999996</v>
      </c>
      <c r="E35" s="1127">
        <v>6196868.1400000006</v>
      </c>
      <c r="F35" s="1127">
        <v>3956956.34</v>
      </c>
      <c r="G35" s="1127">
        <v>4409778.26</v>
      </c>
      <c r="H35" s="1127">
        <v>3720606.4099999992</v>
      </c>
      <c r="I35" s="1127">
        <v>5620270.1299999999</v>
      </c>
      <c r="J35" s="1127">
        <v>5269963.3500000006</v>
      </c>
      <c r="K35" s="1127">
        <v>4798732.2</v>
      </c>
      <c r="L35" s="1127">
        <v>6457664.75</v>
      </c>
      <c r="M35" s="1127">
        <v>6219842.4199999999</v>
      </c>
      <c r="N35" s="1127">
        <v>61674057.580000006</v>
      </c>
      <c r="O35" s="258"/>
      <c r="P35" s="448"/>
    </row>
    <row r="36" spans="1:27" ht="15" customHeight="1">
      <c r="A36" s="388" t="s">
        <v>285</v>
      </c>
      <c r="B36" s="1126">
        <v>3173536.96</v>
      </c>
      <c r="C36" s="1126">
        <v>2498695.88</v>
      </c>
      <c r="D36" s="1126">
        <v>2429121</v>
      </c>
      <c r="E36" s="1126">
        <v>5443681.5800000001</v>
      </c>
      <c r="F36" s="1126">
        <v>6456078.2699999996</v>
      </c>
      <c r="G36" s="1126">
        <v>3258561.92</v>
      </c>
      <c r="H36" s="1126">
        <v>4289507.8999999994</v>
      </c>
      <c r="I36" s="1126">
        <v>4396066.68</v>
      </c>
      <c r="J36" s="1126">
        <v>3631398.22</v>
      </c>
      <c r="K36" s="1126">
        <v>4010505.3899999997</v>
      </c>
      <c r="L36" s="1126">
        <v>5004489.4800000004</v>
      </c>
      <c r="M36" s="1126">
        <v>11280064.32</v>
      </c>
      <c r="N36" s="1126">
        <v>55871707.600000001</v>
      </c>
      <c r="O36" s="318"/>
      <c r="P36" s="448"/>
    </row>
    <row r="37" spans="1:27" ht="15" customHeight="1">
      <c r="A37" s="387" t="s">
        <v>184</v>
      </c>
      <c r="B37" s="1125">
        <v>54522358.809999995</v>
      </c>
      <c r="C37" s="1125">
        <v>84530856.399999991</v>
      </c>
      <c r="D37" s="1125">
        <v>72737539.649999991</v>
      </c>
      <c r="E37" s="1125">
        <v>102972914.15000001</v>
      </c>
      <c r="F37" s="1125">
        <v>65189575.010000005</v>
      </c>
      <c r="G37" s="1125">
        <v>54473152.979999997</v>
      </c>
      <c r="H37" s="1125">
        <v>57693393.350000001</v>
      </c>
      <c r="I37" s="1125">
        <v>62669155.679999992</v>
      </c>
      <c r="J37" s="1125">
        <v>67658878.609999985</v>
      </c>
      <c r="K37" s="1125">
        <v>88651976.390000015</v>
      </c>
      <c r="L37" s="1125">
        <v>58950949.159999996</v>
      </c>
      <c r="M37" s="1125">
        <v>54763444.240000002</v>
      </c>
      <c r="N37" s="1125">
        <v>824814194.42999995</v>
      </c>
      <c r="O37" s="318"/>
      <c r="P37" s="448"/>
    </row>
    <row r="38" spans="1:27" s="109" customFormat="1" ht="15" customHeight="1">
      <c r="A38" s="389" t="s">
        <v>529</v>
      </c>
      <c r="B38" s="1127">
        <v>9069915.6300000008</v>
      </c>
      <c r="C38" s="1127">
        <v>33212319.129999999</v>
      </c>
      <c r="D38" s="1127">
        <v>10987886.59</v>
      </c>
      <c r="E38" s="1127">
        <v>15031719.1</v>
      </c>
      <c r="F38" s="1127">
        <v>18016322.239999998</v>
      </c>
      <c r="G38" s="1127">
        <v>12650522.75</v>
      </c>
      <c r="H38" s="1127">
        <v>11961780.16</v>
      </c>
      <c r="I38" s="1127">
        <v>16413050.960000001</v>
      </c>
      <c r="J38" s="1127">
        <v>14115147.52</v>
      </c>
      <c r="K38" s="1127">
        <v>11842227.75</v>
      </c>
      <c r="L38" s="1127">
        <v>13507514.449999999</v>
      </c>
      <c r="M38" s="1127">
        <v>15970269.93</v>
      </c>
      <c r="N38" s="1127">
        <v>182778676.20999998</v>
      </c>
      <c r="O38" s="318"/>
      <c r="P38" s="448"/>
      <c r="R38" s="178"/>
    </row>
    <row r="39" spans="1:27" ht="15" customHeight="1">
      <c r="A39" s="389" t="s">
        <v>530</v>
      </c>
      <c r="B39" s="1127">
        <v>1372498.18</v>
      </c>
      <c r="C39" s="1127">
        <v>909838.54</v>
      </c>
      <c r="D39" s="1127">
        <v>1641245.78</v>
      </c>
      <c r="E39" s="1127">
        <v>41428828.289999999</v>
      </c>
      <c r="F39" s="1127">
        <v>4507781.09</v>
      </c>
      <c r="G39" s="1127">
        <v>2242480.09</v>
      </c>
      <c r="H39" s="1127">
        <v>3037097.1100000003</v>
      </c>
      <c r="I39" s="1127">
        <v>3130627.83</v>
      </c>
      <c r="J39" s="1127">
        <v>3075213.7399999998</v>
      </c>
      <c r="K39" s="1127">
        <v>34041321.43</v>
      </c>
      <c r="L39" s="1127">
        <v>4899341.28</v>
      </c>
      <c r="M39" s="1127">
        <v>2578839.23</v>
      </c>
      <c r="N39" s="1127">
        <v>102865112.59</v>
      </c>
      <c r="O39" s="318"/>
      <c r="P39" s="448"/>
    </row>
    <row r="40" spans="1:27" ht="15" customHeight="1">
      <c r="A40" s="389" t="s">
        <v>531</v>
      </c>
      <c r="B40" s="1127">
        <v>1223679.3</v>
      </c>
      <c r="C40" s="1127">
        <v>3603463.45</v>
      </c>
      <c r="D40" s="1127">
        <v>18229213.949999999</v>
      </c>
      <c r="E40" s="1127">
        <v>2495899.9700000002</v>
      </c>
      <c r="F40" s="1127">
        <v>1625554.48</v>
      </c>
      <c r="G40" s="1127">
        <v>738483.09</v>
      </c>
      <c r="H40" s="1127">
        <v>1080391.82</v>
      </c>
      <c r="I40" s="1127">
        <v>2997894.83</v>
      </c>
      <c r="J40" s="1127">
        <v>15195148.540000001</v>
      </c>
      <c r="K40" s="1127">
        <v>1771943.76</v>
      </c>
      <c r="L40" s="1127">
        <v>2425561.75</v>
      </c>
      <c r="M40" s="1127">
        <v>810663.64</v>
      </c>
      <c r="N40" s="1127">
        <v>52197898.579999998</v>
      </c>
      <c r="O40" s="318"/>
      <c r="P40" s="129"/>
      <c r="Q40" s="258"/>
    </row>
    <row r="41" spans="1:27" ht="15" customHeight="1">
      <c r="A41" s="389" t="s">
        <v>532</v>
      </c>
      <c r="B41" s="1127">
        <v>867714.29</v>
      </c>
      <c r="C41" s="1127">
        <v>2052294.54</v>
      </c>
      <c r="D41" s="1127">
        <v>1258767.23</v>
      </c>
      <c r="E41" s="1127">
        <v>2705603.24</v>
      </c>
      <c r="F41" s="1127">
        <v>931868.46</v>
      </c>
      <c r="G41" s="1127">
        <v>1422365.4</v>
      </c>
      <c r="H41" s="1127">
        <v>971316.78</v>
      </c>
      <c r="I41" s="1127">
        <v>2197620.15</v>
      </c>
      <c r="J41" s="1127">
        <v>1550252.8</v>
      </c>
      <c r="K41" s="1127">
        <v>1623571.95</v>
      </c>
      <c r="L41" s="1127">
        <v>1374244.13</v>
      </c>
      <c r="M41" s="1127">
        <v>667236.5</v>
      </c>
      <c r="N41" s="1127">
        <v>17622855.469999999</v>
      </c>
      <c r="O41" s="447"/>
      <c r="P41" s="318"/>
      <c r="Q41" s="318"/>
      <c r="R41" s="178"/>
      <c r="S41" s="318"/>
      <c r="T41" s="318"/>
      <c r="U41" s="318"/>
      <c r="V41" s="318"/>
      <c r="W41" s="318"/>
      <c r="X41" s="318"/>
      <c r="Y41" s="318"/>
      <c r="Z41" s="318"/>
      <c r="AA41" s="318"/>
    </row>
    <row r="42" spans="1:27" ht="15" customHeight="1">
      <c r="A42" s="389" t="s">
        <v>533</v>
      </c>
      <c r="B42" s="1127">
        <v>0</v>
      </c>
      <c r="C42" s="1127">
        <v>0</v>
      </c>
      <c r="D42" s="1127">
        <v>0</v>
      </c>
      <c r="E42" s="1127">
        <v>0</v>
      </c>
      <c r="F42" s="1127">
        <v>0</v>
      </c>
      <c r="G42" s="1127">
        <v>0</v>
      </c>
      <c r="H42" s="1127">
        <v>0</v>
      </c>
      <c r="I42" s="1127">
        <v>0</v>
      </c>
      <c r="J42" s="1127">
        <v>0</v>
      </c>
      <c r="K42" s="1127">
        <v>0</v>
      </c>
      <c r="L42" s="1127">
        <v>0</v>
      </c>
      <c r="M42" s="1127">
        <v>0</v>
      </c>
      <c r="N42" s="1127">
        <v>0</v>
      </c>
      <c r="O42" s="318"/>
      <c r="P42" s="448"/>
    </row>
    <row r="43" spans="1:27" ht="15" customHeight="1">
      <c r="A43" s="389" t="s">
        <v>730</v>
      </c>
      <c r="B43" s="1127">
        <v>38740591.369999997</v>
      </c>
      <c r="C43" s="1127">
        <v>39885298.969999999</v>
      </c>
      <c r="D43" s="1127">
        <v>37809096.129999995</v>
      </c>
      <c r="E43" s="1127">
        <v>35978933.450000003</v>
      </c>
      <c r="F43" s="1127">
        <v>36507850.07</v>
      </c>
      <c r="G43" s="1127">
        <v>33693638.100000001</v>
      </c>
      <c r="H43" s="1127">
        <v>37084138.219999999</v>
      </c>
      <c r="I43" s="1127">
        <v>33483651.190000001</v>
      </c>
      <c r="J43" s="1127">
        <v>31348692.129999999</v>
      </c>
      <c r="K43" s="1127">
        <v>35113884.850000001</v>
      </c>
      <c r="L43" s="1127">
        <v>30489421.649999999</v>
      </c>
      <c r="M43" s="1127">
        <v>32168820.710000001</v>
      </c>
      <c r="N43" s="1127">
        <v>422304016.83999997</v>
      </c>
      <c r="O43" s="318"/>
      <c r="P43" s="448"/>
    </row>
    <row r="44" spans="1:27" ht="15" customHeight="1">
      <c r="A44" s="389" t="s">
        <v>535</v>
      </c>
      <c r="B44" s="1127">
        <v>787669</v>
      </c>
      <c r="C44" s="1127">
        <v>566966.03</v>
      </c>
      <c r="D44" s="1127">
        <v>185500</v>
      </c>
      <c r="E44" s="1127">
        <v>198810</v>
      </c>
      <c r="F44" s="1127">
        <v>901056.72</v>
      </c>
      <c r="G44" s="1127">
        <v>569310</v>
      </c>
      <c r="H44" s="1127">
        <v>189000</v>
      </c>
      <c r="I44" s="1127">
        <v>169260</v>
      </c>
      <c r="J44" s="1127">
        <v>300000</v>
      </c>
      <c r="K44" s="1127">
        <v>217100</v>
      </c>
      <c r="L44" s="1127">
        <v>1389000</v>
      </c>
      <c r="M44" s="1127">
        <v>720619</v>
      </c>
      <c r="N44" s="1127">
        <v>6194290.75</v>
      </c>
      <c r="O44" s="318"/>
      <c r="P44" s="448"/>
    </row>
    <row r="45" spans="1:27" ht="15" customHeight="1">
      <c r="A45" s="389" t="s">
        <v>536</v>
      </c>
      <c r="B45" s="1127">
        <v>0</v>
      </c>
      <c r="C45" s="1127">
        <v>0</v>
      </c>
      <c r="D45" s="1127">
        <v>0</v>
      </c>
      <c r="E45" s="1127">
        <v>0</v>
      </c>
      <c r="F45" s="1127">
        <v>0</v>
      </c>
      <c r="G45" s="1127">
        <v>0</v>
      </c>
      <c r="H45" s="1127">
        <v>0</v>
      </c>
      <c r="I45" s="1127">
        <v>0</v>
      </c>
      <c r="J45" s="1127">
        <v>0</v>
      </c>
      <c r="K45" s="1127">
        <v>0</v>
      </c>
      <c r="L45" s="1127">
        <v>0</v>
      </c>
      <c r="M45" s="1127">
        <v>0</v>
      </c>
      <c r="N45" s="1127">
        <v>0</v>
      </c>
      <c r="O45" s="318"/>
      <c r="P45" s="448"/>
    </row>
    <row r="46" spans="1:27" ht="15" customHeight="1">
      <c r="A46" s="389" t="s">
        <v>537</v>
      </c>
      <c r="B46" s="1127">
        <v>2460291.04</v>
      </c>
      <c r="C46" s="1127">
        <v>4300675.74</v>
      </c>
      <c r="D46" s="1127">
        <v>2625829.9699999997</v>
      </c>
      <c r="E46" s="1127">
        <v>5133120.0999999987</v>
      </c>
      <c r="F46" s="1127">
        <v>2699141.95</v>
      </c>
      <c r="G46" s="1127">
        <v>3156353.5500000003</v>
      </c>
      <c r="H46" s="1127">
        <v>3369669.26</v>
      </c>
      <c r="I46" s="1127">
        <v>4277050.72</v>
      </c>
      <c r="J46" s="1127">
        <v>2074423.88</v>
      </c>
      <c r="K46" s="1127">
        <v>4041926.65</v>
      </c>
      <c r="L46" s="1127">
        <v>4865865.9000000004</v>
      </c>
      <c r="M46" s="1127">
        <v>1846995.23</v>
      </c>
      <c r="N46" s="1127">
        <v>40851343.989999995</v>
      </c>
      <c r="O46" s="318"/>
      <c r="P46" s="448"/>
    </row>
    <row r="47" spans="1:27" ht="15" customHeight="1">
      <c r="A47" s="387" t="s">
        <v>299</v>
      </c>
      <c r="B47" s="1125">
        <v>176901188.19</v>
      </c>
      <c r="C47" s="1125">
        <v>145677156.54999998</v>
      </c>
      <c r="D47" s="1125">
        <v>142926504.5</v>
      </c>
      <c r="E47" s="1125">
        <v>164775893.95000002</v>
      </c>
      <c r="F47" s="1125">
        <v>153323828.25000003</v>
      </c>
      <c r="G47" s="1125">
        <v>138410838.79999998</v>
      </c>
      <c r="H47" s="1125">
        <v>140666742.00999999</v>
      </c>
      <c r="I47" s="1125">
        <v>167123470.58999997</v>
      </c>
      <c r="J47" s="1125">
        <v>163415436.96999997</v>
      </c>
      <c r="K47" s="1125">
        <v>166446233.81999999</v>
      </c>
      <c r="L47" s="1125">
        <v>152090607.22999999</v>
      </c>
      <c r="M47" s="1125">
        <v>170248416.40000001</v>
      </c>
      <c r="N47" s="1125">
        <v>1882006317.26</v>
      </c>
      <c r="O47" s="318"/>
      <c r="P47" s="448"/>
    </row>
    <row r="48" spans="1:27" ht="15" customHeight="1">
      <c r="A48" s="388" t="s">
        <v>300</v>
      </c>
      <c r="B48" s="1126">
        <v>148809962.31999999</v>
      </c>
      <c r="C48" s="1126">
        <v>116727667.30999999</v>
      </c>
      <c r="D48" s="1126">
        <v>110623516.48</v>
      </c>
      <c r="E48" s="1126">
        <v>131254479.17</v>
      </c>
      <c r="F48" s="1126">
        <v>118390912.71000001</v>
      </c>
      <c r="G48" s="1126">
        <v>105375427.06</v>
      </c>
      <c r="H48" s="1126">
        <v>105115358.3</v>
      </c>
      <c r="I48" s="1126">
        <v>134984982.24000001</v>
      </c>
      <c r="J48" s="1126">
        <v>135015863.56999999</v>
      </c>
      <c r="K48" s="1126">
        <v>129545134.38</v>
      </c>
      <c r="L48" s="1126">
        <v>118211698.44</v>
      </c>
      <c r="M48" s="1126">
        <v>136441587.63</v>
      </c>
      <c r="N48" s="1126">
        <v>1490496589.6100001</v>
      </c>
      <c r="O48" s="318"/>
      <c r="P48" s="448"/>
    </row>
    <row r="49" spans="1:18" ht="15" customHeight="1">
      <c r="A49" s="389" t="s">
        <v>538</v>
      </c>
      <c r="B49" s="1127">
        <v>148809962.31999999</v>
      </c>
      <c r="C49" s="1127">
        <v>116727667.30999999</v>
      </c>
      <c r="D49" s="1127">
        <v>110623516.48</v>
      </c>
      <c r="E49" s="1127">
        <v>131254479.17</v>
      </c>
      <c r="F49" s="1127">
        <v>118390912.71000001</v>
      </c>
      <c r="G49" s="1127">
        <v>105375427.06</v>
      </c>
      <c r="H49" s="1127">
        <v>105115358.3</v>
      </c>
      <c r="I49" s="1127">
        <v>134984982.24000001</v>
      </c>
      <c r="J49" s="1127">
        <v>135015863.56999999</v>
      </c>
      <c r="K49" s="1127">
        <v>129545134.38</v>
      </c>
      <c r="L49" s="1127">
        <v>118211698.44</v>
      </c>
      <c r="M49" s="1127">
        <v>136441587.63</v>
      </c>
      <c r="N49" s="1127">
        <v>1490496589.6100001</v>
      </c>
      <c r="O49" s="318"/>
      <c r="P49" s="448"/>
    </row>
    <row r="50" spans="1:18" ht="15" customHeight="1">
      <c r="A50" s="388" t="s">
        <v>290</v>
      </c>
      <c r="B50" s="1126">
        <v>212211.97</v>
      </c>
      <c r="C50" s="1126">
        <v>85293.21</v>
      </c>
      <c r="D50" s="1126">
        <v>135234.71</v>
      </c>
      <c r="E50" s="1126">
        <v>128673.45</v>
      </c>
      <c r="F50" s="1126">
        <v>158489.64000000001</v>
      </c>
      <c r="G50" s="1126">
        <v>159821.32</v>
      </c>
      <c r="H50" s="1126">
        <v>109015.4</v>
      </c>
      <c r="I50" s="1126">
        <v>166430.67000000001</v>
      </c>
      <c r="J50" s="1126">
        <v>105274.75</v>
      </c>
      <c r="K50" s="1126">
        <v>192403.37</v>
      </c>
      <c r="L50" s="1126">
        <v>374033.66</v>
      </c>
      <c r="M50" s="1126">
        <v>210113.43</v>
      </c>
      <c r="N50" s="1126">
        <v>2036995.58</v>
      </c>
      <c r="O50" s="318"/>
      <c r="P50" s="448"/>
    </row>
    <row r="51" spans="1:18" ht="15" customHeight="1">
      <c r="A51" s="389" t="s">
        <v>539</v>
      </c>
      <c r="B51" s="1127">
        <v>0</v>
      </c>
      <c r="C51" s="1127">
        <v>0</v>
      </c>
      <c r="D51" s="1127">
        <v>0</v>
      </c>
      <c r="E51" s="1127">
        <v>0</v>
      </c>
      <c r="F51" s="1127">
        <v>0</v>
      </c>
      <c r="G51" s="1127">
        <v>0</v>
      </c>
      <c r="H51" s="1127">
        <v>0</v>
      </c>
      <c r="I51" s="1127">
        <v>0</v>
      </c>
      <c r="J51" s="1127">
        <v>0</v>
      </c>
      <c r="K51" s="1127">
        <v>0</v>
      </c>
      <c r="L51" s="1127">
        <v>0</v>
      </c>
      <c r="M51" s="1127">
        <v>0</v>
      </c>
      <c r="N51" s="1127">
        <v>0</v>
      </c>
      <c r="O51" s="318"/>
      <c r="P51" s="504"/>
    </row>
    <row r="52" spans="1:18" s="109" customFormat="1" ht="15" customHeight="1">
      <c r="A52" s="389" t="s">
        <v>540</v>
      </c>
      <c r="B52" s="1127">
        <v>0</v>
      </c>
      <c r="C52" s="1127">
        <v>0</v>
      </c>
      <c r="D52" s="1127">
        <v>0</v>
      </c>
      <c r="E52" s="1127">
        <v>0</v>
      </c>
      <c r="F52" s="1127">
        <v>0</v>
      </c>
      <c r="G52" s="1127">
        <v>0</v>
      </c>
      <c r="H52" s="1127">
        <v>0</v>
      </c>
      <c r="I52" s="1127">
        <v>0</v>
      </c>
      <c r="J52" s="1127">
        <v>0</v>
      </c>
      <c r="K52" s="1127">
        <v>0</v>
      </c>
      <c r="L52" s="1127">
        <v>0</v>
      </c>
      <c r="M52" s="1127">
        <v>0</v>
      </c>
      <c r="N52" s="1127">
        <v>0</v>
      </c>
      <c r="O52" s="318"/>
      <c r="P52" s="504"/>
      <c r="R52" s="178"/>
    </row>
    <row r="53" spans="1:18" s="302" customFormat="1" ht="15.75" customHeight="1">
      <c r="A53" s="389" t="s">
        <v>541</v>
      </c>
      <c r="B53" s="1127">
        <v>0</v>
      </c>
      <c r="C53" s="1127">
        <v>0</v>
      </c>
      <c r="D53" s="1127">
        <v>0</v>
      </c>
      <c r="E53" s="1127">
        <v>0</v>
      </c>
      <c r="F53" s="1127">
        <v>0</v>
      </c>
      <c r="G53" s="1127">
        <v>0</v>
      </c>
      <c r="H53" s="1127">
        <v>0</v>
      </c>
      <c r="I53" s="1127">
        <v>0</v>
      </c>
      <c r="J53" s="1127">
        <v>0</v>
      </c>
      <c r="K53" s="1127">
        <v>0</v>
      </c>
      <c r="L53" s="1127">
        <v>0</v>
      </c>
      <c r="M53" s="1127">
        <v>0</v>
      </c>
      <c r="N53" s="1127">
        <v>0</v>
      </c>
      <c r="O53" s="474"/>
      <c r="P53" s="465"/>
      <c r="R53" s="505"/>
    </row>
    <row r="54" spans="1:18" s="226" customFormat="1">
      <c r="A54" s="389" t="s">
        <v>542</v>
      </c>
      <c r="B54" s="1127">
        <v>0</v>
      </c>
      <c r="C54" s="1127">
        <v>0</v>
      </c>
      <c r="D54" s="1127">
        <v>0</v>
      </c>
      <c r="E54" s="1127">
        <v>0</v>
      </c>
      <c r="F54" s="1127">
        <v>0</v>
      </c>
      <c r="G54" s="1127">
        <v>0</v>
      </c>
      <c r="H54" s="1127">
        <v>0</v>
      </c>
      <c r="I54" s="1127">
        <v>0</v>
      </c>
      <c r="J54" s="1127">
        <v>0</v>
      </c>
      <c r="K54" s="1127">
        <v>0</v>
      </c>
      <c r="L54" s="1127">
        <v>0</v>
      </c>
      <c r="M54" s="1127">
        <v>0</v>
      </c>
      <c r="N54" s="1127">
        <v>0</v>
      </c>
      <c r="O54" s="115"/>
      <c r="P54" s="171"/>
      <c r="R54" s="379"/>
    </row>
    <row r="55" spans="1:18" s="226" customFormat="1">
      <c r="A55" s="389" t="s">
        <v>543</v>
      </c>
      <c r="B55" s="1127">
        <v>0</v>
      </c>
      <c r="C55" s="1127">
        <v>0</v>
      </c>
      <c r="D55" s="1127">
        <v>0</v>
      </c>
      <c r="E55" s="1127">
        <v>0</v>
      </c>
      <c r="F55" s="1127">
        <v>0</v>
      </c>
      <c r="G55" s="1127">
        <v>0</v>
      </c>
      <c r="H55" s="1127">
        <v>0</v>
      </c>
      <c r="I55" s="1127">
        <v>0</v>
      </c>
      <c r="J55" s="1127">
        <v>0</v>
      </c>
      <c r="K55" s="1127">
        <v>0</v>
      </c>
      <c r="L55" s="1127">
        <v>0</v>
      </c>
      <c r="M55" s="1127">
        <v>0</v>
      </c>
      <c r="N55" s="1127">
        <v>0</v>
      </c>
      <c r="O55" s="115"/>
      <c r="P55" s="171"/>
      <c r="R55" s="379"/>
    </row>
    <row r="56" spans="1:18">
      <c r="A56" s="389" t="s">
        <v>544</v>
      </c>
      <c r="B56" s="1127">
        <v>212211.97</v>
      </c>
      <c r="C56" s="1127">
        <v>85293.21</v>
      </c>
      <c r="D56" s="1127">
        <v>135234.71</v>
      </c>
      <c r="E56" s="1127">
        <v>128673.45</v>
      </c>
      <c r="F56" s="1127">
        <v>158489.64000000001</v>
      </c>
      <c r="G56" s="1127">
        <v>159821.32</v>
      </c>
      <c r="H56" s="1127">
        <v>109015.4</v>
      </c>
      <c r="I56" s="1127">
        <v>166430.67000000001</v>
      </c>
      <c r="J56" s="1127">
        <v>105274.75</v>
      </c>
      <c r="K56" s="1127">
        <v>192403.37</v>
      </c>
      <c r="L56" s="1127">
        <v>374033.66</v>
      </c>
      <c r="M56" s="1127">
        <v>210113.43</v>
      </c>
      <c r="N56" s="1127">
        <v>2036995.58</v>
      </c>
      <c r="O56" s="128"/>
      <c r="P56" s="258"/>
      <c r="Q56" s="258"/>
    </row>
    <row r="57" spans="1:18">
      <c r="A57" s="389" t="s">
        <v>545</v>
      </c>
      <c r="B57" s="1127">
        <v>0</v>
      </c>
      <c r="C57" s="1127">
        <v>0</v>
      </c>
      <c r="D57" s="1127">
        <v>0</v>
      </c>
      <c r="E57" s="1127">
        <v>0</v>
      </c>
      <c r="F57" s="1127">
        <v>0</v>
      </c>
      <c r="G57" s="1127">
        <v>0</v>
      </c>
      <c r="H57" s="1127">
        <v>0</v>
      </c>
      <c r="I57" s="1127">
        <v>0</v>
      </c>
      <c r="J57" s="1127">
        <v>0</v>
      </c>
      <c r="K57" s="1127">
        <v>0</v>
      </c>
      <c r="L57" s="1127">
        <v>0</v>
      </c>
      <c r="M57" s="1127">
        <v>0</v>
      </c>
      <c r="N57" s="1127">
        <v>0</v>
      </c>
      <c r="O57" s="128"/>
    </row>
    <row r="58" spans="1:18">
      <c r="A58" s="389" t="s">
        <v>528</v>
      </c>
      <c r="B58" s="1127">
        <v>0</v>
      </c>
      <c r="C58" s="1127">
        <v>0</v>
      </c>
      <c r="D58" s="1127">
        <v>0</v>
      </c>
      <c r="E58" s="1127">
        <v>0</v>
      </c>
      <c r="F58" s="1127">
        <v>0</v>
      </c>
      <c r="G58" s="1127">
        <v>0</v>
      </c>
      <c r="H58" s="1127">
        <v>0</v>
      </c>
      <c r="I58" s="1127">
        <v>0</v>
      </c>
      <c r="J58" s="1127">
        <v>0</v>
      </c>
      <c r="K58" s="1127">
        <v>0</v>
      </c>
      <c r="L58" s="1127">
        <v>0</v>
      </c>
      <c r="M58" s="1127">
        <v>0</v>
      </c>
      <c r="N58" s="1127">
        <v>0</v>
      </c>
      <c r="O58" s="109"/>
    </row>
    <row r="59" spans="1:18" s="226" customFormat="1">
      <c r="A59" s="388" t="s">
        <v>4</v>
      </c>
      <c r="B59" s="1126">
        <v>23504635.18</v>
      </c>
      <c r="C59" s="1126">
        <v>25555227.229999997</v>
      </c>
      <c r="D59" s="1126">
        <v>29517239.799999997</v>
      </c>
      <c r="E59" s="1126">
        <v>31428169.149999999</v>
      </c>
      <c r="F59" s="1126">
        <v>32730212.75</v>
      </c>
      <c r="G59" s="1126">
        <v>29859858.600000001</v>
      </c>
      <c r="H59" s="1126">
        <v>33106867.580000002</v>
      </c>
      <c r="I59" s="1126">
        <v>28613028.949999999</v>
      </c>
      <c r="J59" s="1126">
        <v>26619958.260000002</v>
      </c>
      <c r="K59" s="1126">
        <v>31836506.57</v>
      </c>
      <c r="L59" s="1126">
        <v>30309482.190000005</v>
      </c>
      <c r="M59" s="1126">
        <v>26693938.550000001</v>
      </c>
      <c r="N59" s="1126">
        <v>349775124.81</v>
      </c>
      <c r="O59" s="115"/>
      <c r="R59" s="379"/>
    </row>
    <row r="60" spans="1:18" s="226" customFormat="1">
      <c r="A60" s="389" t="s">
        <v>546</v>
      </c>
      <c r="B60" s="1127">
        <v>19669941.600000001</v>
      </c>
      <c r="C60" s="1127">
        <v>21995875.559999999</v>
      </c>
      <c r="D60" s="1127">
        <v>22291451.149999999</v>
      </c>
      <c r="E60" s="1127">
        <v>24580130.82</v>
      </c>
      <c r="F60" s="1127">
        <v>26877720.649999999</v>
      </c>
      <c r="G60" s="1127">
        <v>24129521.93</v>
      </c>
      <c r="H60" s="1127">
        <v>27393907.310000002</v>
      </c>
      <c r="I60" s="1127">
        <v>23645417.390000001</v>
      </c>
      <c r="J60" s="1127">
        <v>21454643.390000001</v>
      </c>
      <c r="K60" s="1127">
        <v>26956327.280000001</v>
      </c>
      <c r="L60" s="1127">
        <v>26200749.230000004</v>
      </c>
      <c r="M60" s="1127">
        <v>22400435.16</v>
      </c>
      <c r="N60" s="1127">
        <v>287596121.47000003</v>
      </c>
      <c r="O60" s="115"/>
      <c r="R60" s="379"/>
    </row>
    <row r="61" spans="1:18">
      <c r="A61" s="389" t="s">
        <v>547</v>
      </c>
      <c r="B61" s="1127">
        <v>1398750</v>
      </c>
      <c r="C61" s="1127">
        <v>1218750</v>
      </c>
      <c r="D61" s="1127">
        <v>4489250</v>
      </c>
      <c r="E61" s="1127">
        <v>3357000</v>
      </c>
      <c r="F61" s="1127">
        <v>2854800</v>
      </c>
      <c r="G61" s="1127">
        <v>2320400</v>
      </c>
      <c r="H61" s="1127">
        <v>2365700</v>
      </c>
      <c r="I61" s="1127">
        <v>1880050</v>
      </c>
      <c r="J61" s="1127">
        <v>1577950</v>
      </c>
      <c r="K61" s="1127">
        <v>1510350</v>
      </c>
      <c r="L61" s="1127">
        <v>784300</v>
      </c>
      <c r="M61" s="1127">
        <v>1040550</v>
      </c>
      <c r="N61" s="1127">
        <v>24797850</v>
      </c>
      <c r="O61" s="109"/>
    </row>
    <row r="62" spans="1:18">
      <c r="A62" s="389" t="s">
        <v>562</v>
      </c>
      <c r="B62" s="1127">
        <v>81.16</v>
      </c>
      <c r="C62" s="1127">
        <v>0</v>
      </c>
      <c r="D62" s="1127">
        <v>0</v>
      </c>
      <c r="E62" s="1127">
        <v>0</v>
      </c>
      <c r="F62" s="1127">
        <v>0</v>
      </c>
      <c r="G62" s="1127">
        <v>0</v>
      </c>
      <c r="H62" s="1127">
        <v>0</v>
      </c>
      <c r="I62" s="1127">
        <v>0</v>
      </c>
      <c r="J62" s="1127">
        <v>0</v>
      </c>
      <c r="K62" s="1127">
        <v>0</v>
      </c>
      <c r="L62" s="1127">
        <v>0</v>
      </c>
      <c r="M62" s="1127">
        <v>0</v>
      </c>
      <c r="N62" s="1127">
        <v>81.16</v>
      </c>
      <c r="O62" s="109"/>
    </row>
    <row r="63" spans="1:18" s="226" customFormat="1">
      <c r="A63" s="389" t="s">
        <v>548</v>
      </c>
      <c r="B63" s="1127">
        <v>2435862.42</v>
      </c>
      <c r="C63" s="1127">
        <v>2340573.1300000004</v>
      </c>
      <c r="D63" s="1127">
        <v>2736538.6500000004</v>
      </c>
      <c r="E63" s="1127">
        <v>3491038.33</v>
      </c>
      <c r="F63" s="1127">
        <v>2997692.1</v>
      </c>
      <c r="G63" s="1127">
        <v>3409736.67</v>
      </c>
      <c r="H63" s="1127">
        <v>3347260.27</v>
      </c>
      <c r="I63" s="1127">
        <v>3087561.56</v>
      </c>
      <c r="J63" s="1127">
        <v>3587314.87</v>
      </c>
      <c r="K63" s="1127">
        <v>3369829.29</v>
      </c>
      <c r="L63" s="1127">
        <v>3324432.96</v>
      </c>
      <c r="M63" s="1127">
        <v>3252932.77</v>
      </c>
      <c r="N63" s="1127">
        <v>37380773.020000003</v>
      </c>
      <c r="O63" s="217"/>
      <c r="R63" s="379"/>
    </row>
    <row r="64" spans="1:18">
      <c r="A64" s="389" t="s">
        <v>549</v>
      </c>
      <c r="B64" s="1127">
        <v>0</v>
      </c>
      <c r="C64" s="1127">
        <v>28.54</v>
      </c>
      <c r="D64" s="1127">
        <v>0</v>
      </c>
      <c r="E64" s="1127">
        <v>0</v>
      </c>
      <c r="F64" s="1127">
        <v>0</v>
      </c>
      <c r="G64" s="1127">
        <v>200</v>
      </c>
      <c r="H64" s="1127">
        <v>0</v>
      </c>
      <c r="I64" s="1127">
        <v>0</v>
      </c>
      <c r="J64" s="1127">
        <v>50</v>
      </c>
      <c r="K64" s="1127">
        <v>0</v>
      </c>
      <c r="L64" s="1127">
        <v>0</v>
      </c>
      <c r="M64" s="1127">
        <v>20.62</v>
      </c>
      <c r="N64" s="1127">
        <v>299.15999999999997</v>
      </c>
      <c r="O64" s="217"/>
    </row>
    <row r="65" spans="1:16">
      <c r="A65" s="388" t="s">
        <v>291</v>
      </c>
      <c r="B65" s="1126">
        <v>4374378.72</v>
      </c>
      <c r="C65" s="1127">
        <v>3308968.8000000003</v>
      </c>
      <c r="D65" s="1127">
        <v>2650513.5099999998</v>
      </c>
      <c r="E65" s="1127">
        <v>1964572.1800000002</v>
      </c>
      <c r="F65" s="1127">
        <v>2044213.15</v>
      </c>
      <c r="G65" s="1127">
        <v>3015731.8200000003</v>
      </c>
      <c r="H65" s="1127">
        <v>2335500.7299999995</v>
      </c>
      <c r="I65" s="1127">
        <v>3359028.73</v>
      </c>
      <c r="J65" s="1127">
        <v>1674340.39</v>
      </c>
      <c r="K65" s="1127">
        <v>4872189.5</v>
      </c>
      <c r="L65" s="1127">
        <v>3195392.9400000004</v>
      </c>
      <c r="M65" s="1127">
        <v>6902776.7899999991</v>
      </c>
      <c r="N65" s="1127">
        <v>39697607.260000005</v>
      </c>
      <c r="O65" s="217"/>
      <c r="P65" s="392"/>
    </row>
    <row r="66" spans="1:16">
      <c r="A66" s="387" t="s">
        <v>292</v>
      </c>
      <c r="B66" s="1125">
        <v>0</v>
      </c>
      <c r="C66" s="1125">
        <v>0</v>
      </c>
      <c r="D66" s="1125">
        <v>0</v>
      </c>
      <c r="E66" s="1125">
        <v>0</v>
      </c>
      <c r="F66" s="1125">
        <v>0</v>
      </c>
      <c r="G66" s="1125">
        <v>0</v>
      </c>
      <c r="H66" s="1125">
        <v>0</v>
      </c>
      <c r="I66" s="1125">
        <v>0</v>
      </c>
      <c r="J66" s="1125">
        <v>0</v>
      </c>
      <c r="K66" s="1125">
        <v>0</v>
      </c>
      <c r="L66" s="1125">
        <v>0</v>
      </c>
      <c r="M66" s="1125">
        <v>0</v>
      </c>
      <c r="N66" s="1125">
        <v>0</v>
      </c>
      <c r="O66" s="217"/>
    </row>
    <row r="67" spans="1:16">
      <c r="A67" s="389" t="s">
        <v>550</v>
      </c>
      <c r="B67" s="1127">
        <v>0</v>
      </c>
      <c r="C67" s="1127">
        <v>0</v>
      </c>
      <c r="D67" s="1127">
        <v>0</v>
      </c>
      <c r="E67" s="1127">
        <v>0</v>
      </c>
      <c r="F67" s="1127">
        <v>0</v>
      </c>
      <c r="G67" s="1127">
        <v>0</v>
      </c>
      <c r="H67" s="1127">
        <v>0</v>
      </c>
      <c r="I67" s="1127">
        <v>0</v>
      </c>
      <c r="J67" s="1127">
        <v>0</v>
      </c>
      <c r="K67" s="1127">
        <v>0</v>
      </c>
      <c r="L67" s="1127">
        <v>0</v>
      </c>
      <c r="M67" s="1127">
        <v>0</v>
      </c>
      <c r="N67" s="1127">
        <v>0</v>
      </c>
      <c r="O67" s="217"/>
    </row>
    <row r="68" spans="1:16">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6">
      <c r="A69" s="387" t="s">
        <v>293</v>
      </c>
      <c r="B69" s="1125">
        <v>1532485.3199999998</v>
      </c>
      <c r="C69" s="1125">
        <v>1982167.79</v>
      </c>
      <c r="D69" s="1125">
        <v>2005271.9900000002</v>
      </c>
      <c r="E69" s="1125">
        <v>2234961.7799999998</v>
      </c>
      <c r="F69" s="1125">
        <v>2279799.7199999997</v>
      </c>
      <c r="G69" s="1125">
        <v>2224502.54</v>
      </c>
      <c r="H69" s="1125">
        <v>2304981.7000000002</v>
      </c>
      <c r="I69" s="1125">
        <v>1997338.5899999999</v>
      </c>
      <c r="J69" s="1125">
        <v>1830083.04</v>
      </c>
      <c r="K69" s="1125">
        <v>2301257.7000000002</v>
      </c>
      <c r="L69" s="1125">
        <v>2101955.5099999998</v>
      </c>
      <c r="M69" s="1125">
        <v>1858318.02</v>
      </c>
      <c r="N69" s="1125">
        <v>24653123.699999992</v>
      </c>
    </row>
    <row r="70" spans="1:16">
      <c r="A70" s="389" t="s">
        <v>551</v>
      </c>
      <c r="B70" s="1127">
        <v>1532485.3199999998</v>
      </c>
      <c r="C70" s="1127">
        <v>1982167.79</v>
      </c>
      <c r="D70" s="1127">
        <v>2005271.9900000002</v>
      </c>
      <c r="E70" s="1127">
        <v>2234961.7799999998</v>
      </c>
      <c r="F70" s="1127">
        <v>2279799.7199999997</v>
      </c>
      <c r="G70" s="1127">
        <v>2224502.54</v>
      </c>
      <c r="H70" s="1127">
        <v>2304981.7000000002</v>
      </c>
      <c r="I70" s="1127">
        <v>1997338.5899999999</v>
      </c>
      <c r="J70" s="1127">
        <v>1830083.04</v>
      </c>
      <c r="K70" s="1127">
        <v>2301257.7000000002</v>
      </c>
      <c r="L70" s="1127">
        <v>2101955.5099999998</v>
      </c>
      <c r="M70" s="1127">
        <v>1858318.02</v>
      </c>
      <c r="N70" s="1127">
        <v>24653123.699999992</v>
      </c>
    </row>
    <row r="71" spans="1:16">
      <c r="A71" s="387" t="s">
        <v>294</v>
      </c>
      <c r="B71" s="1125">
        <v>196536</v>
      </c>
      <c r="C71" s="1125">
        <v>148390</v>
      </c>
      <c r="D71" s="1125">
        <v>142708.79999999999</v>
      </c>
      <c r="E71" s="1125">
        <v>167722</v>
      </c>
      <c r="F71" s="1125">
        <v>184147</v>
      </c>
      <c r="G71" s="1125">
        <v>173784</v>
      </c>
      <c r="H71" s="1125">
        <v>198221</v>
      </c>
      <c r="I71" s="1125">
        <v>161832</v>
      </c>
      <c r="J71" s="1125">
        <v>167279</v>
      </c>
      <c r="K71" s="1125">
        <v>185966</v>
      </c>
      <c r="L71" s="1125">
        <v>160338</v>
      </c>
      <c r="M71" s="1125">
        <v>150962.28</v>
      </c>
      <c r="N71" s="1125">
        <v>2037886.08</v>
      </c>
    </row>
    <row r="72" spans="1:16">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6">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6">
      <c r="A74" s="389" t="s">
        <v>301</v>
      </c>
      <c r="B74" s="1127">
        <v>196536</v>
      </c>
      <c r="C74" s="1127">
        <v>148390</v>
      </c>
      <c r="D74" s="1127">
        <v>142708.79999999999</v>
      </c>
      <c r="E74" s="1127">
        <v>167722</v>
      </c>
      <c r="F74" s="1127">
        <v>184147</v>
      </c>
      <c r="G74" s="1127">
        <v>173784</v>
      </c>
      <c r="H74" s="1127">
        <v>198221</v>
      </c>
      <c r="I74" s="1127">
        <v>161832</v>
      </c>
      <c r="J74" s="1127">
        <v>167279</v>
      </c>
      <c r="K74" s="1127">
        <v>185966</v>
      </c>
      <c r="L74" s="1127">
        <v>160338</v>
      </c>
      <c r="M74" s="1127">
        <v>150962.28</v>
      </c>
      <c r="N74" s="1127">
        <v>2037886.08</v>
      </c>
    </row>
    <row r="75" spans="1:16">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6">
      <c r="A76" s="387" t="s">
        <v>302</v>
      </c>
      <c r="B76" s="1125">
        <v>261473.28</v>
      </c>
      <c r="C76" s="1125">
        <v>186623.69</v>
      </c>
      <c r="D76" s="1125">
        <v>3831.15</v>
      </c>
      <c r="E76" s="1125">
        <v>177351.09</v>
      </c>
      <c r="F76" s="1125">
        <v>16501.97</v>
      </c>
      <c r="G76" s="1125">
        <v>558531.14</v>
      </c>
      <c r="H76" s="1125">
        <v>11227.39</v>
      </c>
      <c r="I76" s="1125">
        <v>17755.09</v>
      </c>
      <c r="J76" s="1125">
        <v>192119.22999999998</v>
      </c>
      <c r="K76" s="1125">
        <v>313874.72000000003</v>
      </c>
      <c r="L76" s="1125">
        <v>220201.39</v>
      </c>
      <c r="M76" s="1125">
        <v>4036565.47</v>
      </c>
      <c r="N76" s="1125">
        <v>5996055.6099999994</v>
      </c>
    </row>
    <row r="77" spans="1:16">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6">
      <c r="A78" s="389" t="s">
        <v>432</v>
      </c>
      <c r="B78" s="1127">
        <v>259802.4</v>
      </c>
      <c r="C78" s="1127">
        <v>184875</v>
      </c>
      <c r="D78" s="1127">
        <v>0</v>
      </c>
      <c r="E78" s="1127">
        <v>171680</v>
      </c>
      <c r="F78" s="1127">
        <v>0</v>
      </c>
      <c r="G78" s="1127">
        <v>504765</v>
      </c>
      <c r="H78" s="1127">
        <v>0</v>
      </c>
      <c r="I78" s="1127">
        <v>0</v>
      </c>
      <c r="J78" s="1127">
        <v>123165</v>
      </c>
      <c r="K78" s="1127">
        <v>284225</v>
      </c>
      <c r="L78" s="1127">
        <v>218960</v>
      </c>
      <c r="M78" s="1127">
        <v>3954719.68</v>
      </c>
      <c r="N78" s="1127">
        <v>5702192.0800000001</v>
      </c>
    </row>
    <row r="79" spans="1:16">
      <c r="A79" s="390" t="s">
        <v>556</v>
      </c>
      <c r="B79" s="1127">
        <v>1510.88</v>
      </c>
      <c r="C79" s="1127">
        <v>1748.69</v>
      </c>
      <c r="D79" s="1127">
        <v>3831.15</v>
      </c>
      <c r="E79" s="1127">
        <v>5591.65</v>
      </c>
      <c r="F79" s="1127">
        <v>1461.97</v>
      </c>
      <c r="G79" s="1127">
        <v>13366.14</v>
      </c>
      <c r="H79" s="1127">
        <v>3459.39</v>
      </c>
      <c r="I79" s="1127">
        <v>6298.09</v>
      </c>
      <c r="J79" s="1127">
        <v>3504.23</v>
      </c>
      <c r="K79" s="1127">
        <v>5663.9600000000009</v>
      </c>
      <c r="L79" s="1127">
        <v>1241.3899999999999</v>
      </c>
      <c r="M79" s="1127">
        <v>2160.6099999999997</v>
      </c>
      <c r="N79" s="1127">
        <v>49838.149999999994</v>
      </c>
    </row>
    <row r="80" spans="1:16">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160</v>
      </c>
      <c r="C81" s="1127">
        <v>0</v>
      </c>
      <c r="D81" s="1127">
        <v>0</v>
      </c>
      <c r="E81" s="1127">
        <v>79.44</v>
      </c>
      <c r="F81" s="1127">
        <v>15040</v>
      </c>
      <c r="G81" s="1127">
        <v>40400</v>
      </c>
      <c r="H81" s="1127">
        <v>7768</v>
      </c>
      <c r="I81" s="1127">
        <v>11457</v>
      </c>
      <c r="J81" s="1127">
        <v>65450</v>
      </c>
      <c r="K81" s="1127">
        <v>23985.759999999998</v>
      </c>
      <c r="L81" s="1127">
        <v>0</v>
      </c>
      <c r="M81" s="1127">
        <v>79685.179999999993</v>
      </c>
      <c r="N81" s="1127">
        <v>244025.38</v>
      </c>
    </row>
    <row r="82" spans="1:14">
      <c r="A82" s="370" t="s">
        <v>122</v>
      </c>
      <c r="B82" s="1081">
        <v>438162646.97999996</v>
      </c>
      <c r="C82" s="1081">
        <v>402684967.99000001</v>
      </c>
      <c r="D82" s="1081">
        <v>381484955.31999999</v>
      </c>
      <c r="E82" s="1081">
        <v>632615772.55000007</v>
      </c>
      <c r="F82" s="1081">
        <v>454829042.10000002</v>
      </c>
      <c r="G82" s="1081">
        <v>388689735.63999993</v>
      </c>
      <c r="H82" s="1081">
        <v>397790538.43000001</v>
      </c>
      <c r="I82" s="1081">
        <v>409789424.23999989</v>
      </c>
      <c r="J82" s="1081">
        <v>413731324.50999999</v>
      </c>
      <c r="K82" s="1081">
        <v>427431315.94999999</v>
      </c>
      <c r="L82" s="1081">
        <v>392715716.30999994</v>
      </c>
      <c r="M82" s="1081">
        <v>415116795.58000004</v>
      </c>
      <c r="N82" s="1081">
        <v>5155042235.5999985</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K86"/>
  <sheetViews>
    <sheetView showGridLines="0" zoomScaleNormal="100" workbookViewId="0">
      <pane xSplit="1" ySplit="7" topLeftCell="B47" activePane="bottomRight" state="frozen"/>
      <selection pane="topRight" activeCell="B1" sqref="B1"/>
      <selection pane="bottomLeft" activeCell="A12" sqref="A12"/>
      <selection pane="bottomRight" activeCell="K82" sqref="K82"/>
    </sheetView>
  </sheetViews>
  <sheetFormatPr defaultColWidth="9.140625" defaultRowHeight="12.75"/>
  <cols>
    <col min="1" max="1" width="70.42578125" style="109" customWidth="1"/>
    <col min="2" max="6" width="12.42578125" style="416" customWidth="1"/>
    <col min="7" max="7" width="12.42578125" style="109" customWidth="1"/>
    <col min="8" max="10" width="9" style="109" bestFit="1" customWidth="1"/>
    <col min="11" max="16384" width="9.140625" style="109"/>
  </cols>
  <sheetData>
    <row r="1" spans="1:11">
      <c r="A1" s="364" t="s">
        <v>115</v>
      </c>
      <c r="B1" s="227"/>
      <c r="C1" s="227"/>
      <c r="D1" s="227"/>
      <c r="E1" s="227"/>
      <c r="F1" s="227"/>
      <c r="G1" s="227"/>
      <c r="H1" s="790"/>
      <c r="I1" s="790"/>
      <c r="J1" s="790"/>
      <c r="K1" s="790">
        <v>85</v>
      </c>
    </row>
    <row r="4" spans="1:11">
      <c r="A4" s="226" t="s">
        <v>378</v>
      </c>
    </row>
    <row r="5" spans="1:11">
      <c r="A5" s="226" t="s">
        <v>1681</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87" t="s">
        <v>182</v>
      </c>
      <c r="B8" s="1125">
        <v>983788755.56999993</v>
      </c>
      <c r="C8" s="1125">
        <v>1153937424.3599999</v>
      </c>
      <c r="D8" s="1125">
        <v>1102198111.4600003</v>
      </c>
      <c r="E8" s="1125">
        <v>1073447137.77</v>
      </c>
      <c r="F8" s="1125">
        <v>1397899098.2499998</v>
      </c>
      <c r="G8" s="1125">
        <v>1079541063.8300002</v>
      </c>
      <c r="H8" s="1132">
        <v>2115808620.3399997</v>
      </c>
      <c r="I8" s="1125">
        <v>2316704375.8699999</v>
      </c>
      <c r="J8" s="1125">
        <v>2409115381.7199998</v>
      </c>
      <c r="K8" s="1125">
        <v>2415534658.52</v>
      </c>
    </row>
    <row r="9" spans="1:11">
      <c r="A9" s="388" t="s">
        <v>297</v>
      </c>
      <c r="B9" s="1126">
        <v>496362808.48999995</v>
      </c>
      <c r="C9" s="1126">
        <v>570191429.71999991</v>
      </c>
      <c r="D9" s="1126">
        <v>464541284.55000007</v>
      </c>
      <c r="E9" s="1126">
        <v>402262152.96999997</v>
      </c>
      <c r="F9" s="1126">
        <v>431365009.99000001</v>
      </c>
      <c r="G9" s="1126">
        <v>440823797.32000005</v>
      </c>
      <c r="H9" s="1132">
        <v>606232176.73999989</v>
      </c>
      <c r="I9" s="1126">
        <v>736579064.75</v>
      </c>
      <c r="J9" s="1126">
        <v>830285257.56999993</v>
      </c>
      <c r="K9" s="1126">
        <v>895871071.69999981</v>
      </c>
    </row>
    <row r="10" spans="1:11">
      <c r="A10" s="389" t="s">
        <v>505</v>
      </c>
      <c r="B10" s="1127">
        <v>41518776.119999997</v>
      </c>
      <c r="C10" s="1127">
        <v>40113523.950000003</v>
      </c>
      <c r="D10" s="1127">
        <v>40669538.980000004</v>
      </c>
      <c r="E10" s="1127">
        <v>66470229.900000006</v>
      </c>
      <c r="F10" s="1127">
        <v>69627473.979999989</v>
      </c>
      <c r="G10" s="1127">
        <v>42130812.109999999</v>
      </c>
      <c r="H10" s="1133">
        <v>83356403.329999983</v>
      </c>
      <c r="I10" s="1127">
        <v>84897726.859999985</v>
      </c>
      <c r="J10" s="1127">
        <v>97428325.920000017</v>
      </c>
      <c r="K10" s="1127">
        <v>90741438.120000005</v>
      </c>
    </row>
    <row r="11" spans="1:11">
      <c r="A11" s="389" t="s">
        <v>506</v>
      </c>
      <c r="B11" s="1127">
        <v>403921474.82999998</v>
      </c>
      <c r="C11" s="1127">
        <v>455103706.94</v>
      </c>
      <c r="D11" s="1127">
        <v>377266417.34000003</v>
      </c>
      <c r="E11" s="1127">
        <v>266601672.89999998</v>
      </c>
      <c r="F11" s="1127">
        <v>310684954.10000002</v>
      </c>
      <c r="G11" s="1127">
        <v>352090001.50999999</v>
      </c>
      <c r="H11" s="1133">
        <v>465755524.72999996</v>
      </c>
      <c r="I11" s="1127">
        <v>573671524.92999995</v>
      </c>
      <c r="J11" s="1127">
        <v>641958155.64999986</v>
      </c>
      <c r="K11" s="1127">
        <v>719426692.44999981</v>
      </c>
    </row>
    <row r="12" spans="1:11">
      <c r="A12" s="389" t="s">
        <v>507</v>
      </c>
      <c r="B12" s="1127">
        <v>19757161.970000003</v>
      </c>
      <c r="C12" s="1127">
        <v>50070727.140000015</v>
      </c>
      <c r="D12" s="1127">
        <v>21359081.940000001</v>
      </c>
      <c r="E12" s="1127">
        <v>25871803.140000001</v>
      </c>
      <c r="F12" s="1127">
        <v>29115844.609999999</v>
      </c>
      <c r="G12" s="1127">
        <v>24815990.02</v>
      </c>
      <c r="H12" s="1133">
        <v>33610993.120000005</v>
      </c>
      <c r="I12" s="1127">
        <v>43096535.039999999</v>
      </c>
      <c r="J12" s="1127">
        <v>60096689.989999995</v>
      </c>
      <c r="K12" s="1127">
        <v>55181696.889999993</v>
      </c>
    </row>
    <row r="13" spans="1:11">
      <c r="A13" s="389" t="s">
        <v>508</v>
      </c>
      <c r="B13" s="1127">
        <v>760238.0199999999</v>
      </c>
      <c r="C13" s="1127">
        <v>951565.45</v>
      </c>
      <c r="D13" s="1127">
        <v>631571.62</v>
      </c>
      <c r="E13" s="1127">
        <v>48400.979999999996</v>
      </c>
      <c r="F13" s="1127">
        <v>389464.70999999996</v>
      </c>
      <c r="G13" s="1127">
        <v>390383.73</v>
      </c>
      <c r="H13" s="1133">
        <v>403772.85</v>
      </c>
      <c r="I13" s="1127">
        <v>413652.23000000004</v>
      </c>
      <c r="J13" s="1127">
        <v>3251928.66</v>
      </c>
      <c r="K13" s="1127">
        <v>667418.89000000013</v>
      </c>
    </row>
    <row r="14" spans="1:11">
      <c r="A14" s="389" t="s">
        <v>509</v>
      </c>
      <c r="B14" s="1127">
        <v>4532492.34</v>
      </c>
      <c r="C14" s="1127">
        <v>5153268.42</v>
      </c>
      <c r="D14" s="1127">
        <v>5616602.7700000005</v>
      </c>
      <c r="E14" s="1127">
        <v>6945362.7900000019</v>
      </c>
      <c r="F14" s="1127">
        <v>7742862.7699999996</v>
      </c>
      <c r="G14" s="1127">
        <v>6669110.3100000005</v>
      </c>
      <c r="H14" s="1133">
        <v>8668655.2899999991</v>
      </c>
      <c r="I14" s="1127">
        <v>8514646.8100000005</v>
      </c>
      <c r="J14" s="1127">
        <v>7407250.8200000003</v>
      </c>
      <c r="K14" s="1127">
        <v>8474292</v>
      </c>
    </row>
    <row r="15" spans="1:11">
      <c r="A15" s="389" t="s">
        <v>510</v>
      </c>
      <c r="B15" s="1127">
        <v>23907300.059999999</v>
      </c>
      <c r="C15" s="1127">
        <v>16677431.510000002</v>
      </c>
      <c r="D15" s="1127">
        <v>16152181.299999999</v>
      </c>
      <c r="E15" s="1127">
        <v>33672422.230000004</v>
      </c>
      <c r="F15" s="1127">
        <v>9358073.2299999986</v>
      </c>
      <c r="G15" s="1127">
        <v>9431849.6600000001</v>
      </c>
      <c r="H15" s="1133">
        <v>9654166.5399999991</v>
      </c>
      <c r="I15" s="1127">
        <v>13349600.91</v>
      </c>
      <c r="J15" s="1127">
        <v>17365792.049999997</v>
      </c>
      <c r="K15" s="1127">
        <v>19783398.709999997</v>
      </c>
    </row>
    <row r="16" spans="1:11">
      <c r="A16" s="389" t="s">
        <v>511</v>
      </c>
      <c r="B16" s="1127">
        <v>1965365.1500000001</v>
      </c>
      <c r="C16" s="1127">
        <v>2121206.31</v>
      </c>
      <c r="D16" s="1127">
        <v>2845890.6000000006</v>
      </c>
      <c r="E16" s="1127">
        <v>2652261.0299999993</v>
      </c>
      <c r="F16" s="1127">
        <v>4446336.59</v>
      </c>
      <c r="G16" s="1127">
        <v>5295649.9800000014</v>
      </c>
      <c r="H16" s="1133">
        <v>4782660.8800000008</v>
      </c>
      <c r="I16" s="1127">
        <v>12635377.969999999</v>
      </c>
      <c r="J16" s="1127">
        <v>2777114.4800000004</v>
      </c>
      <c r="K16" s="1127">
        <v>1596134.6400000001</v>
      </c>
    </row>
    <row r="17" spans="1:11">
      <c r="A17" s="388" t="s">
        <v>288</v>
      </c>
      <c r="B17" s="1126">
        <v>396083295.69999999</v>
      </c>
      <c r="C17" s="1126">
        <v>467208702.36999995</v>
      </c>
      <c r="D17" s="1126">
        <v>513293193.78000003</v>
      </c>
      <c r="E17" s="1126">
        <v>531728340.14000005</v>
      </c>
      <c r="F17" s="1126">
        <v>759807700.28999984</v>
      </c>
      <c r="G17" s="1126">
        <v>460152107.47000015</v>
      </c>
      <c r="H17" s="1132">
        <v>1208640745.25</v>
      </c>
      <c r="I17" s="1126">
        <v>1206024789.0599999</v>
      </c>
      <c r="J17" s="1126">
        <v>1104851425.4300001</v>
      </c>
      <c r="K17" s="1126">
        <v>1227907808.3400002</v>
      </c>
    </row>
    <row r="18" spans="1:11">
      <c r="A18" s="389" t="s">
        <v>512</v>
      </c>
      <c r="B18" s="1127">
        <v>320620804.49000001</v>
      </c>
      <c r="C18" s="1127">
        <v>386570974.88</v>
      </c>
      <c r="D18" s="1127">
        <v>439668988.86000001</v>
      </c>
      <c r="E18" s="1127">
        <v>463982998.67000002</v>
      </c>
      <c r="F18" s="1127">
        <v>698910881.43999982</v>
      </c>
      <c r="G18" s="1127">
        <v>395284650.9000001</v>
      </c>
      <c r="H18" s="1133">
        <v>1130442927</v>
      </c>
      <c r="I18" s="1127">
        <v>1110733002.2</v>
      </c>
      <c r="J18" s="1127">
        <v>1022102909.48</v>
      </c>
      <c r="K18" s="1127">
        <v>1169196446.1600001</v>
      </c>
    </row>
    <row r="19" spans="1:11">
      <c r="A19" s="389" t="s">
        <v>513</v>
      </c>
      <c r="B19" s="1127">
        <v>0</v>
      </c>
      <c r="C19" s="1127">
        <v>0</v>
      </c>
      <c r="D19" s="1127">
        <v>0</v>
      </c>
      <c r="E19" s="1127">
        <v>0</v>
      </c>
      <c r="F19" s="1127">
        <v>0</v>
      </c>
      <c r="G19" s="1127">
        <v>0</v>
      </c>
      <c r="H19" s="1133">
        <v>0</v>
      </c>
      <c r="I19" s="1127">
        <v>0</v>
      </c>
      <c r="J19" s="1127">
        <v>0</v>
      </c>
      <c r="K19" s="1127">
        <v>0</v>
      </c>
    </row>
    <row r="20" spans="1:11">
      <c r="A20" s="389" t="s">
        <v>514</v>
      </c>
      <c r="B20" s="1127">
        <v>0</v>
      </c>
      <c r="C20" s="1127">
        <v>0</v>
      </c>
      <c r="D20" s="1127">
        <v>0</v>
      </c>
      <c r="E20" s="1127">
        <v>0</v>
      </c>
      <c r="F20" s="1127">
        <v>0</v>
      </c>
      <c r="G20" s="1127">
        <v>0</v>
      </c>
      <c r="H20" s="1133">
        <v>0</v>
      </c>
      <c r="I20" s="1127">
        <v>0</v>
      </c>
      <c r="J20" s="1127">
        <v>0</v>
      </c>
      <c r="K20" s="1127">
        <v>0</v>
      </c>
    </row>
    <row r="21" spans="1:11">
      <c r="A21" s="389" t="s">
        <v>515</v>
      </c>
      <c r="B21" s="1127">
        <v>74994352.480000004</v>
      </c>
      <c r="C21" s="1127">
        <v>79931301.890000015</v>
      </c>
      <c r="D21" s="1127">
        <v>72978497.280000001</v>
      </c>
      <c r="E21" s="1127">
        <v>53982344.799999997</v>
      </c>
      <c r="F21" s="1127">
        <v>57125217.770000011</v>
      </c>
      <c r="G21" s="1127">
        <v>50784081.230000004</v>
      </c>
      <c r="H21" s="1133">
        <v>77266670.600000009</v>
      </c>
      <c r="I21" s="1127">
        <v>87638087.580000013</v>
      </c>
      <c r="J21" s="1127">
        <v>82686897.600000009</v>
      </c>
      <c r="K21" s="1127">
        <v>57538375.490000002</v>
      </c>
    </row>
    <row r="22" spans="1:11">
      <c r="A22" s="389" t="s">
        <v>516</v>
      </c>
      <c r="B22" s="1127">
        <v>0</v>
      </c>
      <c r="C22" s="1127">
        <v>0</v>
      </c>
      <c r="D22" s="1127">
        <v>0</v>
      </c>
      <c r="E22" s="1127">
        <v>0</v>
      </c>
      <c r="F22" s="1127">
        <v>0</v>
      </c>
      <c r="G22" s="1127">
        <v>0</v>
      </c>
      <c r="H22" s="1133">
        <v>0</v>
      </c>
      <c r="I22" s="1127">
        <v>0</v>
      </c>
      <c r="J22" s="1127">
        <v>0</v>
      </c>
      <c r="K22" s="1127">
        <v>0</v>
      </c>
    </row>
    <row r="23" spans="1:11">
      <c r="A23" s="389" t="s">
        <v>517</v>
      </c>
      <c r="B23" s="1127">
        <v>0</v>
      </c>
      <c r="C23" s="1127">
        <v>0</v>
      </c>
      <c r="D23" s="1127">
        <v>0</v>
      </c>
      <c r="E23" s="1127">
        <v>0</v>
      </c>
      <c r="F23" s="1127">
        <v>0</v>
      </c>
      <c r="G23" s="1127">
        <v>0</v>
      </c>
      <c r="H23" s="1133">
        <v>0</v>
      </c>
      <c r="I23" s="1127">
        <v>0</v>
      </c>
      <c r="J23" s="1127">
        <v>0</v>
      </c>
      <c r="K23" s="1127">
        <v>0</v>
      </c>
    </row>
    <row r="24" spans="1:11">
      <c r="A24" s="389" t="s">
        <v>518</v>
      </c>
      <c r="B24" s="1127">
        <v>225125.33000000002</v>
      </c>
      <c r="C24" s="1127">
        <v>250305.01</v>
      </c>
      <c r="D24" s="1127">
        <v>541313.41999999993</v>
      </c>
      <c r="E24" s="1127">
        <v>931964.60999999987</v>
      </c>
      <c r="F24" s="1127">
        <v>172243.44</v>
      </c>
      <c r="G24" s="1127">
        <v>259276.93000000002</v>
      </c>
      <c r="H24" s="1133">
        <v>837893.2699999999</v>
      </c>
      <c r="I24" s="1127">
        <v>52634.43</v>
      </c>
      <c r="J24" s="1127">
        <v>50515.659999999996</v>
      </c>
      <c r="K24" s="1127">
        <v>805288.19</v>
      </c>
    </row>
    <row r="25" spans="1:11">
      <c r="A25" s="389" t="s">
        <v>519</v>
      </c>
      <c r="B25" s="1127">
        <v>121506.70000000001</v>
      </c>
      <c r="C25" s="1127">
        <v>230155.38999999998</v>
      </c>
      <c r="D25" s="1127">
        <v>55572.109999999993</v>
      </c>
      <c r="E25" s="1127">
        <v>12539497.740000002</v>
      </c>
      <c r="F25" s="1127">
        <v>3570648.72</v>
      </c>
      <c r="G25" s="1127">
        <v>13523447.940000001</v>
      </c>
      <c r="H25" s="1133">
        <v>10668.95</v>
      </c>
      <c r="I25" s="1127">
        <v>7583674.1600000001</v>
      </c>
      <c r="J25" s="1127">
        <v>1976.31</v>
      </c>
      <c r="K25" s="1127">
        <v>361910.58</v>
      </c>
    </row>
    <row r="26" spans="1:11">
      <c r="A26" s="389" t="s">
        <v>520</v>
      </c>
      <c r="B26" s="1127">
        <v>121506.7</v>
      </c>
      <c r="C26" s="1127">
        <v>225965.2</v>
      </c>
      <c r="D26" s="1127">
        <v>48822.109999999993</v>
      </c>
      <c r="E26" s="1127">
        <v>291534.32000000007</v>
      </c>
      <c r="F26" s="1127">
        <v>28708.920000000002</v>
      </c>
      <c r="G26" s="1127">
        <v>300650.46999999997</v>
      </c>
      <c r="H26" s="1133">
        <v>82585.430000000008</v>
      </c>
      <c r="I26" s="1127">
        <v>17390.689999999999</v>
      </c>
      <c r="J26" s="1127">
        <v>9126.3799999999992</v>
      </c>
      <c r="K26" s="1127">
        <v>5787.9199999999992</v>
      </c>
    </row>
    <row r="27" spans="1:11">
      <c r="A27" s="388" t="s">
        <v>287</v>
      </c>
      <c r="B27" s="1126">
        <v>73664071.790000007</v>
      </c>
      <c r="C27" s="1126">
        <v>96070213.920000002</v>
      </c>
      <c r="D27" s="1126">
        <v>89831579.700000003</v>
      </c>
      <c r="E27" s="1126">
        <v>90559446.929999992</v>
      </c>
      <c r="F27" s="1126">
        <v>141375562.82999998</v>
      </c>
      <c r="G27" s="1126">
        <v>152949161.13999999</v>
      </c>
      <c r="H27" s="1132">
        <v>272950292.87</v>
      </c>
      <c r="I27" s="1126">
        <v>335537168.42999995</v>
      </c>
      <c r="J27" s="1126">
        <v>435057098.41000003</v>
      </c>
      <c r="K27" s="1126">
        <v>235884070.88000003</v>
      </c>
    </row>
    <row r="28" spans="1:11">
      <c r="A28" s="389" t="s">
        <v>521</v>
      </c>
      <c r="B28" s="1127">
        <v>4902923.6499999994</v>
      </c>
      <c r="C28" s="1127">
        <v>11082557.609999998</v>
      </c>
      <c r="D28" s="1127">
        <v>23196350.59</v>
      </c>
      <c r="E28" s="1127">
        <v>17221549.169999998</v>
      </c>
      <c r="F28" s="1127">
        <v>49471955.899999999</v>
      </c>
      <c r="G28" s="1127">
        <v>68955118.439999998</v>
      </c>
      <c r="H28" s="1133">
        <v>99982077.610000014</v>
      </c>
      <c r="I28" s="1127">
        <v>153647399.38000003</v>
      </c>
      <c r="J28" s="1127">
        <v>211263052.47000003</v>
      </c>
      <c r="K28" s="1127">
        <v>42569492.099999994</v>
      </c>
    </row>
    <row r="29" spans="1:11">
      <c r="A29" s="389" t="s">
        <v>522</v>
      </c>
      <c r="B29" s="1127">
        <v>5819370.5300000003</v>
      </c>
      <c r="C29" s="1127">
        <v>4142397.1200000006</v>
      </c>
      <c r="D29" s="1127">
        <v>3520115.2200000007</v>
      </c>
      <c r="E29" s="1127">
        <v>2118943.4700000002</v>
      </c>
      <c r="F29" s="1127">
        <v>2581686.31</v>
      </c>
      <c r="G29" s="1127">
        <v>8200884.6999999993</v>
      </c>
      <c r="H29" s="1133">
        <v>7803898.1600000001</v>
      </c>
      <c r="I29" s="1127">
        <v>10343698.799999999</v>
      </c>
      <c r="J29" s="1127">
        <v>31649138.850000001</v>
      </c>
      <c r="K29" s="1127">
        <v>15803555.959999999</v>
      </c>
    </row>
    <row r="30" spans="1:11">
      <c r="A30" s="389" t="s">
        <v>523</v>
      </c>
      <c r="B30" s="1127">
        <v>13103251.370000001</v>
      </c>
      <c r="C30" s="1127">
        <v>11993358.07</v>
      </c>
      <c r="D30" s="1127">
        <v>11882864.569999997</v>
      </c>
      <c r="E30" s="1127">
        <v>11135735.120000001</v>
      </c>
      <c r="F30" s="1127">
        <v>18010349.010000002</v>
      </c>
      <c r="G30" s="1127">
        <v>19509709.09</v>
      </c>
      <c r="H30" s="1133">
        <v>33718493.580000006</v>
      </c>
      <c r="I30" s="1127">
        <v>61732036.399999999</v>
      </c>
      <c r="J30" s="1127">
        <v>77623609.439999998</v>
      </c>
      <c r="K30" s="1127">
        <v>47782953.059999995</v>
      </c>
    </row>
    <row r="31" spans="1:11">
      <c r="A31" s="389" t="s">
        <v>524</v>
      </c>
      <c r="B31" s="1127">
        <v>7680867.7200000016</v>
      </c>
      <c r="C31" s="1127">
        <v>6365304.5199999996</v>
      </c>
      <c r="D31" s="1127">
        <v>5745100.120000001</v>
      </c>
      <c r="E31" s="1127">
        <v>5541942.1899999995</v>
      </c>
      <c r="F31" s="1127">
        <v>6200051.5999999996</v>
      </c>
      <c r="G31" s="1127">
        <v>3481475.04</v>
      </c>
      <c r="H31" s="1133">
        <v>4956073.76</v>
      </c>
      <c r="I31" s="1127">
        <v>4785222.33</v>
      </c>
      <c r="J31" s="1127">
        <v>5398026.9699999997</v>
      </c>
      <c r="K31" s="1127">
        <v>5859926.2400000002</v>
      </c>
    </row>
    <row r="32" spans="1:11">
      <c r="A32" s="389" t="s">
        <v>525</v>
      </c>
      <c r="B32" s="1127">
        <v>2405997.38</v>
      </c>
      <c r="C32" s="1127">
        <v>2456460</v>
      </c>
      <c r="D32" s="1127">
        <v>1246884</v>
      </c>
      <c r="E32" s="1127">
        <v>0</v>
      </c>
      <c r="F32" s="1127">
        <v>0</v>
      </c>
      <c r="G32" s="1127">
        <v>0</v>
      </c>
      <c r="H32" s="1133">
        <v>0</v>
      </c>
      <c r="I32" s="1127">
        <v>0</v>
      </c>
      <c r="J32" s="1127">
        <v>0</v>
      </c>
      <c r="K32" s="1127">
        <v>0</v>
      </c>
    </row>
    <row r="33" spans="1:11">
      <c r="A33" s="389" t="s">
        <v>526</v>
      </c>
      <c r="B33" s="1127">
        <v>14570248.01</v>
      </c>
      <c r="C33" s="1127">
        <v>11792816.999999998</v>
      </c>
      <c r="D33" s="1127">
        <v>18255649.469999999</v>
      </c>
      <c r="E33" s="1127">
        <v>22905449.229999997</v>
      </c>
      <c r="F33" s="1127">
        <v>30278579.940000001</v>
      </c>
      <c r="G33" s="1127">
        <v>20075972.82</v>
      </c>
      <c r="H33" s="1133">
        <v>35346783.770000003</v>
      </c>
      <c r="I33" s="1127">
        <v>53442226.399999999</v>
      </c>
      <c r="J33" s="1127">
        <v>52114841.870000005</v>
      </c>
      <c r="K33" s="1127">
        <v>62194085.93999999</v>
      </c>
    </row>
    <row r="34" spans="1:11">
      <c r="A34" s="389" t="s">
        <v>527</v>
      </c>
      <c r="B34" s="1127">
        <v>13875852.969999999</v>
      </c>
      <c r="C34" s="1127">
        <v>37541751.010000005</v>
      </c>
      <c r="D34" s="1127">
        <v>14530189.920000002</v>
      </c>
      <c r="E34" s="1127">
        <v>16722162.970000003</v>
      </c>
      <c r="F34" s="1127">
        <v>19430154.200000003</v>
      </c>
      <c r="G34" s="1127">
        <v>16140639.1</v>
      </c>
      <c r="H34" s="1133">
        <v>21094708.59</v>
      </c>
      <c r="I34" s="1127">
        <v>23519948.540000003</v>
      </c>
      <c r="J34" s="1127">
        <v>0</v>
      </c>
      <c r="K34" s="1127">
        <v>0</v>
      </c>
    </row>
    <row r="35" spans="1:11">
      <c r="A35" s="389" t="s">
        <v>528</v>
      </c>
      <c r="B35" s="1127">
        <v>11305560.16</v>
      </c>
      <c r="C35" s="1127">
        <v>10695568.59</v>
      </c>
      <c r="D35" s="1127">
        <v>11454425.810000002</v>
      </c>
      <c r="E35" s="1127">
        <v>14913664.779999999</v>
      </c>
      <c r="F35" s="1127">
        <v>15402785.870000001</v>
      </c>
      <c r="G35" s="1127">
        <v>16585361.949999999</v>
      </c>
      <c r="H35" s="1133">
        <v>70048257.400000006</v>
      </c>
      <c r="I35" s="1127">
        <v>28066636.579999994</v>
      </c>
      <c r="J35" s="1127">
        <v>57008428.810000002</v>
      </c>
      <c r="K35" s="1127">
        <v>61674057.580000006</v>
      </c>
    </row>
    <row r="36" spans="1:11">
      <c r="A36" s="388" t="s">
        <v>285</v>
      </c>
      <c r="B36" s="1126">
        <v>17678579.589999996</v>
      </c>
      <c r="C36" s="1126">
        <v>20467078.350000001</v>
      </c>
      <c r="D36" s="1126">
        <v>34532053.43</v>
      </c>
      <c r="E36" s="1126">
        <v>48897197.730000004</v>
      </c>
      <c r="F36" s="1126">
        <v>65350825.140000015</v>
      </c>
      <c r="G36" s="1126">
        <v>25615997.900000006</v>
      </c>
      <c r="H36" s="1132">
        <v>27985405.48</v>
      </c>
      <c r="I36" s="1126">
        <v>38563353.629999995</v>
      </c>
      <c r="J36" s="1126">
        <v>38921600.310000002</v>
      </c>
      <c r="K36" s="1126">
        <v>55871707.600000001</v>
      </c>
    </row>
    <row r="37" spans="1:11">
      <c r="A37" s="387" t="s">
        <v>184</v>
      </c>
      <c r="B37" s="1125">
        <v>307487468.25999999</v>
      </c>
      <c r="C37" s="1125">
        <v>334408124.27000004</v>
      </c>
      <c r="D37" s="1125">
        <v>397785203.09000003</v>
      </c>
      <c r="E37" s="1125">
        <v>469194986.44</v>
      </c>
      <c r="F37" s="1125">
        <v>559640136.88999999</v>
      </c>
      <c r="G37" s="1125">
        <v>409897241.60000008</v>
      </c>
      <c r="H37" s="1132">
        <v>827300971.06000018</v>
      </c>
      <c r="I37" s="1125">
        <v>809186515.66999996</v>
      </c>
      <c r="J37" s="1125">
        <v>897504421.66000009</v>
      </c>
      <c r="K37" s="1125">
        <v>824814194.42999995</v>
      </c>
    </row>
    <row r="38" spans="1:11">
      <c r="A38" s="389" t="s">
        <v>529</v>
      </c>
      <c r="B38" s="1127">
        <v>68147474.010000005</v>
      </c>
      <c r="C38" s="1127">
        <v>72169709.890000001</v>
      </c>
      <c r="D38" s="1127">
        <v>81237611.840000004</v>
      </c>
      <c r="E38" s="1127">
        <v>109249542.11000001</v>
      </c>
      <c r="F38" s="1127">
        <v>111350304.93000001</v>
      </c>
      <c r="G38" s="1127">
        <v>91771993.540000007</v>
      </c>
      <c r="H38" s="1133">
        <v>179739792.31</v>
      </c>
      <c r="I38" s="1127">
        <v>144708274.12</v>
      </c>
      <c r="J38" s="1127">
        <v>185886851.68000001</v>
      </c>
      <c r="K38" s="1127">
        <v>182778676.20999998</v>
      </c>
    </row>
    <row r="39" spans="1:11">
      <c r="A39" s="389" t="s">
        <v>530</v>
      </c>
      <c r="B39" s="1127">
        <v>35604360.869999997</v>
      </c>
      <c r="C39" s="1127">
        <v>42119416.229999997</v>
      </c>
      <c r="D39" s="1127">
        <v>41837047.579999998</v>
      </c>
      <c r="E39" s="1127">
        <v>47038099.719999999</v>
      </c>
      <c r="F39" s="1127">
        <v>63939869.699999996</v>
      </c>
      <c r="G39" s="1127">
        <v>37941915.75</v>
      </c>
      <c r="H39" s="1133">
        <v>112673261.70999999</v>
      </c>
      <c r="I39" s="1127">
        <v>106618252.11000001</v>
      </c>
      <c r="J39" s="1127">
        <v>121875230.78999999</v>
      </c>
      <c r="K39" s="1127">
        <v>102865112.59</v>
      </c>
    </row>
    <row r="40" spans="1:11">
      <c r="A40" s="389" t="s">
        <v>531</v>
      </c>
      <c r="B40" s="1127">
        <v>19283279.390000001</v>
      </c>
      <c r="C40" s="1127">
        <v>21207912.460000001</v>
      </c>
      <c r="D40" s="1127">
        <v>26871579.539999999</v>
      </c>
      <c r="E40" s="1127">
        <v>31447990.620000005</v>
      </c>
      <c r="F40" s="1127">
        <v>38315310.029999994</v>
      </c>
      <c r="G40" s="1127">
        <v>33592237.350000001</v>
      </c>
      <c r="H40" s="1133">
        <v>52413848</v>
      </c>
      <c r="I40" s="1127">
        <v>49794821.960000001</v>
      </c>
      <c r="J40" s="1127">
        <v>66712722.54999999</v>
      </c>
      <c r="K40" s="1127">
        <v>52197898.579999998</v>
      </c>
    </row>
    <row r="41" spans="1:11">
      <c r="A41" s="389" t="s">
        <v>532</v>
      </c>
      <c r="B41" s="1127">
        <v>5717102.0999999996</v>
      </c>
      <c r="C41" s="1127">
        <v>4562030.4000000004</v>
      </c>
      <c r="D41" s="1127">
        <v>9464710.3900000006</v>
      </c>
      <c r="E41" s="1127">
        <v>9226018.4800000004</v>
      </c>
      <c r="F41" s="1127">
        <v>10314866.919999998</v>
      </c>
      <c r="G41" s="1127">
        <v>6269759.6800000006</v>
      </c>
      <c r="H41" s="1133">
        <v>13882470.73</v>
      </c>
      <c r="I41" s="1127">
        <v>14894416.800000001</v>
      </c>
      <c r="J41" s="1127">
        <v>15758187.289999999</v>
      </c>
      <c r="K41" s="1127">
        <v>17622855.469999999</v>
      </c>
    </row>
    <row r="42" spans="1:11">
      <c r="A42" s="389" t="s">
        <v>533</v>
      </c>
      <c r="B42" s="1127">
        <v>0</v>
      </c>
      <c r="C42" s="1127">
        <v>0</v>
      </c>
      <c r="D42" s="1127">
        <v>0</v>
      </c>
      <c r="E42" s="1127">
        <v>0</v>
      </c>
      <c r="F42" s="1127">
        <v>0</v>
      </c>
      <c r="G42" s="1127">
        <v>0</v>
      </c>
      <c r="H42" s="1133">
        <v>0</v>
      </c>
      <c r="I42" s="1127">
        <v>0</v>
      </c>
      <c r="J42" s="1127">
        <v>0</v>
      </c>
      <c r="K42" s="1127">
        <v>0</v>
      </c>
    </row>
    <row r="43" spans="1:11">
      <c r="A43" s="389" t="s">
        <v>534</v>
      </c>
      <c r="B43" s="1127">
        <v>164689496.22999999</v>
      </c>
      <c r="C43" s="1127">
        <v>180337605.49000001</v>
      </c>
      <c r="D43" s="1127">
        <v>209632802.88</v>
      </c>
      <c r="E43" s="1127">
        <v>240927282.32999998</v>
      </c>
      <c r="F43" s="1127">
        <v>285498742.49000001</v>
      </c>
      <c r="G43" s="1127">
        <v>224003043.33000001</v>
      </c>
      <c r="H43" s="1133">
        <v>425535806.80000007</v>
      </c>
      <c r="I43" s="1127">
        <v>446925601.88999999</v>
      </c>
      <c r="J43" s="1127">
        <v>421091343.46999997</v>
      </c>
      <c r="K43" s="1127">
        <v>422304016.83999997</v>
      </c>
    </row>
    <row r="44" spans="1:11">
      <c r="A44" s="389" t="s">
        <v>535</v>
      </c>
      <c r="B44" s="1127">
        <v>2976232</v>
      </c>
      <c r="C44" s="1127">
        <v>2955192</v>
      </c>
      <c r="D44" s="1127">
        <v>7984779.6799999997</v>
      </c>
      <c r="E44" s="1127">
        <v>5219459.32</v>
      </c>
      <c r="F44" s="1127">
        <v>7681505.3699999992</v>
      </c>
      <c r="G44" s="1127">
        <v>3891852.79</v>
      </c>
      <c r="H44" s="1133">
        <v>11991340.440000001</v>
      </c>
      <c r="I44" s="1127">
        <v>9920203.2799999993</v>
      </c>
      <c r="J44" s="1127">
        <v>46377589.010000005</v>
      </c>
      <c r="K44" s="1127">
        <v>6194290.75</v>
      </c>
    </row>
    <row r="45" spans="1:11">
      <c r="A45" s="389" t="s">
        <v>536</v>
      </c>
      <c r="B45" s="1127">
        <v>0</v>
      </c>
      <c r="C45" s="1127">
        <v>0</v>
      </c>
      <c r="D45" s="1127">
        <v>0</v>
      </c>
      <c r="E45" s="1127">
        <v>0</v>
      </c>
      <c r="F45" s="1127">
        <v>0</v>
      </c>
      <c r="G45" s="1127">
        <v>0</v>
      </c>
      <c r="H45" s="1133">
        <v>0</v>
      </c>
      <c r="I45" s="1127">
        <v>0</v>
      </c>
      <c r="J45" s="1127">
        <v>0</v>
      </c>
      <c r="K45" s="1127">
        <v>0</v>
      </c>
    </row>
    <row r="46" spans="1:11">
      <c r="A46" s="389" t="s">
        <v>537</v>
      </c>
      <c r="B46" s="1127">
        <v>11069523.660000002</v>
      </c>
      <c r="C46" s="1127">
        <v>11056257.800000001</v>
      </c>
      <c r="D46" s="1127">
        <v>20756671.18</v>
      </c>
      <c r="E46" s="1127">
        <v>26086593.860000003</v>
      </c>
      <c r="F46" s="1127">
        <v>42539537.449999988</v>
      </c>
      <c r="G46" s="1127">
        <v>12426439.16</v>
      </c>
      <c r="H46" s="1133">
        <v>31064451.070000004</v>
      </c>
      <c r="I46" s="1127">
        <v>36324945.509999998</v>
      </c>
      <c r="J46" s="1127">
        <v>39802496.869999997</v>
      </c>
      <c r="K46" s="1127">
        <v>40851343.989999995</v>
      </c>
    </row>
    <row r="47" spans="1:11">
      <c r="A47" s="387" t="s">
        <v>299</v>
      </c>
      <c r="B47" s="1125">
        <v>2189227718.0500002</v>
      </c>
      <c r="C47" s="1125">
        <v>2701960984.5</v>
      </c>
      <c r="D47" s="1125">
        <v>2670820292.9300003</v>
      </c>
      <c r="E47" s="1125">
        <v>2749547450.3899999</v>
      </c>
      <c r="F47" s="1125">
        <v>3254898351.3499999</v>
      </c>
      <c r="G47" s="1125">
        <v>2777396654.6199999</v>
      </c>
      <c r="H47" s="1132">
        <v>4605247274.6900005</v>
      </c>
      <c r="I47" s="1125">
        <v>3208002600.8399997</v>
      </c>
      <c r="J47" s="1125">
        <v>1945641598.7899997</v>
      </c>
      <c r="K47" s="1125">
        <v>1882006317.26</v>
      </c>
    </row>
    <row r="48" spans="1:11">
      <c r="A48" s="388" t="s">
        <v>300</v>
      </c>
      <c r="B48" s="1126">
        <v>786351828.68999994</v>
      </c>
      <c r="C48" s="1126">
        <v>851182415.25999999</v>
      </c>
      <c r="D48" s="1126">
        <v>769773271.07000005</v>
      </c>
      <c r="E48" s="1126">
        <v>751784320.28999996</v>
      </c>
      <c r="F48" s="1126">
        <v>924986928.79000008</v>
      </c>
      <c r="G48" s="1126">
        <v>937564482.74000001</v>
      </c>
      <c r="H48" s="1132">
        <v>1140823266.55</v>
      </c>
      <c r="I48" s="1126">
        <v>1191844919.3900001</v>
      </c>
      <c r="J48" s="1126">
        <v>1501717486.1200001</v>
      </c>
      <c r="K48" s="1126">
        <v>1490496589.6100001</v>
      </c>
    </row>
    <row r="49" spans="1:11">
      <c r="A49" s="389" t="s">
        <v>538</v>
      </c>
      <c r="B49" s="1127">
        <v>786351828.68999994</v>
      </c>
      <c r="C49" s="1127">
        <v>851182415.25999999</v>
      </c>
      <c r="D49" s="1127">
        <v>769773271.07000005</v>
      </c>
      <c r="E49" s="1127">
        <v>751784320.28999996</v>
      </c>
      <c r="F49" s="1127">
        <v>924986928.79000008</v>
      </c>
      <c r="G49" s="1127">
        <v>937564482.74000001</v>
      </c>
      <c r="H49" s="1133">
        <v>1140823266.55</v>
      </c>
      <c r="I49" s="1127">
        <v>1191844919.3900001</v>
      </c>
      <c r="J49" s="1127">
        <v>1501717486.1200001</v>
      </c>
      <c r="K49" s="1127">
        <v>1490496589.6100001</v>
      </c>
    </row>
    <row r="50" spans="1:11">
      <c r="A50" s="388" t="s">
        <v>290</v>
      </c>
      <c r="B50" s="1126">
        <v>238492.80000000002</v>
      </c>
      <c r="C50" s="1126">
        <v>224302.4</v>
      </c>
      <c r="D50" s="1126">
        <v>237733.69999999998</v>
      </c>
      <c r="E50" s="1126">
        <v>214780.96000000002</v>
      </c>
      <c r="F50" s="1126">
        <v>169689.5</v>
      </c>
      <c r="G50" s="1126">
        <v>97337.84</v>
      </c>
      <c r="H50" s="1132">
        <v>876123.65999999992</v>
      </c>
      <c r="I50" s="1126">
        <v>761792.9800000001</v>
      </c>
      <c r="J50" s="1126">
        <v>1211333.3000000003</v>
      </c>
      <c r="K50" s="1126">
        <v>2036995.58</v>
      </c>
    </row>
    <row r="51" spans="1:11">
      <c r="A51" s="389" t="s">
        <v>539</v>
      </c>
      <c r="B51" s="1127">
        <v>0</v>
      </c>
      <c r="C51" s="1127">
        <v>0</v>
      </c>
      <c r="D51" s="1127">
        <v>0</v>
      </c>
      <c r="E51" s="1127">
        <v>0</v>
      </c>
      <c r="F51" s="1127">
        <v>0</v>
      </c>
      <c r="G51" s="1127">
        <v>0</v>
      </c>
      <c r="H51" s="1133">
        <v>0</v>
      </c>
      <c r="I51" s="1127">
        <v>0</v>
      </c>
      <c r="J51" s="1127">
        <v>0</v>
      </c>
      <c r="K51" s="1127">
        <v>0</v>
      </c>
    </row>
    <row r="52" spans="1:11">
      <c r="A52" s="389" t="s">
        <v>540</v>
      </c>
      <c r="B52" s="1127">
        <v>0</v>
      </c>
      <c r="C52" s="1127">
        <v>0</v>
      </c>
      <c r="D52" s="1127">
        <v>0</v>
      </c>
      <c r="E52" s="1127">
        <v>0</v>
      </c>
      <c r="F52" s="1127">
        <v>0</v>
      </c>
      <c r="G52" s="1127">
        <v>0</v>
      </c>
      <c r="H52" s="1133">
        <v>0</v>
      </c>
      <c r="I52" s="1127">
        <v>0</v>
      </c>
      <c r="J52" s="1127">
        <v>0</v>
      </c>
      <c r="K52" s="1127">
        <v>0</v>
      </c>
    </row>
    <row r="53" spans="1:11">
      <c r="A53" s="389" t="s">
        <v>541</v>
      </c>
      <c r="B53" s="1127">
        <v>0</v>
      </c>
      <c r="C53" s="1127">
        <v>0</v>
      </c>
      <c r="D53" s="1127">
        <v>0</v>
      </c>
      <c r="E53" s="1127">
        <v>0</v>
      </c>
      <c r="F53" s="1127">
        <v>0</v>
      </c>
      <c r="G53" s="1127">
        <v>0</v>
      </c>
      <c r="H53" s="1133">
        <v>0</v>
      </c>
      <c r="I53" s="1127">
        <v>0</v>
      </c>
      <c r="J53" s="1127">
        <v>0</v>
      </c>
      <c r="K53" s="1127">
        <v>0</v>
      </c>
    </row>
    <row r="54" spans="1:11">
      <c r="A54" s="389" t="s">
        <v>542</v>
      </c>
      <c r="B54" s="1127">
        <v>0</v>
      </c>
      <c r="C54" s="1127">
        <v>0</v>
      </c>
      <c r="D54" s="1127">
        <v>0</v>
      </c>
      <c r="E54" s="1127">
        <v>0</v>
      </c>
      <c r="F54" s="1127">
        <v>0</v>
      </c>
      <c r="G54" s="1127">
        <v>0</v>
      </c>
      <c r="H54" s="1133">
        <v>0</v>
      </c>
      <c r="I54" s="1127">
        <v>0</v>
      </c>
      <c r="J54" s="1127">
        <v>0</v>
      </c>
      <c r="K54" s="1127">
        <v>0</v>
      </c>
    </row>
    <row r="55" spans="1:11">
      <c r="A55" s="389" t="s">
        <v>543</v>
      </c>
      <c r="B55" s="1127">
        <v>0</v>
      </c>
      <c r="C55" s="1127">
        <v>0</v>
      </c>
      <c r="D55" s="1127">
        <v>18436</v>
      </c>
      <c r="E55" s="1127">
        <v>0</v>
      </c>
      <c r="F55" s="1127">
        <v>0</v>
      </c>
      <c r="G55" s="1127">
        <v>0</v>
      </c>
      <c r="H55" s="1133">
        <v>0</v>
      </c>
      <c r="I55" s="1127">
        <v>0</v>
      </c>
      <c r="J55" s="1127">
        <v>0</v>
      </c>
      <c r="K55" s="1127">
        <v>0</v>
      </c>
    </row>
    <row r="56" spans="1:11">
      <c r="A56" s="389" t="s">
        <v>544</v>
      </c>
      <c r="B56" s="1127">
        <v>238492.80000000002</v>
      </c>
      <c r="C56" s="1127">
        <v>224302.4</v>
      </c>
      <c r="D56" s="1127">
        <v>219297.69999999998</v>
      </c>
      <c r="E56" s="1127">
        <v>181064.80000000002</v>
      </c>
      <c r="F56" s="1127">
        <v>0</v>
      </c>
      <c r="G56" s="1127">
        <v>97337.84</v>
      </c>
      <c r="H56" s="1133">
        <v>876123.65999999992</v>
      </c>
      <c r="I56" s="1127">
        <v>761792.9800000001</v>
      </c>
      <c r="J56" s="1127">
        <v>1211333.3000000003</v>
      </c>
      <c r="K56" s="1127">
        <v>2036995.58</v>
      </c>
    </row>
    <row r="57" spans="1:11">
      <c r="A57" s="389" t="s">
        <v>545</v>
      </c>
      <c r="B57" s="1127">
        <v>0</v>
      </c>
      <c r="C57" s="1127">
        <v>0</v>
      </c>
      <c r="D57" s="1127">
        <v>0</v>
      </c>
      <c r="E57" s="1127">
        <v>0</v>
      </c>
      <c r="F57" s="1127">
        <v>0</v>
      </c>
      <c r="G57" s="1127">
        <v>0</v>
      </c>
      <c r="H57" s="1133">
        <v>0</v>
      </c>
      <c r="I57" s="1127">
        <v>0</v>
      </c>
      <c r="J57" s="1127">
        <v>0</v>
      </c>
      <c r="K57" s="1127">
        <v>0</v>
      </c>
    </row>
    <row r="58" spans="1:11">
      <c r="A58" s="389" t="s">
        <v>528</v>
      </c>
      <c r="B58" s="1127">
        <v>0</v>
      </c>
      <c r="C58" s="1127">
        <v>0</v>
      </c>
      <c r="D58" s="1127">
        <v>0</v>
      </c>
      <c r="E58" s="1127">
        <v>33716.160000000003</v>
      </c>
      <c r="F58" s="1127">
        <v>169689.5</v>
      </c>
      <c r="G58" s="1127">
        <v>0</v>
      </c>
      <c r="H58" s="1133">
        <v>0</v>
      </c>
      <c r="I58" s="1127">
        <v>0</v>
      </c>
      <c r="J58" s="1127">
        <v>0</v>
      </c>
      <c r="K58" s="1127">
        <v>0</v>
      </c>
    </row>
    <row r="59" spans="1:11" ht="14.25" customHeight="1">
      <c r="A59" s="388" t="s">
        <v>4</v>
      </c>
      <c r="B59" s="1126">
        <v>1384738372.4100001</v>
      </c>
      <c r="C59" s="1126">
        <v>1830061401.1900001</v>
      </c>
      <c r="D59" s="1126">
        <v>1871644841.6900003</v>
      </c>
      <c r="E59" s="1126">
        <v>1963141741.3300002</v>
      </c>
      <c r="F59" s="1126">
        <v>2272858349.71</v>
      </c>
      <c r="G59" s="1126">
        <v>1823041883.0099998</v>
      </c>
      <c r="H59" s="1132">
        <v>3444356982.2200003</v>
      </c>
      <c r="I59" s="1126">
        <v>1993339123.7200003</v>
      </c>
      <c r="J59" s="1126">
        <v>415961229.61000007</v>
      </c>
      <c r="K59" s="1126">
        <v>349775124.81</v>
      </c>
    </row>
    <row r="60" spans="1:11">
      <c r="A60" s="389" t="s">
        <v>546</v>
      </c>
      <c r="B60" s="1127">
        <v>1311136366.74</v>
      </c>
      <c r="C60" s="1127">
        <v>1747566474.1500001</v>
      </c>
      <c r="D60" s="1127">
        <v>1775755083.0200002</v>
      </c>
      <c r="E60" s="1127">
        <v>1859768350.4200001</v>
      </c>
      <c r="F60" s="1127">
        <v>2160099718.2400002</v>
      </c>
      <c r="G60" s="1127">
        <v>1741041934.8399997</v>
      </c>
      <c r="H60" s="1133">
        <v>3315170105.5500002</v>
      </c>
      <c r="I60" s="1127">
        <v>1896681854.0000002</v>
      </c>
      <c r="J60" s="1127">
        <v>358290747.00999999</v>
      </c>
      <c r="K60" s="1127">
        <v>287596121.47000003</v>
      </c>
    </row>
    <row r="61" spans="1:11">
      <c r="A61" s="389" t="s">
        <v>547</v>
      </c>
      <c r="B61" s="1127">
        <v>42335498</v>
      </c>
      <c r="C61" s="1127">
        <v>55067216</v>
      </c>
      <c r="D61" s="1127">
        <v>69399420</v>
      </c>
      <c r="E61" s="1127">
        <v>76242912</v>
      </c>
      <c r="F61" s="1127">
        <v>82034586</v>
      </c>
      <c r="G61" s="1127">
        <v>63854130</v>
      </c>
      <c r="H61" s="1133">
        <v>101883700</v>
      </c>
      <c r="I61" s="1127">
        <v>68792287</v>
      </c>
      <c r="J61" s="1127">
        <v>24732250</v>
      </c>
      <c r="K61" s="1127">
        <v>24797850</v>
      </c>
    </row>
    <row r="62" spans="1:11">
      <c r="A62" s="389" t="s">
        <v>562</v>
      </c>
      <c r="B62" s="1127">
        <v>0</v>
      </c>
      <c r="C62" s="1127">
        <v>0</v>
      </c>
      <c r="D62" s="1127">
        <v>0</v>
      </c>
      <c r="E62" s="1127">
        <v>0</v>
      </c>
      <c r="F62" s="1127">
        <v>0</v>
      </c>
      <c r="G62" s="1127">
        <v>0</v>
      </c>
      <c r="H62" s="1133">
        <v>0</v>
      </c>
      <c r="I62" s="1127">
        <v>0</v>
      </c>
      <c r="J62" s="1127">
        <v>0</v>
      </c>
      <c r="K62" s="1127">
        <v>81.16</v>
      </c>
    </row>
    <row r="63" spans="1:11">
      <c r="A63" s="389" t="s">
        <v>548</v>
      </c>
      <c r="B63" s="1127">
        <v>31266507.670000002</v>
      </c>
      <c r="C63" s="1127">
        <v>27427691.039999999</v>
      </c>
      <c r="D63" s="1127">
        <v>26490298.669999994</v>
      </c>
      <c r="E63" s="1127">
        <v>27125482.48</v>
      </c>
      <c r="F63" s="1127">
        <v>30724045.469999999</v>
      </c>
      <c r="G63" s="1127">
        <v>18145818.170000002</v>
      </c>
      <c r="H63" s="1133">
        <v>27303108.579999994</v>
      </c>
      <c r="I63" s="1127">
        <v>27864855.089999996</v>
      </c>
      <c r="J63" s="1127">
        <v>32938189.18</v>
      </c>
      <c r="K63" s="1127">
        <v>37380773.020000003</v>
      </c>
    </row>
    <row r="64" spans="1:11">
      <c r="A64" s="389" t="s">
        <v>549</v>
      </c>
      <c r="B64" s="1127">
        <v>0</v>
      </c>
      <c r="C64" s="1079">
        <v>20</v>
      </c>
      <c r="D64" s="1079">
        <v>40</v>
      </c>
      <c r="E64" s="1079">
        <v>4996.43</v>
      </c>
      <c r="F64" s="1079">
        <v>0</v>
      </c>
      <c r="G64" s="1079">
        <v>0</v>
      </c>
      <c r="H64" s="1133">
        <v>68.09</v>
      </c>
      <c r="I64" s="1127">
        <v>127.63</v>
      </c>
      <c r="J64" s="1127">
        <v>43.42</v>
      </c>
      <c r="K64" s="1127">
        <v>299.15999999999997</v>
      </c>
    </row>
    <row r="65" spans="1:11">
      <c r="A65" s="388" t="s">
        <v>291</v>
      </c>
      <c r="B65" s="1126">
        <v>17899024.149999999</v>
      </c>
      <c r="C65" s="1077">
        <v>20492865.650000002</v>
      </c>
      <c r="D65" s="1077">
        <v>29164446.469999995</v>
      </c>
      <c r="E65" s="1077">
        <v>34406607.810000002</v>
      </c>
      <c r="F65" s="1077">
        <v>56883383.350000009</v>
      </c>
      <c r="G65" s="1077">
        <v>16692951.029999996</v>
      </c>
      <c r="H65" s="1132">
        <v>19190902.260000002</v>
      </c>
      <c r="I65" s="1127">
        <v>22056764.75</v>
      </c>
      <c r="J65" s="1127">
        <v>26751549.760000002</v>
      </c>
      <c r="K65" s="1127">
        <v>39697607.260000005</v>
      </c>
    </row>
    <row r="66" spans="1:11">
      <c r="A66" s="387" t="s">
        <v>292</v>
      </c>
      <c r="B66" s="1125">
        <v>0</v>
      </c>
      <c r="C66" s="1125">
        <v>0</v>
      </c>
      <c r="D66" s="1125">
        <v>0</v>
      </c>
      <c r="E66" s="1125">
        <v>0</v>
      </c>
      <c r="F66" s="1125">
        <v>0</v>
      </c>
      <c r="G66" s="1125">
        <v>0</v>
      </c>
      <c r="H66" s="1132">
        <v>0</v>
      </c>
      <c r="I66" s="1125">
        <v>0</v>
      </c>
      <c r="J66" s="1125">
        <v>0</v>
      </c>
      <c r="K66" s="1125">
        <v>0</v>
      </c>
    </row>
    <row r="67" spans="1:11">
      <c r="A67" s="389" t="s">
        <v>550</v>
      </c>
      <c r="B67" s="1127">
        <v>0</v>
      </c>
      <c r="C67" s="1127">
        <v>0</v>
      </c>
      <c r="D67" s="1127">
        <v>0</v>
      </c>
      <c r="E67" s="1127">
        <v>0</v>
      </c>
      <c r="F67" s="1127">
        <v>0</v>
      </c>
      <c r="G67" s="1127">
        <v>0</v>
      </c>
      <c r="H67" s="1133">
        <v>0</v>
      </c>
      <c r="I67" s="1127">
        <v>0</v>
      </c>
      <c r="J67" s="1127">
        <v>0</v>
      </c>
      <c r="K67" s="1127">
        <v>0</v>
      </c>
    </row>
    <row r="68" spans="1:11">
      <c r="A68" s="389" t="s">
        <v>528</v>
      </c>
      <c r="B68" s="1127">
        <v>0</v>
      </c>
      <c r="C68" s="1127">
        <v>0</v>
      </c>
      <c r="D68" s="1127">
        <v>0</v>
      </c>
      <c r="E68" s="1127">
        <v>0</v>
      </c>
      <c r="F68" s="1127">
        <v>0</v>
      </c>
      <c r="G68" s="1127">
        <v>0</v>
      </c>
      <c r="H68" s="1133">
        <v>0</v>
      </c>
      <c r="I68" s="1127">
        <v>0</v>
      </c>
      <c r="J68" s="1127">
        <v>0</v>
      </c>
      <c r="K68" s="1127">
        <v>0</v>
      </c>
    </row>
    <row r="69" spans="1:11">
      <c r="A69" s="387" t="s">
        <v>293</v>
      </c>
      <c r="B69" s="1125">
        <v>121034033.49000001</v>
      </c>
      <c r="C69" s="1125">
        <v>160176352.67000002</v>
      </c>
      <c r="D69" s="1125">
        <v>164997183.26000002</v>
      </c>
      <c r="E69" s="1125">
        <v>165462000.76000002</v>
      </c>
      <c r="F69" s="1125">
        <v>188191543.87</v>
      </c>
      <c r="G69" s="1125">
        <v>144979547.56</v>
      </c>
      <c r="H69" s="1132">
        <v>281966769.95999998</v>
      </c>
      <c r="I69" s="1125">
        <v>161170356.00999999</v>
      </c>
      <c r="J69" s="1125">
        <v>29377290.390000004</v>
      </c>
      <c r="K69" s="1125">
        <v>24653123.699999992</v>
      </c>
    </row>
    <row r="70" spans="1:11">
      <c r="A70" s="389" t="s">
        <v>551</v>
      </c>
      <c r="B70" s="1127">
        <v>121034033.49000001</v>
      </c>
      <c r="C70" s="1127">
        <v>160176352.67000002</v>
      </c>
      <c r="D70" s="1127">
        <v>164997183.26000002</v>
      </c>
      <c r="E70" s="1127">
        <v>165462000.76000002</v>
      </c>
      <c r="F70" s="1127">
        <v>188191543.87</v>
      </c>
      <c r="G70" s="1127">
        <v>144979547.56</v>
      </c>
      <c r="H70" s="1133">
        <v>281966769.95999998</v>
      </c>
      <c r="I70" s="1127">
        <v>161170356.00999999</v>
      </c>
      <c r="J70" s="1127">
        <v>29377290.390000004</v>
      </c>
      <c r="K70" s="1127">
        <v>24653123.699999992</v>
      </c>
    </row>
    <row r="71" spans="1:11">
      <c r="A71" s="387" t="s">
        <v>294</v>
      </c>
      <c r="B71" s="1125">
        <v>598530</v>
      </c>
      <c r="C71" s="1125">
        <v>598957</v>
      </c>
      <c r="D71" s="1125">
        <v>1239210</v>
      </c>
      <c r="E71" s="1125">
        <v>1821213</v>
      </c>
      <c r="F71" s="1125">
        <v>1748443</v>
      </c>
      <c r="G71" s="1125">
        <v>531466</v>
      </c>
      <c r="H71" s="1132">
        <v>1954648</v>
      </c>
      <c r="I71" s="1125">
        <v>2616577</v>
      </c>
      <c r="J71" s="1125">
        <v>2198556</v>
      </c>
      <c r="K71" s="1125">
        <v>2037886.08</v>
      </c>
    </row>
    <row r="72" spans="1:11">
      <c r="A72" s="389" t="s">
        <v>552</v>
      </c>
      <c r="B72" s="1127">
        <v>0</v>
      </c>
      <c r="C72" s="1127">
        <v>0</v>
      </c>
      <c r="D72" s="1127">
        <v>0</v>
      </c>
      <c r="E72" s="1127">
        <v>0</v>
      </c>
      <c r="F72" s="1127">
        <v>0</v>
      </c>
      <c r="G72" s="1127">
        <v>0</v>
      </c>
      <c r="H72" s="1133">
        <v>0</v>
      </c>
      <c r="I72" s="1127">
        <v>0</v>
      </c>
      <c r="J72" s="1127">
        <v>0</v>
      </c>
      <c r="K72" s="1127">
        <v>0</v>
      </c>
    </row>
    <row r="73" spans="1:11">
      <c r="A73" s="389" t="s">
        <v>553</v>
      </c>
      <c r="B73" s="1127">
        <v>0</v>
      </c>
      <c r="C73" s="1127">
        <v>0</v>
      </c>
      <c r="D73" s="1127">
        <v>0</v>
      </c>
      <c r="E73" s="1127">
        <v>0</v>
      </c>
      <c r="F73" s="1127">
        <v>0</v>
      </c>
      <c r="G73" s="1127">
        <v>0</v>
      </c>
      <c r="H73" s="1133">
        <v>0</v>
      </c>
      <c r="I73" s="1127">
        <v>0</v>
      </c>
      <c r="J73" s="1127">
        <v>0</v>
      </c>
      <c r="K73" s="1127">
        <v>0</v>
      </c>
    </row>
    <row r="74" spans="1:11">
      <c r="A74" s="389" t="s">
        <v>301</v>
      </c>
      <c r="B74" s="1127">
        <v>598530</v>
      </c>
      <c r="C74" s="1127">
        <v>598957</v>
      </c>
      <c r="D74" s="1127">
        <v>1239210</v>
      </c>
      <c r="E74" s="1127">
        <v>1821213</v>
      </c>
      <c r="F74" s="1127">
        <v>1748443</v>
      </c>
      <c r="G74" s="1127">
        <v>531466</v>
      </c>
      <c r="H74" s="1133">
        <v>1954648</v>
      </c>
      <c r="I74" s="1127">
        <v>2616577</v>
      </c>
      <c r="J74" s="1127">
        <v>2198556</v>
      </c>
      <c r="K74" s="1127">
        <v>2037886.08</v>
      </c>
    </row>
    <row r="75" spans="1:11">
      <c r="A75" s="389" t="s">
        <v>554</v>
      </c>
      <c r="B75" s="1127">
        <v>0</v>
      </c>
      <c r="C75" s="1127">
        <v>0</v>
      </c>
      <c r="D75" s="1127">
        <v>0</v>
      </c>
      <c r="E75" s="1127">
        <v>0</v>
      </c>
      <c r="F75" s="1127">
        <v>0</v>
      </c>
      <c r="G75" s="1127">
        <v>0</v>
      </c>
      <c r="H75" s="1133">
        <v>0</v>
      </c>
      <c r="I75" s="1127">
        <v>0</v>
      </c>
      <c r="J75" s="1127">
        <v>0</v>
      </c>
      <c r="K75" s="1127">
        <v>0</v>
      </c>
    </row>
    <row r="76" spans="1:11">
      <c r="A76" s="387" t="s">
        <v>302</v>
      </c>
      <c r="B76" s="1125">
        <v>3597662.67</v>
      </c>
      <c r="C76" s="1125">
        <v>1206347.1499999999</v>
      </c>
      <c r="D76" s="1125">
        <v>5491352.1099999994</v>
      </c>
      <c r="E76" s="1125">
        <v>2043923.0499999998</v>
      </c>
      <c r="F76" s="1125">
        <v>7185180.8099999996</v>
      </c>
      <c r="G76" s="1125">
        <v>1648464.88</v>
      </c>
      <c r="H76" s="1132">
        <v>2829110.87</v>
      </c>
      <c r="I76" s="1125">
        <v>1682647.39</v>
      </c>
      <c r="J76" s="1125">
        <v>12496042.23</v>
      </c>
      <c r="K76" s="1125">
        <v>5996055.6099999994</v>
      </c>
    </row>
    <row r="77" spans="1:11">
      <c r="A77" s="389" t="s">
        <v>555</v>
      </c>
      <c r="B77" s="1127">
        <v>0</v>
      </c>
      <c r="C77" s="1127">
        <v>0</v>
      </c>
      <c r="D77" s="1127">
        <v>0</v>
      </c>
      <c r="E77" s="1127">
        <v>0</v>
      </c>
      <c r="F77" s="1127">
        <v>0</v>
      </c>
      <c r="G77" s="1127">
        <v>0</v>
      </c>
      <c r="H77" s="1133">
        <v>0</v>
      </c>
      <c r="I77" s="1127">
        <v>0</v>
      </c>
      <c r="J77" s="1127">
        <v>0</v>
      </c>
      <c r="K77" s="1127">
        <v>0</v>
      </c>
    </row>
    <row r="78" spans="1:11">
      <c r="A78" s="389" t="s">
        <v>432</v>
      </c>
      <c r="B78" s="1127">
        <v>3088390.0900000003</v>
      </c>
      <c r="C78" s="1127">
        <v>899621.38</v>
      </c>
      <c r="D78" s="1127">
        <v>5210453.1099999994</v>
      </c>
      <c r="E78" s="1127">
        <v>1770612.25</v>
      </c>
      <c r="F78" s="1127">
        <v>6909532.54</v>
      </c>
      <c r="G78" s="1127">
        <v>1415133.42</v>
      </c>
      <c r="H78" s="1133">
        <v>2608162.39</v>
      </c>
      <c r="I78" s="1127">
        <v>1350059.79</v>
      </c>
      <c r="J78" s="1127">
        <v>12220446.380000001</v>
      </c>
      <c r="K78" s="1127">
        <v>5702192.0800000001</v>
      </c>
    </row>
    <row r="79" spans="1:11">
      <c r="A79" s="390" t="s">
        <v>556</v>
      </c>
      <c r="B79" s="1127">
        <v>6086.51</v>
      </c>
      <c r="C79" s="1127">
        <v>14018.369999999999</v>
      </c>
      <c r="D79" s="1127">
        <v>32360.53</v>
      </c>
      <c r="E79" s="1127">
        <v>51961.130000000005</v>
      </c>
      <c r="F79" s="1127">
        <v>104859.37999999998</v>
      </c>
      <c r="G79" s="1127">
        <v>36628.15</v>
      </c>
      <c r="H79" s="1133">
        <v>76128.89</v>
      </c>
      <c r="I79" s="1127">
        <v>61276.42</v>
      </c>
      <c r="J79" s="1127">
        <v>34343.24</v>
      </c>
      <c r="K79" s="1127">
        <v>49838.149999999994</v>
      </c>
    </row>
    <row r="80" spans="1:11">
      <c r="A80" s="389" t="s">
        <v>557</v>
      </c>
      <c r="B80" s="1127">
        <v>0</v>
      </c>
      <c r="C80" s="1127">
        <v>0</v>
      </c>
      <c r="D80" s="1127">
        <v>0</v>
      </c>
      <c r="E80" s="1127">
        <v>0</v>
      </c>
      <c r="F80" s="1127">
        <v>0</v>
      </c>
      <c r="G80" s="1127">
        <v>0</v>
      </c>
      <c r="H80" s="1133">
        <v>0</v>
      </c>
      <c r="I80" s="1127">
        <v>0</v>
      </c>
      <c r="J80" s="1127">
        <v>0</v>
      </c>
      <c r="K80" s="1127">
        <v>0</v>
      </c>
    </row>
    <row r="81" spans="1:11">
      <c r="A81" s="389" t="s">
        <v>558</v>
      </c>
      <c r="B81" s="1127">
        <v>503186.07</v>
      </c>
      <c r="C81" s="1127">
        <v>292707.40000000002</v>
      </c>
      <c r="D81" s="1127">
        <v>248538.47</v>
      </c>
      <c r="E81" s="1127">
        <v>221349.66999999998</v>
      </c>
      <c r="F81" s="1127">
        <v>170788.89</v>
      </c>
      <c r="G81" s="1127">
        <v>196703.31</v>
      </c>
      <c r="H81" s="1133">
        <v>144819.59</v>
      </c>
      <c r="I81" s="1127">
        <v>271311.18</v>
      </c>
      <c r="J81" s="1127">
        <v>241252.61</v>
      </c>
      <c r="K81" s="1127">
        <v>244025.38</v>
      </c>
    </row>
    <row r="82" spans="1:11">
      <c r="A82" s="370" t="s">
        <v>122</v>
      </c>
      <c r="B82" s="1081">
        <v>3605734168.04</v>
      </c>
      <c r="C82" s="1081">
        <v>4352288189.9499998</v>
      </c>
      <c r="D82" s="1081">
        <v>4342531352.8500004</v>
      </c>
      <c r="E82" s="1081">
        <v>4461516711.4099998</v>
      </c>
      <c r="F82" s="1081">
        <v>5409562754.1700001</v>
      </c>
      <c r="G82" s="1081">
        <v>4413994438.4900007</v>
      </c>
      <c r="H82" s="1134">
        <v>7835107394.9200001</v>
      </c>
      <c r="I82" s="1081">
        <v>6499363072.7799997</v>
      </c>
      <c r="J82" s="1081">
        <v>5296333290.79</v>
      </c>
      <c r="K82" s="1081">
        <v>5155042235.5999985</v>
      </c>
    </row>
    <row r="83" spans="1:11">
      <c r="A83" s="233" t="s">
        <v>443</v>
      </c>
    </row>
    <row r="84" spans="1:11">
      <c r="A84" s="233" t="s">
        <v>459</v>
      </c>
      <c r="G84" s="416"/>
      <c r="H84"/>
    </row>
    <row r="85" spans="1:11">
      <c r="A85" s="155" t="s">
        <v>1628</v>
      </c>
      <c r="H85"/>
    </row>
    <row r="86" spans="1:11">
      <c r="A86" s="391" t="s">
        <v>559</v>
      </c>
      <c r="H86"/>
    </row>
  </sheetData>
  <pageMargins left="0.6692913385826772" right="0.15748031496062992" top="0.74803149606299213" bottom="0.62992125984251968" header="0.31496062992125984" footer="0.31496062992125984"/>
  <pageSetup scale="65"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5"/>
  <sheetViews>
    <sheetView showGridLines="0" zoomScaleNormal="100" workbookViewId="0">
      <pane xSplit="1" ySplit="7" topLeftCell="B49" activePane="bottomRight" state="frozen"/>
      <selection pane="topRight" activeCell="B1" sqref="B1"/>
      <selection pane="bottomLeft" activeCell="A9" sqref="A9"/>
      <selection pane="bottomRight" activeCell="N82" sqref="N82"/>
    </sheetView>
  </sheetViews>
  <sheetFormatPr defaultColWidth="9.140625" defaultRowHeight="12.75"/>
  <cols>
    <col min="1" max="1" width="69" style="225" customWidth="1"/>
    <col min="2" max="14" width="10.7109375" style="381" customWidth="1"/>
    <col min="15" max="15" width="9.140625" style="381"/>
    <col min="16" max="16" width="9.140625" style="225"/>
    <col min="17" max="17" width="49" style="225" customWidth="1"/>
    <col min="18" max="18" width="17.5703125" style="506" bestFit="1" customWidth="1"/>
    <col min="19" max="16384" width="9.140625" style="225"/>
  </cols>
  <sheetData>
    <row r="1" spans="1:18">
      <c r="A1" s="364" t="s">
        <v>115</v>
      </c>
      <c r="B1" s="364"/>
      <c r="C1" s="364"/>
      <c r="D1" s="364"/>
      <c r="E1" s="364"/>
      <c r="F1" s="364"/>
      <c r="G1" s="364"/>
      <c r="H1" s="364"/>
      <c r="I1" s="364"/>
      <c r="J1" s="364"/>
      <c r="K1" s="364"/>
      <c r="L1" s="364"/>
      <c r="M1" s="364"/>
      <c r="N1" s="757">
        <v>86</v>
      </c>
    </row>
    <row r="2" spans="1:18" s="109" customFormat="1" ht="15" customHeight="1">
      <c r="A2" s="730"/>
      <c r="B2" s="730"/>
      <c r="C2" s="730"/>
      <c r="D2" s="730"/>
      <c r="E2" s="730"/>
      <c r="F2" s="730"/>
      <c r="G2" s="730"/>
      <c r="H2" s="730"/>
      <c r="I2" s="730"/>
      <c r="J2" s="730"/>
      <c r="K2" s="730"/>
      <c r="L2" s="730"/>
      <c r="M2" s="730"/>
      <c r="N2" s="730"/>
      <c r="O2" s="416"/>
      <c r="R2" s="744"/>
    </row>
    <row r="3" spans="1:18" ht="15" customHeight="1"/>
    <row r="4" spans="1:18" ht="15" customHeight="1">
      <c r="A4" s="226" t="s">
        <v>379</v>
      </c>
    </row>
    <row r="5" spans="1:18">
      <c r="A5" s="226" t="s">
        <v>1682</v>
      </c>
    </row>
    <row r="6" spans="1:18" ht="15.75" customHeight="1">
      <c r="A6" s="109" t="s">
        <v>181</v>
      </c>
    </row>
    <row r="7" spans="1:18"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8">
      <c r="A8" s="387" t="s">
        <v>182</v>
      </c>
      <c r="B8" s="1125">
        <v>112544225.17999999</v>
      </c>
      <c r="C8" s="1125">
        <v>80479403.429999992</v>
      </c>
      <c r="D8" s="1125">
        <v>104262327.66999999</v>
      </c>
      <c r="E8" s="1125">
        <v>124552599.36999999</v>
      </c>
      <c r="F8" s="1125">
        <v>79383953.690000013</v>
      </c>
      <c r="G8" s="1125">
        <v>93411522.809999987</v>
      </c>
      <c r="H8" s="1125">
        <v>79874818.230000004</v>
      </c>
      <c r="I8" s="1125">
        <v>82466745.909999982</v>
      </c>
      <c r="J8" s="1125">
        <v>80051558.879999995</v>
      </c>
      <c r="K8" s="1125">
        <v>68766081.560000002</v>
      </c>
      <c r="L8" s="1125">
        <v>70395595.239999995</v>
      </c>
      <c r="M8" s="1125">
        <v>81352872.75999999</v>
      </c>
      <c r="N8" s="1125">
        <v>1057541704.73</v>
      </c>
      <c r="O8" s="507"/>
      <c r="P8" s="448"/>
    </row>
    <row r="9" spans="1:18">
      <c r="A9" s="388" t="s">
        <v>297</v>
      </c>
      <c r="B9" s="1126">
        <v>42668223</v>
      </c>
      <c r="C9" s="1126">
        <v>31916544.130000006</v>
      </c>
      <c r="D9" s="1126">
        <v>50589687.589999996</v>
      </c>
      <c r="E9" s="1126">
        <v>31643360.620000001</v>
      </c>
      <c r="F9" s="1126">
        <v>28840467.860000003</v>
      </c>
      <c r="G9" s="1126">
        <v>45953047.050000004</v>
      </c>
      <c r="H9" s="1126">
        <v>25914691.399999999</v>
      </c>
      <c r="I9" s="1126">
        <v>31774357.209999993</v>
      </c>
      <c r="J9" s="1126">
        <v>36110504.769999996</v>
      </c>
      <c r="K9" s="1126">
        <v>20263958.379999995</v>
      </c>
      <c r="L9" s="1126">
        <v>20911708.199999999</v>
      </c>
      <c r="M9" s="1126">
        <v>33403200.770000003</v>
      </c>
      <c r="N9" s="1126">
        <v>399989750.98000002</v>
      </c>
      <c r="O9" s="507"/>
      <c r="P9" s="129"/>
    </row>
    <row r="10" spans="1:18">
      <c r="A10" s="389" t="s">
        <v>505</v>
      </c>
      <c r="B10" s="1127">
        <v>5850615.3699999992</v>
      </c>
      <c r="C10" s="1127">
        <v>15955327.52</v>
      </c>
      <c r="D10" s="1127">
        <v>34333638.960000001</v>
      </c>
      <c r="E10" s="1127">
        <v>17110180.529999997</v>
      </c>
      <c r="F10" s="1127">
        <v>5479210.0300000003</v>
      </c>
      <c r="G10" s="1127">
        <v>27354724.5</v>
      </c>
      <c r="H10" s="1127">
        <v>9510413.8599999994</v>
      </c>
      <c r="I10" s="1127">
        <v>11483127.15</v>
      </c>
      <c r="J10" s="1127">
        <v>20100522.289999999</v>
      </c>
      <c r="K10" s="1127">
        <v>4052404.7600000002</v>
      </c>
      <c r="L10" s="1127">
        <v>2652261.39</v>
      </c>
      <c r="M10" s="1127">
        <v>16756783.460000001</v>
      </c>
      <c r="N10" s="1127">
        <v>170639209.81999999</v>
      </c>
      <c r="O10" s="507"/>
      <c r="P10" s="448"/>
    </row>
    <row r="11" spans="1:18">
      <c r="A11" s="389" t="s">
        <v>506</v>
      </c>
      <c r="B11" s="1127">
        <v>29572252.18</v>
      </c>
      <c r="C11" s="1127">
        <v>9281985.2599999998</v>
      </c>
      <c r="D11" s="1127">
        <v>10160019.59</v>
      </c>
      <c r="E11" s="1127">
        <v>7597934.5800000001</v>
      </c>
      <c r="F11" s="1127">
        <v>16409366.390000001</v>
      </c>
      <c r="G11" s="1127">
        <v>10977317.120000001</v>
      </c>
      <c r="H11" s="1127">
        <v>8994823.9800000004</v>
      </c>
      <c r="I11" s="1127">
        <v>9863021.5799999982</v>
      </c>
      <c r="J11" s="1127">
        <v>8433731.870000001</v>
      </c>
      <c r="K11" s="1127">
        <v>8875862.1099999994</v>
      </c>
      <c r="L11" s="1127">
        <v>10469695.189999999</v>
      </c>
      <c r="M11" s="1127">
        <v>9201492.0199999996</v>
      </c>
      <c r="N11" s="1127">
        <v>139837501.87</v>
      </c>
      <c r="O11" s="507"/>
      <c r="P11" s="448"/>
    </row>
    <row r="12" spans="1:18">
      <c r="A12" s="389" t="s">
        <v>507</v>
      </c>
      <c r="B12" s="1127">
        <v>5366309.8899999997</v>
      </c>
      <c r="C12" s="1127">
        <v>4836834.8100000005</v>
      </c>
      <c r="D12" s="1127">
        <v>4549292.59</v>
      </c>
      <c r="E12" s="1127">
        <v>4773611.9400000004</v>
      </c>
      <c r="F12" s="1127">
        <v>4918471.21</v>
      </c>
      <c r="G12" s="1127">
        <v>5839632.5199999996</v>
      </c>
      <c r="H12" s="1127">
        <v>5551203.6000000006</v>
      </c>
      <c r="I12" s="1127">
        <v>5992783.5099999998</v>
      </c>
      <c r="J12" s="1127">
        <v>5792488.75</v>
      </c>
      <c r="K12" s="1127">
        <v>5406459.8199999994</v>
      </c>
      <c r="L12" s="1127">
        <v>5760091.5899999999</v>
      </c>
      <c r="M12" s="1127">
        <v>5256900.87</v>
      </c>
      <c r="N12" s="1127">
        <v>64044081.100000001</v>
      </c>
      <c r="O12" s="507"/>
      <c r="P12" s="448"/>
    </row>
    <row r="13" spans="1:18">
      <c r="A13" s="389" t="s">
        <v>508</v>
      </c>
      <c r="B13" s="1127">
        <v>25666.67</v>
      </c>
      <c r="C13" s="1127">
        <v>121570.42</v>
      </c>
      <c r="D13" s="1127">
        <v>0</v>
      </c>
      <c r="E13" s="1127">
        <v>0</v>
      </c>
      <c r="F13" s="1127">
        <v>0</v>
      </c>
      <c r="G13" s="1127">
        <v>0</v>
      </c>
      <c r="H13" s="1127">
        <v>0</v>
      </c>
      <c r="I13" s="1127">
        <v>0</v>
      </c>
      <c r="J13" s="1127">
        <v>42.01</v>
      </c>
      <c r="K13" s="1127">
        <v>49.16</v>
      </c>
      <c r="L13" s="1127">
        <v>0</v>
      </c>
      <c r="M13" s="1127">
        <v>0</v>
      </c>
      <c r="N13" s="1127">
        <v>147328.26</v>
      </c>
      <c r="O13" s="507"/>
      <c r="P13" s="448"/>
    </row>
    <row r="14" spans="1:18">
      <c r="A14" s="389" t="s">
        <v>509</v>
      </c>
      <c r="B14" s="1127">
        <v>931776.14</v>
      </c>
      <c r="C14" s="1127">
        <v>897816.3</v>
      </c>
      <c r="D14" s="1127">
        <v>744328.17999999993</v>
      </c>
      <c r="E14" s="1127">
        <v>1147844.95</v>
      </c>
      <c r="F14" s="1127">
        <v>1194954.8899999999</v>
      </c>
      <c r="G14" s="1127">
        <v>955651.31</v>
      </c>
      <c r="H14" s="1127">
        <v>1009853.24</v>
      </c>
      <c r="I14" s="1127">
        <v>876017.6</v>
      </c>
      <c r="J14" s="1127">
        <v>756724.45000000007</v>
      </c>
      <c r="K14" s="1127">
        <v>852137.33</v>
      </c>
      <c r="L14" s="1127">
        <v>982928.05999999994</v>
      </c>
      <c r="M14" s="1127">
        <v>1112456.8599999999</v>
      </c>
      <c r="N14" s="1127">
        <v>11462489.309999999</v>
      </c>
      <c r="O14" s="507"/>
      <c r="P14" s="448"/>
    </row>
    <row r="15" spans="1:18">
      <c r="A15" s="389" t="s">
        <v>510</v>
      </c>
      <c r="B15" s="1127">
        <v>89458.81</v>
      </c>
      <c r="C15" s="1127">
        <v>58697.32</v>
      </c>
      <c r="D15" s="1127">
        <v>52907.9</v>
      </c>
      <c r="E15" s="1127">
        <v>49537.11</v>
      </c>
      <c r="F15" s="1127">
        <v>68151.28</v>
      </c>
      <c r="G15" s="1127">
        <v>61364.24</v>
      </c>
      <c r="H15" s="1127">
        <v>62008.97</v>
      </c>
      <c r="I15" s="1127">
        <v>42804.7</v>
      </c>
      <c r="J15" s="1127">
        <v>184007.29</v>
      </c>
      <c r="K15" s="1127">
        <v>202770.09</v>
      </c>
      <c r="L15" s="1127">
        <v>169320.99</v>
      </c>
      <c r="M15" s="1127">
        <v>170916.98</v>
      </c>
      <c r="N15" s="1127">
        <v>1211945.68</v>
      </c>
      <c r="O15" s="507"/>
      <c r="P15" s="448"/>
    </row>
    <row r="16" spans="1:18" s="226" customFormat="1">
      <c r="A16" s="389" t="s">
        <v>511</v>
      </c>
      <c r="B16" s="1127">
        <v>832143.94000000006</v>
      </c>
      <c r="C16" s="1127">
        <v>764312.5</v>
      </c>
      <c r="D16" s="1127">
        <v>749500.37</v>
      </c>
      <c r="E16" s="1127">
        <v>964251.51</v>
      </c>
      <c r="F16" s="1127">
        <v>770314.06</v>
      </c>
      <c r="G16" s="1127">
        <v>764357.36</v>
      </c>
      <c r="H16" s="1127">
        <v>786387.75</v>
      </c>
      <c r="I16" s="1127">
        <v>3516602.67</v>
      </c>
      <c r="J16" s="1127">
        <v>842988.11</v>
      </c>
      <c r="K16" s="1127">
        <v>874275.1100000001</v>
      </c>
      <c r="L16" s="1127">
        <v>877410.98</v>
      </c>
      <c r="M16" s="1127">
        <v>904650.58000000007</v>
      </c>
      <c r="N16" s="1127">
        <v>12647194.939999999</v>
      </c>
      <c r="O16" s="507"/>
      <c r="P16" s="448"/>
      <c r="R16" s="508"/>
    </row>
    <row r="17" spans="1:18">
      <c r="A17" s="388" t="s">
        <v>288</v>
      </c>
      <c r="B17" s="1126">
        <v>55771297.379999995</v>
      </c>
      <c r="C17" s="1126">
        <v>38460854.129999995</v>
      </c>
      <c r="D17" s="1126">
        <v>44412849.919999994</v>
      </c>
      <c r="E17" s="1126">
        <v>83228343.019999996</v>
      </c>
      <c r="F17" s="1126">
        <v>43098488.07</v>
      </c>
      <c r="G17" s="1126">
        <v>37547708.679999992</v>
      </c>
      <c r="H17" s="1126">
        <v>43954112.389999993</v>
      </c>
      <c r="I17" s="1126">
        <v>36373909.869999997</v>
      </c>
      <c r="J17" s="1126">
        <v>37762055.629999995</v>
      </c>
      <c r="K17" s="1126">
        <v>39895809.75</v>
      </c>
      <c r="L17" s="1126">
        <v>37191142.899999999</v>
      </c>
      <c r="M17" s="1126">
        <v>37983890.729999997</v>
      </c>
      <c r="N17" s="1126">
        <v>535680462.46999997</v>
      </c>
      <c r="O17" s="507"/>
      <c r="P17" s="129"/>
    </row>
    <row r="18" spans="1:18">
      <c r="A18" s="389" t="s">
        <v>512</v>
      </c>
      <c r="B18" s="1127">
        <v>55733385.049999997</v>
      </c>
      <c r="C18" s="1127">
        <v>38376964.599999994</v>
      </c>
      <c r="D18" s="1127">
        <v>44367756.899999999</v>
      </c>
      <c r="E18" s="1127">
        <v>83109125.849999994</v>
      </c>
      <c r="F18" s="1127">
        <v>42998967.649999999</v>
      </c>
      <c r="G18" s="1127">
        <v>37472355.479999997</v>
      </c>
      <c r="H18" s="1127">
        <v>43475728.739999995</v>
      </c>
      <c r="I18" s="1127">
        <v>36298137.640000001</v>
      </c>
      <c r="J18" s="1127">
        <v>37114208.329999998</v>
      </c>
      <c r="K18" s="1127">
        <v>39739196.630000003</v>
      </c>
      <c r="L18" s="1127">
        <v>37011221.670000002</v>
      </c>
      <c r="M18" s="1127">
        <v>37681240.039999999</v>
      </c>
      <c r="N18" s="1127">
        <v>533378288.57999998</v>
      </c>
      <c r="O18" s="507"/>
      <c r="P18" s="448"/>
    </row>
    <row r="19" spans="1:18">
      <c r="A19" s="389" t="s">
        <v>513</v>
      </c>
      <c r="B19" s="1127">
        <v>0</v>
      </c>
      <c r="C19" s="1127">
        <v>0</v>
      </c>
      <c r="D19" s="1127">
        <v>0</v>
      </c>
      <c r="E19" s="1127">
        <v>0</v>
      </c>
      <c r="F19" s="1127">
        <v>0</v>
      </c>
      <c r="G19" s="1127">
        <v>0</v>
      </c>
      <c r="H19" s="1127">
        <v>0</v>
      </c>
      <c r="I19" s="1127">
        <v>0</v>
      </c>
      <c r="J19" s="1127">
        <v>0</v>
      </c>
      <c r="K19" s="1127">
        <v>0</v>
      </c>
      <c r="L19" s="1127">
        <v>0</v>
      </c>
      <c r="M19" s="1127">
        <v>0</v>
      </c>
      <c r="N19" s="1127">
        <v>0</v>
      </c>
      <c r="O19" s="507"/>
      <c r="P19" s="448"/>
    </row>
    <row r="20" spans="1:18">
      <c r="A20" s="389" t="s">
        <v>514</v>
      </c>
      <c r="B20" s="1127">
        <v>0</v>
      </c>
      <c r="C20" s="1127">
        <v>0</v>
      </c>
      <c r="D20" s="1127">
        <v>0</v>
      </c>
      <c r="E20" s="1127">
        <v>0</v>
      </c>
      <c r="F20" s="1127">
        <v>0</v>
      </c>
      <c r="G20" s="1127">
        <v>0</v>
      </c>
      <c r="H20" s="1127">
        <v>0</v>
      </c>
      <c r="I20" s="1127">
        <v>0</v>
      </c>
      <c r="J20" s="1127">
        <v>0</v>
      </c>
      <c r="K20" s="1127">
        <v>0</v>
      </c>
      <c r="L20" s="1127">
        <v>0</v>
      </c>
      <c r="M20" s="1127">
        <v>0</v>
      </c>
      <c r="N20" s="1127">
        <v>0</v>
      </c>
      <c r="O20" s="507"/>
      <c r="P20" s="448"/>
    </row>
    <row r="21" spans="1:18" s="226" customFormat="1">
      <c r="A21" s="389" t="s">
        <v>515</v>
      </c>
      <c r="B21" s="1127">
        <v>35727.980000000003</v>
      </c>
      <c r="C21" s="1127">
        <v>60694.6</v>
      </c>
      <c r="D21" s="1127">
        <v>38909.67</v>
      </c>
      <c r="E21" s="1127">
        <v>94988.73</v>
      </c>
      <c r="F21" s="1127">
        <v>74719.45</v>
      </c>
      <c r="G21" s="1127">
        <v>62540.11</v>
      </c>
      <c r="H21" s="1127">
        <v>475955.72</v>
      </c>
      <c r="I21" s="1127">
        <v>73294.37</v>
      </c>
      <c r="J21" s="1127">
        <v>313677.07</v>
      </c>
      <c r="K21" s="1127">
        <v>154130.01</v>
      </c>
      <c r="L21" s="1127">
        <v>177072.72</v>
      </c>
      <c r="M21" s="1127">
        <v>297225.90000000002</v>
      </c>
      <c r="N21" s="1127">
        <v>1858936.33</v>
      </c>
      <c r="O21" s="509"/>
      <c r="P21" s="450"/>
      <c r="R21" s="508"/>
    </row>
    <row r="22" spans="1:18">
      <c r="A22" s="389" t="s">
        <v>516</v>
      </c>
      <c r="B22" s="1127">
        <v>0</v>
      </c>
      <c r="C22" s="1127">
        <v>0</v>
      </c>
      <c r="D22" s="1127">
        <v>0</v>
      </c>
      <c r="E22" s="1127">
        <v>0</v>
      </c>
      <c r="F22" s="1127">
        <v>0</v>
      </c>
      <c r="G22" s="1127">
        <v>0</v>
      </c>
      <c r="H22" s="1127">
        <v>0</v>
      </c>
      <c r="I22" s="1127">
        <v>0</v>
      </c>
      <c r="J22" s="1127">
        <v>0</v>
      </c>
      <c r="K22" s="1127">
        <v>0</v>
      </c>
      <c r="L22" s="1127">
        <v>0</v>
      </c>
      <c r="M22" s="1127">
        <v>0</v>
      </c>
      <c r="N22" s="1127">
        <v>0</v>
      </c>
      <c r="O22" s="507"/>
      <c r="P22" s="448"/>
    </row>
    <row r="23" spans="1:18">
      <c r="A23" s="389" t="s">
        <v>517</v>
      </c>
      <c r="B23" s="1127">
        <v>0</v>
      </c>
      <c r="C23" s="1127">
        <v>0</v>
      </c>
      <c r="D23" s="1127">
        <v>0</v>
      </c>
      <c r="E23" s="1127">
        <v>0</v>
      </c>
      <c r="F23" s="1127">
        <v>0</v>
      </c>
      <c r="G23" s="1127">
        <v>0</v>
      </c>
      <c r="H23" s="1127">
        <v>0</v>
      </c>
      <c r="I23" s="1127">
        <v>0</v>
      </c>
      <c r="J23" s="1127">
        <v>0</v>
      </c>
      <c r="K23" s="1127">
        <v>0</v>
      </c>
      <c r="L23" s="1127">
        <v>0</v>
      </c>
      <c r="M23" s="1127">
        <v>0</v>
      </c>
      <c r="N23" s="1127">
        <v>0</v>
      </c>
      <c r="O23" s="507"/>
      <c r="P23" s="448"/>
    </row>
    <row r="24" spans="1:18">
      <c r="A24" s="389" t="s">
        <v>518</v>
      </c>
      <c r="B24" s="1127">
        <v>0</v>
      </c>
      <c r="C24" s="1127">
        <v>10251.26</v>
      </c>
      <c r="D24" s="1127">
        <v>3925.19</v>
      </c>
      <c r="E24" s="1127">
        <v>22066.42</v>
      </c>
      <c r="F24" s="1127">
        <v>22566.68</v>
      </c>
      <c r="G24" s="1127">
        <v>10432.969999999999</v>
      </c>
      <c r="H24" s="1127">
        <v>0</v>
      </c>
      <c r="I24" s="1127">
        <v>0</v>
      </c>
      <c r="J24" s="1127">
        <v>331808.16000000003</v>
      </c>
      <c r="K24" s="1127">
        <v>98.32</v>
      </c>
      <c r="L24" s="1127">
        <v>550</v>
      </c>
      <c r="M24" s="1127">
        <v>3111.11</v>
      </c>
      <c r="N24" s="1127">
        <v>404810.11000000004</v>
      </c>
      <c r="O24" s="507"/>
      <c r="P24" s="448"/>
    </row>
    <row r="25" spans="1:18">
      <c r="A25" s="389" t="s">
        <v>519</v>
      </c>
      <c r="B25" s="1127">
        <v>0</v>
      </c>
      <c r="C25" s="1127">
        <v>5525.38</v>
      </c>
      <c r="D25" s="1127">
        <v>0</v>
      </c>
      <c r="E25" s="1127">
        <v>0</v>
      </c>
      <c r="F25" s="1127">
        <v>0</v>
      </c>
      <c r="G25" s="1127">
        <v>0</v>
      </c>
      <c r="H25" s="1127">
        <v>0</v>
      </c>
      <c r="I25" s="1127">
        <v>0</v>
      </c>
      <c r="J25" s="1127">
        <v>42.01</v>
      </c>
      <c r="K25" s="1127">
        <v>49.16</v>
      </c>
      <c r="L25" s="1127">
        <v>0</v>
      </c>
      <c r="M25" s="1127">
        <v>0</v>
      </c>
      <c r="N25" s="1127">
        <v>5616.55</v>
      </c>
      <c r="O25" s="507"/>
      <c r="P25" s="448"/>
    </row>
    <row r="26" spans="1:18">
      <c r="A26" s="389" t="s">
        <v>520</v>
      </c>
      <c r="B26" s="1127">
        <v>2184.35</v>
      </c>
      <c r="C26" s="1127">
        <v>7418.29</v>
      </c>
      <c r="D26" s="1127">
        <v>2258.16</v>
      </c>
      <c r="E26" s="1127">
        <v>2162.02</v>
      </c>
      <c r="F26" s="1127">
        <v>2234.29</v>
      </c>
      <c r="G26" s="1127">
        <v>2380.12</v>
      </c>
      <c r="H26" s="1127">
        <v>2427.9299999999998</v>
      </c>
      <c r="I26" s="1127">
        <v>2477.86</v>
      </c>
      <c r="J26" s="1127">
        <v>2320.06</v>
      </c>
      <c r="K26" s="1127">
        <v>2335.63</v>
      </c>
      <c r="L26" s="1127">
        <v>2298.5100000000002</v>
      </c>
      <c r="M26" s="1127">
        <v>2313.6800000000003</v>
      </c>
      <c r="N26" s="1127">
        <v>32810.9</v>
      </c>
      <c r="O26" s="507"/>
      <c r="P26" s="448"/>
    </row>
    <row r="27" spans="1:18" ht="14.25" customHeight="1">
      <c r="A27" s="388" t="s">
        <v>287</v>
      </c>
      <c r="B27" s="1126">
        <v>12248859.220000001</v>
      </c>
      <c r="C27" s="1126">
        <v>8575731.6499999985</v>
      </c>
      <c r="D27" s="1126">
        <v>7602123.3399999999</v>
      </c>
      <c r="E27" s="1126">
        <v>8145818.0999999996</v>
      </c>
      <c r="F27" s="1126">
        <v>4719762.03</v>
      </c>
      <c r="G27" s="1126">
        <v>8029859.7800000003</v>
      </c>
      <c r="H27" s="1126">
        <v>6038255.4299999997</v>
      </c>
      <c r="I27" s="1126">
        <v>11690426.51</v>
      </c>
      <c r="J27" s="1126">
        <v>4062327.94</v>
      </c>
      <c r="K27" s="1126">
        <v>6282616.4800000004</v>
      </c>
      <c r="L27" s="1126">
        <v>9797785.7000000011</v>
      </c>
      <c r="M27" s="1126">
        <v>5671909.9899999993</v>
      </c>
      <c r="N27" s="1126">
        <v>92865476.170000002</v>
      </c>
      <c r="O27" s="507"/>
      <c r="P27" s="448"/>
    </row>
    <row r="28" spans="1:18">
      <c r="A28" s="389" t="s">
        <v>521</v>
      </c>
      <c r="B28" s="1127">
        <v>4325246.07</v>
      </c>
      <c r="C28" s="1127">
        <v>1862124.45</v>
      </c>
      <c r="D28" s="1127">
        <v>2912488.3</v>
      </c>
      <c r="E28" s="1127">
        <v>99999.99</v>
      </c>
      <c r="F28" s="1127">
        <v>0</v>
      </c>
      <c r="G28" s="1127">
        <v>3548672.87</v>
      </c>
      <c r="H28" s="1127">
        <v>1531607.37</v>
      </c>
      <c r="I28" s="1127">
        <v>6258534.5999999996</v>
      </c>
      <c r="J28" s="1127">
        <v>59655.75</v>
      </c>
      <c r="K28" s="1127">
        <v>100499.15</v>
      </c>
      <c r="L28" s="1127">
        <v>790175.52</v>
      </c>
      <c r="M28" s="1127">
        <v>82000</v>
      </c>
      <c r="N28" s="1127">
        <v>21571004.069999997</v>
      </c>
      <c r="O28" s="507"/>
      <c r="P28" s="448"/>
    </row>
    <row r="29" spans="1:18">
      <c r="A29" s="389" t="s">
        <v>522</v>
      </c>
      <c r="B29" s="1127">
        <v>333995.82</v>
      </c>
      <c r="C29" s="1127">
        <v>90724.400000000009</v>
      </c>
      <c r="D29" s="1127">
        <v>78840</v>
      </c>
      <c r="E29" s="1127">
        <v>79104</v>
      </c>
      <c r="F29" s="1127">
        <v>75792</v>
      </c>
      <c r="G29" s="1127">
        <v>76805.039999999994</v>
      </c>
      <c r="H29" s="1127">
        <v>76235.88</v>
      </c>
      <c r="I29" s="1127">
        <v>76903.92</v>
      </c>
      <c r="J29" s="1127">
        <v>76987.94</v>
      </c>
      <c r="K29" s="1127">
        <v>80438.320000000007</v>
      </c>
      <c r="L29" s="1127">
        <v>78588</v>
      </c>
      <c r="M29" s="1127">
        <v>76788</v>
      </c>
      <c r="N29" s="1127">
        <v>1201203.32</v>
      </c>
      <c r="O29" s="507"/>
      <c r="P29" s="448"/>
    </row>
    <row r="30" spans="1:18" s="109" customFormat="1">
      <c r="A30" s="389" t="s">
        <v>523</v>
      </c>
      <c r="B30" s="1127">
        <v>154896.88</v>
      </c>
      <c r="C30" s="1127">
        <v>18165.87</v>
      </c>
      <c r="D30" s="1127">
        <v>130397.83</v>
      </c>
      <c r="E30" s="1127">
        <v>9418.73</v>
      </c>
      <c r="F30" s="1127">
        <v>143850.51</v>
      </c>
      <c r="G30" s="1127">
        <v>164243.92000000001</v>
      </c>
      <c r="H30" s="1127">
        <v>154572.03</v>
      </c>
      <c r="I30" s="1127">
        <v>197788.01</v>
      </c>
      <c r="J30" s="1127">
        <v>15180.8</v>
      </c>
      <c r="K30" s="1127">
        <v>16204.67</v>
      </c>
      <c r="L30" s="1127">
        <v>0</v>
      </c>
      <c r="M30" s="1127">
        <v>145897.20000000001</v>
      </c>
      <c r="N30" s="1127">
        <v>1150616.4500000002</v>
      </c>
      <c r="O30" s="507"/>
      <c r="P30" s="448"/>
      <c r="R30" s="510"/>
    </row>
    <row r="31" spans="1:18" ht="14.25" customHeight="1">
      <c r="A31" s="389" t="s">
        <v>524</v>
      </c>
      <c r="B31" s="1127">
        <v>84779.77</v>
      </c>
      <c r="C31" s="1127">
        <v>306148.82</v>
      </c>
      <c r="D31" s="1127">
        <v>94499.290000000008</v>
      </c>
      <c r="E31" s="1127">
        <v>108295.79</v>
      </c>
      <c r="F31" s="1127">
        <v>106410.45000000001</v>
      </c>
      <c r="G31" s="1127">
        <v>98605.89</v>
      </c>
      <c r="H31" s="1127">
        <v>126418.96</v>
      </c>
      <c r="I31" s="1127">
        <v>125952.39</v>
      </c>
      <c r="J31" s="1127">
        <v>99899.38</v>
      </c>
      <c r="K31" s="1127">
        <v>130200.02</v>
      </c>
      <c r="L31" s="1127">
        <v>121397.17</v>
      </c>
      <c r="M31" s="1127">
        <v>123914.18</v>
      </c>
      <c r="N31" s="1127">
        <v>1526522.11</v>
      </c>
      <c r="O31" s="507"/>
      <c r="P31" s="448"/>
    </row>
    <row r="32" spans="1:18">
      <c r="A32" s="389" t="s">
        <v>525</v>
      </c>
      <c r="B32" s="1127">
        <v>0</v>
      </c>
      <c r="C32" s="1127">
        <v>0</v>
      </c>
      <c r="D32" s="1127">
        <v>0</v>
      </c>
      <c r="E32" s="1127">
        <v>0</v>
      </c>
      <c r="F32" s="1127">
        <v>0</v>
      </c>
      <c r="G32" s="1127">
        <v>0</v>
      </c>
      <c r="H32" s="1127">
        <v>0</v>
      </c>
      <c r="I32" s="1127">
        <v>0</v>
      </c>
      <c r="J32" s="1127">
        <v>0</v>
      </c>
      <c r="K32" s="1127">
        <v>0</v>
      </c>
      <c r="L32" s="1127">
        <v>0</v>
      </c>
      <c r="M32" s="1127">
        <v>0</v>
      </c>
      <c r="N32" s="1127">
        <v>0</v>
      </c>
      <c r="O32" s="507"/>
      <c r="P32" s="448"/>
    </row>
    <row r="33" spans="1:26">
      <c r="A33" s="389" t="s">
        <v>526</v>
      </c>
      <c r="B33" s="1127">
        <v>4130512.78</v>
      </c>
      <c r="C33" s="1127">
        <v>3905696.0799999996</v>
      </c>
      <c r="D33" s="1127">
        <v>1631315.7000000002</v>
      </c>
      <c r="E33" s="1127">
        <v>4108878.26</v>
      </c>
      <c r="F33" s="1127">
        <v>1780530</v>
      </c>
      <c r="G33" s="1127">
        <v>1609782.48</v>
      </c>
      <c r="H33" s="1127">
        <v>1508555.5699999998</v>
      </c>
      <c r="I33" s="1127">
        <v>1778049.17</v>
      </c>
      <c r="J33" s="1127">
        <v>1296911.07</v>
      </c>
      <c r="K33" s="1127">
        <v>3419910.34</v>
      </c>
      <c r="L33" s="1127">
        <v>3705838.1100000003</v>
      </c>
      <c r="M33" s="1127">
        <v>2987951.8899999997</v>
      </c>
      <c r="N33" s="1127">
        <v>31863931.449999999</v>
      </c>
      <c r="O33" s="507"/>
      <c r="P33" s="448"/>
    </row>
    <row r="34" spans="1:26">
      <c r="A34" s="389" t="s">
        <v>527</v>
      </c>
      <c r="B34" s="1127">
        <v>0</v>
      </c>
      <c r="C34" s="1127">
        <v>0</v>
      </c>
      <c r="D34" s="1127">
        <v>0</v>
      </c>
      <c r="E34" s="1127">
        <v>0</v>
      </c>
      <c r="F34" s="1127">
        <v>0</v>
      </c>
      <c r="G34" s="1127">
        <v>0</v>
      </c>
      <c r="H34" s="1127">
        <v>0</v>
      </c>
      <c r="I34" s="1127">
        <v>0</v>
      </c>
      <c r="J34" s="1127">
        <v>0</v>
      </c>
      <c r="K34" s="1127">
        <v>0</v>
      </c>
      <c r="L34" s="1127">
        <v>0</v>
      </c>
      <c r="M34" s="1127">
        <v>0</v>
      </c>
      <c r="N34" s="1127">
        <v>0</v>
      </c>
      <c r="O34" s="507"/>
      <c r="P34" s="448"/>
    </row>
    <row r="35" spans="1:26">
      <c r="A35" s="389" t="s">
        <v>528</v>
      </c>
      <c r="B35" s="1127">
        <v>3219427.9</v>
      </c>
      <c r="C35" s="1127">
        <v>2392872.0300000003</v>
      </c>
      <c r="D35" s="1127">
        <v>2754582.22</v>
      </c>
      <c r="E35" s="1127">
        <v>3740121.33</v>
      </c>
      <c r="F35" s="1127">
        <v>2613179.0700000003</v>
      </c>
      <c r="G35" s="1127">
        <v>2531749.58</v>
      </c>
      <c r="H35" s="1127">
        <v>2640865.6199999996</v>
      </c>
      <c r="I35" s="1127">
        <v>3253198.42</v>
      </c>
      <c r="J35" s="1127">
        <v>2513693</v>
      </c>
      <c r="K35" s="1127">
        <v>2535363.98</v>
      </c>
      <c r="L35" s="1127">
        <v>5101786.9000000004</v>
      </c>
      <c r="M35" s="1127">
        <v>2255358.7199999997</v>
      </c>
      <c r="N35" s="1127">
        <v>35552198.770000003</v>
      </c>
      <c r="O35" s="507"/>
      <c r="P35" s="448"/>
    </row>
    <row r="36" spans="1:26">
      <c r="A36" s="388" t="s">
        <v>285</v>
      </c>
      <c r="B36" s="1126">
        <v>1855845.58</v>
      </c>
      <c r="C36" s="1126">
        <v>1526273.52</v>
      </c>
      <c r="D36" s="1126">
        <v>1657666.8199999998</v>
      </c>
      <c r="E36" s="1126">
        <v>1535077.63</v>
      </c>
      <c r="F36" s="1126">
        <v>2725235.73</v>
      </c>
      <c r="G36" s="1126">
        <v>1880907.2999999998</v>
      </c>
      <c r="H36" s="1126">
        <v>3967759.01</v>
      </c>
      <c r="I36" s="1126">
        <v>2628052.3199999998</v>
      </c>
      <c r="J36" s="1126">
        <v>2116670.54</v>
      </c>
      <c r="K36" s="1126">
        <v>2323696.9499999997</v>
      </c>
      <c r="L36" s="1126">
        <v>2494958.44</v>
      </c>
      <c r="M36" s="1126">
        <v>4293871.2700000005</v>
      </c>
      <c r="N36" s="1126">
        <v>29006015.109999996</v>
      </c>
      <c r="O36" s="507"/>
      <c r="P36" s="448"/>
    </row>
    <row r="37" spans="1:26">
      <c r="A37" s="387" t="s">
        <v>184</v>
      </c>
      <c r="B37" s="1125">
        <v>30137212.170000002</v>
      </c>
      <c r="C37" s="1125">
        <v>32278062.369999997</v>
      </c>
      <c r="D37" s="1125">
        <v>69442550.689999998</v>
      </c>
      <c r="E37" s="1125">
        <v>46724278.579999998</v>
      </c>
      <c r="F37" s="1125">
        <v>40379061.219999999</v>
      </c>
      <c r="G37" s="1125">
        <v>26877134.790000007</v>
      </c>
      <c r="H37" s="1125">
        <v>40116697.479999997</v>
      </c>
      <c r="I37" s="1125">
        <v>38454738.989999995</v>
      </c>
      <c r="J37" s="1125">
        <v>62692800.730000004</v>
      </c>
      <c r="K37" s="1125">
        <v>49783256.559999995</v>
      </c>
      <c r="L37" s="1125">
        <v>38867393.420000002</v>
      </c>
      <c r="M37" s="1125">
        <v>30336685.27</v>
      </c>
      <c r="N37" s="1125">
        <v>506089872.27000004</v>
      </c>
      <c r="O37" s="507"/>
      <c r="P37" s="448"/>
    </row>
    <row r="38" spans="1:26" s="226" customFormat="1">
      <c r="A38" s="389" t="s">
        <v>529</v>
      </c>
      <c r="B38" s="1127">
        <v>20245122.670000002</v>
      </c>
      <c r="C38" s="1127">
        <v>18834998.18</v>
      </c>
      <c r="D38" s="1127">
        <v>25885162.350000001</v>
      </c>
      <c r="E38" s="1127">
        <v>16783019.440000001</v>
      </c>
      <c r="F38" s="1127">
        <v>23501653.440000001</v>
      </c>
      <c r="G38" s="1127">
        <v>15862991.390000001</v>
      </c>
      <c r="H38" s="1127">
        <v>21939363.59</v>
      </c>
      <c r="I38" s="1127">
        <v>20547337.32</v>
      </c>
      <c r="J38" s="1127">
        <v>21228755.620000001</v>
      </c>
      <c r="K38" s="1127">
        <v>22640143.260000002</v>
      </c>
      <c r="L38" s="1127">
        <v>24396765.710000001</v>
      </c>
      <c r="M38" s="1127">
        <v>21725247.449999999</v>
      </c>
      <c r="N38" s="1127">
        <v>253590560.41999999</v>
      </c>
      <c r="O38" s="509"/>
      <c r="P38" s="450"/>
      <c r="R38" s="508"/>
    </row>
    <row r="39" spans="1:26" s="109" customFormat="1">
      <c r="A39" s="389" t="s">
        <v>530</v>
      </c>
      <c r="B39" s="1127">
        <v>2987977.94</v>
      </c>
      <c r="C39" s="1127">
        <v>1302500.3700000001</v>
      </c>
      <c r="D39" s="1127">
        <v>523004.79</v>
      </c>
      <c r="E39" s="1127">
        <v>16924709.34</v>
      </c>
      <c r="F39" s="1127">
        <v>4846463.25</v>
      </c>
      <c r="G39" s="1127">
        <v>992935.91</v>
      </c>
      <c r="H39" s="1127">
        <v>4948934.87</v>
      </c>
      <c r="I39" s="1127">
        <v>2119554.38</v>
      </c>
      <c r="J39" s="1127">
        <v>548512.24</v>
      </c>
      <c r="K39" s="1127">
        <v>17637893.539999999</v>
      </c>
      <c r="L39" s="1127">
        <v>2294485.15</v>
      </c>
      <c r="M39" s="1127">
        <v>1175273.8599999999</v>
      </c>
      <c r="N39" s="1127">
        <v>56302245.640000001</v>
      </c>
      <c r="O39" s="507"/>
      <c r="P39" s="448"/>
      <c r="R39" s="510"/>
    </row>
    <row r="40" spans="1:26">
      <c r="A40" s="389" t="s">
        <v>531</v>
      </c>
      <c r="B40" s="1127">
        <v>1219782.92</v>
      </c>
      <c r="C40" s="1127">
        <v>4809830.09</v>
      </c>
      <c r="D40" s="1127">
        <v>35329183.18</v>
      </c>
      <c r="E40" s="1127">
        <v>4207974.7699999996</v>
      </c>
      <c r="F40" s="1127">
        <v>4283849.95</v>
      </c>
      <c r="G40" s="1127">
        <v>3782466.12</v>
      </c>
      <c r="H40" s="1127">
        <v>3696238.4699999997</v>
      </c>
      <c r="I40" s="1127">
        <v>4455100.58</v>
      </c>
      <c r="J40" s="1127">
        <v>32237264.82</v>
      </c>
      <c r="K40" s="1127">
        <v>2742614.1799999997</v>
      </c>
      <c r="L40" s="1127">
        <v>2471557.7400000002</v>
      </c>
      <c r="M40" s="1127">
        <v>1484225.12</v>
      </c>
      <c r="N40" s="1127">
        <v>100720087.93999998</v>
      </c>
      <c r="O40" s="507"/>
      <c r="P40" s="448"/>
      <c r="Q40" s="511"/>
    </row>
    <row r="41" spans="1:26" s="226" customFormat="1">
      <c r="A41" s="389" t="s">
        <v>532</v>
      </c>
      <c r="B41" s="1127">
        <v>1447458.41</v>
      </c>
      <c r="C41" s="1127">
        <v>1791212.06</v>
      </c>
      <c r="D41" s="1127">
        <v>1563254.04</v>
      </c>
      <c r="E41" s="1127">
        <v>2840766.49</v>
      </c>
      <c r="F41" s="1127">
        <v>1976602.15</v>
      </c>
      <c r="G41" s="1127">
        <v>1470127.19</v>
      </c>
      <c r="H41" s="1127">
        <v>1431546.18</v>
      </c>
      <c r="I41" s="1127">
        <v>2674358.54</v>
      </c>
      <c r="J41" s="1127">
        <v>2376870.91</v>
      </c>
      <c r="K41" s="1127">
        <v>1027972.75</v>
      </c>
      <c r="L41" s="1127">
        <v>2267038.35</v>
      </c>
      <c r="M41" s="1127">
        <v>690712.59</v>
      </c>
      <c r="N41" s="1127">
        <v>21557919.66</v>
      </c>
      <c r="O41" s="507"/>
      <c r="P41" s="129"/>
      <c r="Q41" s="512"/>
      <c r="R41" s="508"/>
    </row>
    <row r="42" spans="1:26">
      <c r="A42" s="389" t="s">
        <v>533</v>
      </c>
      <c r="B42" s="1127">
        <v>0</v>
      </c>
      <c r="C42" s="1127">
        <v>0</v>
      </c>
      <c r="D42" s="1127">
        <v>0</v>
      </c>
      <c r="E42" s="1127">
        <v>0</v>
      </c>
      <c r="F42" s="1127">
        <v>0</v>
      </c>
      <c r="G42" s="1127">
        <v>0</v>
      </c>
      <c r="H42" s="1127">
        <v>0</v>
      </c>
      <c r="I42" s="1127">
        <v>0</v>
      </c>
      <c r="J42" s="1127">
        <v>0</v>
      </c>
      <c r="K42" s="1127">
        <v>0</v>
      </c>
      <c r="L42" s="1127">
        <v>0</v>
      </c>
      <c r="M42" s="1127">
        <v>0</v>
      </c>
      <c r="N42" s="1127">
        <v>0</v>
      </c>
      <c r="O42" s="507"/>
      <c r="P42" s="318"/>
      <c r="Q42" s="318"/>
      <c r="R42" s="510"/>
      <c r="S42" s="318"/>
      <c r="T42" s="318"/>
      <c r="U42" s="318"/>
      <c r="V42" s="318"/>
      <c r="W42" s="318"/>
      <c r="X42" s="318"/>
      <c r="Y42" s="318"/>
      <c r="Z42" s="318"/>
    </row>
    <row r="43" spans="1:26">
      <c r="A43" s="389" t="s">
        <v>730</v>
      </c>
      <c r="B43" s="1127">
        <v>1403770.84</v>
      </c>
      <c r="C43" s="1127">
        <v>2085642.99</v>
      </c>
      <c r="D43" s="1127">
        <v>2153892.5099999998</v>
      </c>
      <c r="E43" s="1127">
        <v>2038490.83</v>
      </c>
      <c r="F43" s="1127">
        <v>1141785.1599999999</v>
      </c>
      <c r="G43" s="1127">
        <v>1547823.1</v>
      </c>
      <c r="H43" s="1127">
        <v>1813368.37</v>
      </c>
      <c r="I43" s="1127">
        <v>2187431.4</v>
      </c>
      <c r="J43" s="1127">
        <v>1908892.85</v>
      </c>
      <c r="K43" s="1127">
        <v>2615637.67</v>
      </c>
      <c r="L43" s="1127">
        <v>2000832.1</v>
      </c>
      <c r="M43" s="1127">
        <v>1869649.38</v>
      </c>
      <c r="N43" s="1127">
        <v>22767217.199999999</v>
      </c>
      <c r="O43" s="507"/>
      <c r="P43" s="448"/>
    </row>
    <row r="44" spans="1:26">
      <c r="A44" s="389" t="s">
        <v>535</v>
      </c>
      <c r="B44" s="1127">
        <v>174900</v>
      </c>
      <c r="C44" s="1127">
        <v>144000</v>
      </c>
      <c r="D44" s="1127">
        <v>309000</v>
      </c>
      <c r="E44" s="1127">
        <v>582900.47</v>
      </c>
      <c r="F44" s="1127">
        <v>747500</v>
      </c>
      <c r="G44" s="1127">
        <v>236500</v>
      </c>
      <c r="H44" s="1127">
        <v>2594138.6</v>
      </c>
      <c r="I44" s="1127">
        <v>1115530</v>
      </c>
      <c r="J44" s="1127">
        <v>255400</v>
      </c>
      <c r="K44" s="1127">
        <v>81000</v>
      </c>
      <c r="L44" s="1127">
        <v>382590</v>
      </c>
      <c r="M44" s="1127">
        <v>841005</v>
      </c>
      <c r="N44" s="1127">
        <v>7464464.0700000003</v>
      </c>
      <c r="O44" s="507"/>
      <c r="P44" s="448"/>
    </row>
    <row r="45" spans="1:26">
      <c r="A45" s="389" t="s">
        <v>536</v>
      </c>
      <c r="B45" s="1127">
        <v>0</v>
      </c>
      <c r="C45" s="1127">
        <v>0</v>
      </c>
      <c r="D45" s="1127">
        <v>0</v>
      </c>
      <c r="E45" s="1127">
        <v>0</v>
      </c>
      <c r="F45" s="1127">
        <v>0</v>
      </c>
      <c r="G45" s="1127">
        <v>0</v>
      </c>
      <c r="H45" s="1127">
        <v>0</v>
      </c>
      <c r="I45" s="1127">
        <v>0</v>
      </c>
      <c r="J45" s="1127">
        <v>0</v>
      </c>
      <c r="K45" s="1127">
        <v>0</v>
      </c>
      <c r="L45" s="1127">
        <v>0</v>
      </c>
      <c r="M45" s="1127">
        <v>0</v>
      </c>
      <c r="N45" s="1127">
        <v>0</v>
      </c>
      <c r="O45" s="507"/>
      <c r="P45" s="448"/>
    </row>
    <row r="46" spans="1:26">
      <c r="A46" s="389" t="s">
        <v>537</v>
      </c>
      <c r="B46" s="1127">
        <v>2658199.39</v>
      </c>
      <c r="C46" s="1127">
        <v>3309878.6799999997</v>
      </c>
      <c r="D46" s="1127">
        <v>3679053.8200000003</v>
      </c>
      <c r="E46" s="1127">
        <v>3346417.24</v>
      </c>
      <c r="F46" s="1127">
        <v>3881207.2700000005</v>
      </c>
      <c r="G46" s="1127">
        <v>2984291.08</v>
      </c>
      <c r="H46" s="1127">
        <v>3693107.4</v>
      </c>
      <c r="I46" s="1127">
        <v>5355426.7699999996</v>
      </c>
      <c r="J46" s="1127">
        <v>4137104.29</v>
      </c>
      <c r="K46" s="1127">
        <v>3037995.1599999997</v>
      </c>
      <c r="L46" s="1127">
        <v>5054124.3699999992</v>
      </c>
      <c r="M46" s="1127">
        <v>2550571.8699999996</v>
      </c>
      <c r="N46" s="1127">
        <v>43687377.339999996</v>
      </c>
      <c r="O46" s="507"/>
      <c r="P46" s="448"/>
    </row>
    <row r="47" spans="1:26">
      <c r="A47" s="387" t="s">
        <v>299</v>
      </c>
      <c r="B47" s="1125">
        <v>74921217.739999995</v>
      </c>
      <c r="C47" s="1125">
        <v>75336122.969999999</v>
      </c>
      <c r="D47" s="1125">
        <v>58982275.57</v>
      </c>
      <c r="E47" s="1125">
        <v>73071729.219999999</v>
      </c>
      <c r="F47" s="1125">
        <v>66945230.560000002</v>
      </c>
      <c r="G47" s="1125">
        <v>65275052.689999998</v>
      </c>
      <c r="H47" s="1125">
        <v>67439037.640000001</v>
      </c>
      <c r="I47" s="1125">
        <v>58927324.040000007</v>
      </c>
      <c r="J47" s="1125">
        <v>58203828.45000001</v>
      </c>
      <c r="K47" s="1125">
        <v>66438942.149999991</v>
      </c>
      <c r="L47" s="1125">
        <v>63275143.590000004</v>
      </c>
      <c r="M47" s="1125">
        <v>73408158.220000014</v>
      </c>
      <c r="N47" s="1125">
        <v>802224062.84000003</v>
      </c>
      <c r="O47" s="507"/>
      <c r="P47" s="448"/>
    </row>
    <row r="48" spans="1:26">
      <c r="A48" s="388" t="s">
        <v>300</v>
      </c>
      <c r="B48" s="1126">
        <v>58954084.549999997</v>
      </c>
      <c r="C48" s="1126">
        <v>54019650.869999997</v>
      </c>
      <c r="D48" s="1126">
        <v>41983855.530000001</v>
      </c>
      <c r="E48" s="1126">
        <v>53348404.490000002</v>
      </c>
      <c r="F48" s="1126">
        <v>49629182.760000005</v>
      </c>
      <c r="G48" s="1126">
        <v>44136803.799999997</v>
      </c>
      <c r="H48" s="1126">
        <v>46428672.920000002</v>
      </c>
      <c r="I48" s="1126">
        <v>41072333.100000001</v>
      </c>
      <c r="J48" s="1126">
        <v>43147942.810000002</v>
      </c>
      <c r="K48" s="1126">
        <v>43301316.719999999</v>
      </c>
      <c r="L48" s="1126">
        <v>51390332.410000004</v>
      </c>
      <c r="M48" s="1126">
        <v>51866887.390000001</v>
      </c>
      <c r="N48" s="1126">
        <v>579279467.35000014</v>
      </c>
      <c r="O48" s="507"/>
      <c r="P48" s="448"/>
    </row>
    <row r="49" spans="1:16">
      <c r="A49" s="389" t="s">
        <v>538</v>
      </c>
      <c r="B49" s="1127">
        <v>58954084.549999997</v>
      </c>
      <c r="C49" s="1127">
        <v>54019650.869999997</v>
      </c>
      <c r="D49" s="1127">
        <v>41983855.530000001</v>
      </c>
      <c r="E49" s="1127">
        <v>53348404.490000002</v>
      </c>
      <c r="F49" s="1127">
        <v>49629182.760000005</v>
      </c>
      <c r="G49" s="1127">
        <v>44136803.799999997</v>
      </c>
      <c r="H49" s="1127">
        <v>46428672.920000002</v>
      </c>
      <c r="I49" s="1127">
        <v>41072333.100000001</v>
      </c>
      <c r="J49" s="1127">
        <v>43147942.810000002</v>
      </c>
      <c r="K49" s="1127">
        <v>43301316.719999999</v>
      </c>
      <c r="L49" s="1127">
        <v>51390332.410000004</v>
      </c>
      <c r="M49" s="1127">
        <v>51866887.390000001</v>
      </c>
      <c r="N49" s="1127">
        <v>579279467.35000014</v>
      </c>
      <c r="O49" s="507"/>
      <c r="P49" s="448"/>
    </row>
    <row r="50" spans="1:16">
      <c r="A50" s="388" t="s">
        <v>290</v>
      </c>
      <c r="B50" s="1126">
        <v>232857.94</v>
      </c>
      <c r="C50" s="1126">
        <v>233629.97999999998</v>
      </c>
      <c r="D50" s="1126">
        <v>260711.04000000001</v>
      </c>
      <c r="E50" s="1126">
        <v>336013.87</v>
      </c>
      <c r="F50" s="1126">
        <v>262481.39</v>
      </c>
      <c r="G50" s="1126">
        <v>255807.57</v>
      </c>
      <c r="H50" s="1126">
        <v>242266.46</v>
      </c>
      <c r="I50" s="1126">
        <v>284337.98</v>
      </c>
      <c r="J50" s="1126">
        <v>238636.31</v>
      </c>
      <c r="K50" s="1126">
        <v>289396.36</v>
      </c>
      <c r="L50" s="1126">
        <v>256516.9</v>
      </c>
      <c r="M50" s="1126">
        <v>258649.53</v>
      </c>
      <c r="N50" s="1126">
        <v>3151305.33</v>
      </c>
      <c r="O50" s="507"/>
      <c r="P50" s="448"/>
    </row>
    <row r="51" spans="1:16">
      <c r="A51" s="389" t="s">
        <v>539</v>
      </c>
      <c r="B51" s="1127">
        <v>0</v>
      </c>
      <c r="C51" s="1127">
        <v>0</v>
      </c>
      <c r="D51" s="1127">
        <v>0</v>
      </c>
      <c r="E51" s="1127">
        <v>0</v>
      </c>
      <c r="F51" s="1127">
        <v>0</v>
      </c>
      <c r="G51" s="1127">
        <v>0</v>
      </c>
      <c r="H51" s="1127">
        <v>0</v>
      </c>
      <c r="I51" s="1127">
        <v>0</v>
      </c>
      <c r="J51" s="1127">
        <v>0</v>
      </c>
      <c r="K51" s="1127">
        <v>0</v>
      </c>
      <c r="L51" s="1127">
        <v>0</v>
      </c>
      <c r="M51" s="1127">
        <v>0</v>
      </c>
      <c r="N51" s="1127">
        <v>0</v>
      </c>
      <c r="O51" s="507"/>
      <c r="P51" s="448"/>
    </row>
    <row r="52" spans="1:16">
      <c r="A52" s="389" t="s">
        <v>540</v>
      </c>
      <c r="B52" s="1127">
        <v>0</v>
      </c>
      <c r="C52" s="1127">
        <v>0</v>
      </c>
      <c r="D52" s="1127">
        <v>0</v>
      </c>
      <c r="E52" s="1127">
        <v>0</v>
      </c>
      <c r="F52" s="1127">
        <v>0</v>
      </c>
      <c r="G52" s="1127">
        <v>0</v>
      </c>
      <c r="H52" s="1127">
        <v>0</v>
      </c>
      <c r="I52" s="1127">
        <v>0</v>
      </c>
      <c r="J52" s="1127">
        <v>0</v>
      </c>
      <c r="K52" s="1127">
        <v>0</v>
      </c>
      <c r="L52" s="1127">
        <v>0</v>
      </c>
      <c r="M52" s="1127">
        <v>0</v>
      </c>
      <c r="N52" s="1127">
        <v>0</v>
      </c>
      <c r="O52" s="507"/>
      <c r="P52" s="448"/>
    </row>
    <row r="53" spans="1:16">
      <c r="A53" s="389" t="s">
        <v>541</v>
      </c>
      <c r="B53" s="1127">
        <v>0</v>
      </c>
      <c r="C53" s="1127">
        <v>0</v>
      </c>
      <c r="D53" s="1127">
        <v>0</v>
      </c>
      <c r="E53" s="1127">
        <v>0</v>
      </c>
      <c r="F53" s="1127">
        <v>0</v>
      </c>
      <c r="G53" s="1127">
        <v>0</v>
      </c>
      <c r="H53" s="1127">
        <v>0</v>
      </c>
      <c r="I53" s="1127">
        <v>0</v>
      </c>
      <c r="J53" s="1127">
        <v>0</v>
      </c>
      <c r="K53" s="1127">
        <v>0</v>
      </c>
      <c r="L53" s="1127">
        <v>0</v>
      </c>
      <c r="M53" s="1127">
        <v>0</v>
      </c>
      <c r="N53" s="1127">
        <v>0</v>
      </c>
      <c r="P53" s="511"/>
    </row>
    <row r="54" spans="1:16">
      <c r="A54" s="389" t="s">
        <v>542</v>
      </c>
      <c r="B54" s="1127">
        <v>0</v>
      </c>
      <c r="C54" s="1127">
        <v>0</v>
      </c>
      <c r="D54" s="1127">
        <v>0</v>
      </c>
      <c r="E54" s="1127">
        <v>0</v>
      </c>
      <c r="F54" s="1127">
        <v>0</v>
      </c>
      <c r="G54" s="1127">
        <v>0</v>
      </c>
      <c r="H54" s="1127">
        <v>0</v>
      </c>
      <c r="I54" s="1127">
        <v>0</v>
      </c>
      <c r="J54" s="1127">
        <v>0</v>
      </c>
      <c r="K54" s="1127">
        <v>0</v>
      </c>
      <c r="L54" s="1127">
        <v>0</v>
      </c>
      <c r="M54" s="1127">
        <v>0</v>
      </c>
      <c r="N54" s="1127">
        <v>0</v>
      </c>
    </row>
    <row r="55" spans="1:16">
      <c r="A55" s="389" t="s">
        <v>543</v>
      </c>
      <c r="B55" s="1127">
        <v>0</v>
      </c>
      <c r="C55" s="1127">
        <v>0</v>
      </c>
      <c r="D55" s="1127">
        <v>0</v>
      </c>
      <c r="E55" s="1127">
        <v>0</v>
      </c>
      <c r="F55" s="1127">
        <v>0</v>
      </c>
      <c r="G55" s="1127">
        <v>0</v>
      </c>
      <c r="H55" s="1127">
        <v>0</v>
      </c>
      <c r="I55" s="1127">
        <v>0</v>
      </c>
      <c r="J55" s="1127">
        <v>0</v>
      </c>
      <c r="K55" s="1127">
        <v>0</v>
      </c>
      <c r="L55" s="1127">
        <v>0</v>
      </c>
      <c r="M55" s="1127">
        <v>0</v>
      </c>
      <c r="N55" s="1127">
        <v>0</v>
      </c>
    </row>
    <row r="56" spans="1:16">
      <c r="A56" s="389" t="s">
        <v>544</v>
      </c>
      <c r="B56" s="1127">
        <v>232857.94</v>
      </c>
      <c r="C56" s="1127">
        <v>233629.97999999998</v>
      </c>
      <c r="D56" s="1127">
        <v>260711.04000000001</v>
      </c>
      <c r="E56" s="1127">
        <v>336013.87</v>
      </c>
      <c r="F56" s="1127">
        <v>262481.39</v>
      </c>
      <c r="G56" s="1127">
        <v>255807.57</v>
      </c>
      <c r="H56" s="1127">
        <v>242266.46</v>
      </c>
      <c r="I56" s="1127">
        <v>284337.98</v>
      </c>
      <c r="J56" s="1127">
        <v>238636.31</v>
      </c>
      <c r="K56" s="1127">
        <v>289396.36</v>
      </c>
      <c r="L56" s="1127">
        <v>256516.9</v>
      </c>
      <c r="M56" s="1127">
        <v>258649.53</v>
      </c>
      <c r="N56" s="1127">
        <v>3151305.33</v>
      </c>
      <c r="O56" s="513"/>
    </row>
    <row r="57" spans="1:16">
      <c r="A57" s="389" t="s">
        <v>545</v>
      </c>
      <c r="B57" s="1127">
        <v>0</v>
      </c>
      <c r="C57" s="1127">
        <v>0</v>
      </c>
      <c r="D57" s="1127">
        <v>0</v>
      </c>
      <c r="E57" s="1127">
        <v>0</v>
      </c>
      <c r="F57" s="1127">
        <v>0</v>
      </c>
      <c r="G57" s="1127">
        <v>0</v>
      </c>
      <c r="H57" s="1127">
        <v>0</v>
      </c>
      <c r="I57" s="1127">
        <v>0</v>
      </c>
      <c r="J57" s="1127">
        <v>0</v>
      </c>
      <c r="K57" s="1127">
        <v>0</v>
      </c>
      <c r="L57" s="1127">
        <v>0</v>
      </c>
      <c r="M57" s="1127">
        <v>0</v>
      </c>
      <c r="N57" s="1127">
        <v>0</v>
      </c>
    </row>
    <row r="58" spans="1:16">
      <c r="A58" s="389" t="s">
        <v>528</v>
      </c>
      <c r="B58" s="1127">
        <v>0</v>
      </c>
      <c r="C58" s="1127">
        <v>0</v>
      </c>
      <c r="D58" s="1127">
        <v>0</v>
      </c>
      <c r="E58" s="1127">
        <v>0</v>
      </c>
      <c r="F58" s="1127">
        <v>0</v>
      </c>
      <c r="G58" s="1127">
        <v>0</v>
      </c>
      <c r="H58" s="1127">
        <v>0</v>
      </c>
      <c r="I58" s="1127">
        <v>0</v>
      </c>
      <c r="J58" s="1127">
        <v>0</v>
      </c>
      <c r="K58" s="1127">
        <v>0</v>
      </c>
      <c r="L58" s="1127">
        <v>0</v>
      </c>
      <c r="M58" s="1127">
        <v>0</v>
      </c>
      <c r="N58" s="1127">
        <v>0</v>
      </c>
    </row>
    <row r="59" spans="1:16">
      <c r="A59" s="388" t="s">
        <v>4</v>
      </c>
      <c r="B59" s="1126">
        <v>14781035.34</v>
      </c>
      <c r="C59" s="1126">
        <v>20301459.200000003</v>
      </c>
      <c r="D59" s="1126">
        <v>16203789.210000001</v>
      </c>
      <c r="E59" s="1126">
        <v>17987958.469999999</v>
      </c>
      <c r="F59" s="1126">
        <v>16542593.93</v>
      </c>
      <c r="G59" s="1126">
        <v>20233673.630000003</v>
      </c>
      <c r="H59" s="1126">
        <v>19778850.979999997</v>
      </c>
      <c r="I59" s="1126">
        <v>16724547.370000001</v>
      </c>
      <c r="J59" s="1126">
        <v>13662481.74</v>
      </c>
      <c r="K59" s="1126">
        <v>22195046.91</v>
      </c>
      <c r="L59" s="1126">
        <v>10719051.73</v>
      </c>
      <c r="M59" s="1126">
        <v>19187555.039999999</v>
      </c>
      <c r="N59" s="1126">
        <v>208318043.54999998</v>
      </c>
    </row>
    <row r="60" spans="1:16">
      <c r="A60" s="389" t="s">
        <v>546</v>
      </c>
      <c r="B60" s="1127">
        <v>12417584.34</v>
      </c>
      <c r="C60" s="1127">
        <v>14982078.48</v>
      </c>
      <c r="D60" s="1127">
        <v>13224596.310000001</v>
      </c>
      <c r="E60" s="1127">
        <v>14746998.299999999</v>
      </c>
      <c r="F60" s="1127">
        <v>13641343.129999999</v>
      </c>
      <c r="G60" s="1127">
        <v>17546172.350000001</v>
      </c>
      <c r="H60" s="1127">
        <v>17044302.489999998</v>
      </c>
      <c r="I60" s="1127">
        <v>13862259.23</v>
      </c>
      <c r="J60" s="1127">
        <v>11089867.689999999</v>
      </c>
      <c r="K60" s="1127">
        <v>19326701.129999999</v>
      </c>
      <c r="L60" s="1127">
        <v>8131942.1000000006</v>
      </c>
      <c r="M60" s="1127">
        <v>16233834.73</v>
      </c>
      <c r="N60" s="1127">
        <v>172247680.27999997</v>
      </c>
    </row>
    <row r="61" spans="1:16">
      <c r="A61" s="389" t="s">
        <v>547</v>
      </c>
      <c r="B61" s="1127">
        <v>278000</v>
      </c>
      <c r="C61" s="1127">
        <v>364400</v>
      </c>
      <c r="D61" s="1127">
        <v>598400</v>
      </c>
      <c r="E61" s="1127">
        <v>548700</v>
      </c>
      <c r="F61" s="1127">
        <v>412600</v>
      </c>
      <c r="G61" s="1127">
        <v>427300</v>
      </c>
      <c r="H61" s="1127">
        <v>463500</v>
      </c>
      <c r="I61" s="1127">
        <v>372600</v>
      </c>
      <c r="J61" s="1127">
        <v>327600</v>
      </c>
      <c r="K61" s="1127">
        <v>418950</v>
      </c>
      <c r="L61" s="1127">
        <v>230400</v>
      </c>
      <c r="M61" s="1127">
        <v>306000</v>
      </c>
      <c r="N61" s="1127">
        <v>4748450</v>
      </c>
    </row>
    <row r="62" spans="1:16">
      <c r="A62" s="389" t="s">
        <v>562</v>
      </c>
      <c r="B62" s="1127">
        <v>0</v>
      </c>
      <c r="C62" s="1127">
        <v>0</v>
      </c>
      <c r="D62" s="1127">
        <v>0</v>
      </c>
      <c r="E62" s="1127">
        <v>0</v>
      </c>
      <c r="F62" s="1127">
        <v>0</v>
      </c>
      <c r="G62" s="1127">
        <v>0</v>
      </c>
      <c r="H62" s="1127">
        <v>0</v>
      </c>
      <c r="I62" s="1127">
        <v>0</v>
      </c>
      <c r="J62" s="1127">
        <v>0</v>
      </c>
      <c r="K62" s="1127">
        <v>0</v>
      </c>
      <c r="L62" s="1127">
        <v>0</v>
      </c>
      <c r="M62" s="1127">
        <v>0</v>
      </c>
      <c r="N62" s="1127">
        <v>0</v>
      </c>
    </row>
    <row r="63" spans="1:16">
      <c r="A63" s="389" t="s">
        <v>548</v>
      </c>
      <c r="B63" s="1127">
        <v>2085451</v>
      </c>
      <c r="C63" s="1127">
        <v>4954836.05</v>
      </c>
      <c r="D63" s="1127">
        <v>2380792.9</v>
      </c>
      <c r="E63" s="1127">
        <v>2692235.17</v>
      </c>
      <c r="F63" s="1127">
        <v>2488650.7999999998</v>
      </c>
      <c r="G63" s="1127">
        <v>2260176.2800000003</v>
      </c>
      <c r="H63" s="1127">
        <v>2271023.4900000002</v>
      </c>
      <c r="I63" s="1127">
        <v>2489638.14</v>
      </c>
      <c r="J63" s="1127">
        <v>2244999.0500000003</v>
      </c>
      <c r="K63" s="1127">
        <v>2449395.7800000003</v>
      </c>
      <c r="L63" s="1127">
        <v>2356234.63</v>
      </c>
      <c r="M63" s="1127">
        <v>2647720.31</v>
      </c>
      <c r="N63" s="1127">
        <v>31321153.599999998</v>
      </c>
    </row>
    <row r="64" spans="1:16">
      <c r="A64" s="389" t="s">
        <v>549</v>
      </c>
      <c r="B64" s="1127">
        <v>0</v>
      </c>
      <c r="C64" s="1127">
        <v>144.66999999999999</v>
      </c>
      <c r="D64" s="1127">
        <v>0</v>
      </c>
      <c r="E64" s="1127">
        <v>25</v>
      </c>
      <c r="F64" s="1127">
        <v>0</v>
      </c>
      <c r="G64" s="1127">
        <v>25</v>
      </c>
      <c r="H64" s="1127">
        <v>25</v>
      </c>
      <c r="I64" s="1127">
        <v>50</v>
      </c>
      <c r="J64" s="1127">
        <v>15</v>
      </c>
      <c r="K64" s="1127">
        <v>0</v>
      </c>
      <c r="L64" s="1127">
        <v>475</v>
      </c>
      <c r="M64" s="1127">
        <v>0</v>
      </c>
      <c r="N64" s="1127">
        <v>759.67</v>
      </c>
    </row>
    <row r="65" spans="1:14">
      <c r="A65" s="388" t="s">
        <v>291</v>
      </c>
      <c r="B65" s="1126">
        <v>953239.91</v>
      </c>
      <c r="C65" s="1127">
        <v>781382.91999999993</v>
      </c>
      <c r="D65" s="1127">
        <v>533919.79</v>
      </c>
      <c r="E65" s="1127">
        <v>1399352.3900000001</v>
      </c>
      <c r="F65" s="1127">
        <v>510972.48</v>
      </c>
      <c r="G65" s="1127">
        <v>648767.69000000006</v>
      </c>
      <c r="H65" s="1127">
        <v>989247.28</v>
      </c>
      <c r="I65" s="1127">
        <v>846105.59000000008</v>
      </c>
      <c r="J65" s="1127">
        <v>1154767.5900000001</v>
      </c>
      <c r="K65" s="1127">
        <v>653182.16</v>
      </c>
      <c r="L65" s="1127">
        <v>909242.54999999993</v>
      </c>
      <c r="M65" s="1127">
        <v>2095066.2599999998</v>
      </c>
      <c r="N65" s="1127">
        <v>11475246.610000001</v>
      </c>
    </row>
    <row r="66" spans="1:14">
      <c r="A66" s="387" t="s">
        <v>292</v>
      </c>
      <c r="B66" s="1125">
        <v>0</v>
      </c>
      <c r="C66" s="1125">
        <v>0</v>
      </c>
      <c r="D66" s="1125">
        <v>0</v>
      </c>
      <c r="E66" s="1125">
        <v>0</v>
      </c>
      <c r="F66" s="1125">
        <v>0</v>
      </c>
      <c r="G66" s="1125">
        <v>0</v>
      </c>
      <c r="H66" s="1125">
        <v>0</v>
      </c>
      <c r="I66" s="1125">
        <v>0</v>
      </c>
      <c r="J66" s="1125">
        <v>0</v>
      </c>
      <c r="K66" s="1125">
        <v>0</v>
      </c>
      <c r="L66" s="1125">
        <v>0</v>
      </c>
      <c r="M66" s="1125">
        <v>0</v>
      </c>
      <c r="N66" s="1125">
        <v>0</v>
      </c>
    </row>
    <row r="67" spans="1:14">
      <c r="A67" s="389" t="s">
        <v>550</v>
      </c>
      <c r="B67" s="1127">
        <v>0</v>
      </c>
      <c r="C67" s="1127">
        <v>0</v>
      </c>
      <c r="D67" s="1127">
        <v>0</v>
      </c>
      <c r="E67" s="1127">
        <v>0</v>
      </c>
      <c r="F67" s="1127">
        <v>0</v>
      </c>
      <c r="G67" s="1127">
        <v>0</v>
      </c>
      <c r="H67" s="1127">
        <v>0</v>
      </c>
      <c r="I67" s="1127">
        <v>0</v>
      </c>
      <c r="J67" s="1127">
        <v>0</v>
      </c>
      <c r="K67" s="1127">
        <v>0</v>
      </c>
      <c r="L67" s="1127">
        <v>0</v>
      </c>
      <c r="M67" s="1127">
        <v>0</v>
      </c>
      <c r="N67" s="1127">
        <v>0</v>
      </c>
    </row>
    <row r="68" spans="1:14">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4">
      <c r="A69" s="387" t="s">
        <v>293</v>
      </c>
      <c r="B69" s="1125">
        <v>1024032.53</v>
      </c>
      <c r="C69" s="1125">
        <v>1213002.98</v>
      </c>
      <c r="D69" s="1125">
        <v>1162323.99</v>
      </c>
      <c r="E69" s="1125">
        <v>1388096.7799999998</v>
      </c>
      <c r="F69" s="1125">
        <v>1150721.04</v>
      </c>
      <c r="G69" s="1125">
        <v>1501635.79</v>
      </c>
      <c r="H69" s="1125">
        <v>1347338.1600000001</v>
      </c>
      <c r="I69" s="1125">
        <v>1218727.07</v>
      </c>
      <c r="J69" s="1125">
        <v>963278.4</v>
      </c>
      <c r="K69" s="1125">
        <v>1533815.57</v>
      </c>
      <c r="L69" s="1125">
        <v>676276.81</v>
      </c>
      <c r="M69" s="1125">
        <v>1168158.3799999999</v>
      </c>
      <c r="N69" s="1125">
        <v>14347407.5</v>
      </c>
    </row>
    <row r="70" spans="1:14">
      <c r="A70" s="389" t="s">
        <v>551</v>
      </c>
      <c r="B70" s="1127">
        <v>1024032.53</v>
      </c>
      <c r="C70" s="1127">
        <v>1213002.98</v>
      </c>
      <c r="D70" s="1127">
        <v>1162323.99</v>
      </c>
      <c r="E70" s="1127">
        <v>1388096.7799999998</v>
      </c>
      <c r="F70" s="1127">
        <v>1150721.04</v>
      </c>
      <c r="G70" s="1127">
        <v>1501635.79</v>
      </c>
      <c r="H70" s="1127">
        <v>1347338.1600000001</v>
      </c>
      <c r="I70" s="1127">
        <v>1218727.07</v>
      </c>
      <c r="J70" s="1127">
        <v>963278.4</v>
      </c>
      <c r="K70" s="1127">
        <v>1533815.57</v>
      </c>
      <c r="L70" s="1127">
        <v>676276.81</v>
      </c>
      <c r="M70" s="1127">
        <v>1168158.3799999999</v>
      </c>
      <c r="N70" s="1127">
        <v>14347407.5</v>
      </c>
    </row>
    <row r="71" spans="1:14">
      <c r="A71" s="387" t="s">
        <v>294</v>
      </c>
      <c r="B71" s="1125">
        <v>188653</v>
      </c>
      <c r="C71" s="1125">
        <v>190067</v>
      </c>
      <c r="D71" s="1125">
        <v>192622</v>
      </c>
      <c r="E71" s="1125">
        <v>235888</v>
      </c>
      <c r="F71" s="1125">
        <v>190337</v>
      </c>
      <c r="G71" s="1125">
        <v>191622</v>
      </c>
      <c r="H71" s="1125">
        <v>189177</v>
      </c>
      <c r="I71" s="1125">
        <v>196029</v>
      </c>
      <c r="J71" s="1125">
        <v>198151</v>
      </c>
      <c r="K71" s="1125">
        <v>215399</v>
      </c>
      <c r="L71" s="1125">
        <v>193136</v>
      </c>
      <c r="M71" s="1125">
        <v>129578</v>
      </c>
      <c r="N71" s="1125">
        <v>2310659</v>
      </c>
    </row>
    <row r="72" spans="1:14">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4">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4">
      <c r="A74" s="389" t="s">
        <v>301</v>
      </c>
      <c r="B74" s="1127">
        <v>188653</v>
      </c>
      <c r="C74" s="1127">
        <v>190067</v>
      </c>
      <c r="D74" s="1127">
        <v>192622</v>
      </c>
      <c r="E74" s="1127">
        <v>235888</v>
      </c>
      <c r="F74" s="1127">
        <v>190337</v>
      </c>
      <c r="G74" s="1127">
        <v>191622</v>
      </c>
      <c r="H74" s="1127">
        <v>189177</v>
      </c>
      <c r="I74" s="1127">
        <v>196029</v>
      </c>
      <c r="J74" s="1127">
        <v>198151</v>
      </c>
      <c r="K74" s="1127">
        <v>215399</v>
      </c>
      <c r="L74" s="1127">
        <v>193136</v>
      </c>
      <c r="M74" s="1127">
        <v>129578</v>
      </c>
      <c r="N74" s="1127">
        <v>2310659</v>
      </c>
    </row>
    <row r="75" spans="1:14">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4">
      <c r="A76" s="387" t="s">
        <v>302</v>
      </c>
      <c r="B76" s="1125">
        <v>555072</v>
      </c>
      <c r="C76" s="1125">
        <v>189247.09</v>
      </c>
      <c r="D76" s="1125">
        <v>122812.44</v>
      </c>
      <c r="E76" s="1125">
        <v>214723.94</v>
      </c>
      <c r="F76" s="1125">
        <v>5035.91</v>
      </c>
      <c r="G76" s="1125">
        <v>151773.66</v>
      </c>
      <c r="H76" s="1125">
        <v>826.39</v>
      </c>
      <c r="I76" s="1125">
        <v>141396.37</v>
      </c>
      <c r="J76" s="1125">
        <v>140921.45000000001</v>
      </c>
      <c r="K76" s="1125">
        <v>290767.94</v>
      </c>
      <c r="L76" s="1125">
        <v>297996.96999999997</v>
      </c>
      <c r="M76" s="1125">
        <v>360809.5</v>
      </c>
      <c r="N76" s="1125">
        <v>2471383.6599999997</v>
      </c>
    </row>
    <row r="77" spans="1:14">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4">
      <c r="A78" s="389" t="s">
        <v>432</v>
      </c>
      <c r="B78" s="1127">
        <v>549794</v>
      </c>
      <c r="C78" s="1127">
        <v>188601</v>
      </c>
      <c r="D78" s="1127">
        <v>71160</v>
      </c>
      <c r="E78" s="1127">
        <v>208010</v>
      </c>
      <c r="F78" s="1127">
        <v>0</v>
      </c>
      <c r="G78" s="1127">
        <v>150535</v>
      </c>
      <c r="H78" s="1127">
        <v>0</v>
      </c>
      <c r="I78" s="1127">
        <v>138850</v>
      </c>
      <c r="J78" s="1127">
        <v>139585</v>
      </c>
      <c r="K78" s="1127">
        <v>282625</v>
      </c>
      <c r="L78" s="1127">
        <v>287385</v>
      </c>
      <c r="M78" s="1127">
        <v>357639</v>
      </c>
      <c r="N78" s="1127">
        <v>2374184</v>
      </c>
    </row>
    <row r="79" spans="1:14">
      <c r="A79" s="390" t="s">
        <v>556</v>
      </c>
      <c r="B79" s="1127">
        <v>5278</v>
      </c>
      <c r="C79" s="1127">
        <v>646.09</v>
      </c>
      <c r="D79" s="1127">
        <v>1652.44</v>
      </c>
      <c r="E79" s="1127">
        <v>6713.94</v>
      </c>
      <c r="F79" s="1127">
        <v>5015.91</v>
      </c>
      <c r="G79" s="1127">
        <v>1238.6600000000001</v>
      </c>
      <c r="H79" s="1127">
        <v>776.39</v>
      </c>
      <c r="I79" s="1127">
        <v>2546.37</v>
      </c>
      <c r="J79" s="1127">
        <v>1316.45</v>
      </c>
      <c r="K79" s="1127">
        <v>2942.94</v>
      </c>
      <c r="L79" s="1127">
        <v>611.97</v>
      </c>
      <c r="M79" s="1127">
        <v>3170.5</v>
      </c>
      <c r="N79" s="1127">
        <v>31909.66</v>
      </c>
    </row>
    <row r="80" spans="1:14">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0</v>
      </c>
      <c r="C81" s="1127">
        <v>0</v>
      </c>
      <c r="D81" s="1127">
        <v>50000</v>
      </c>
      <c r="E81" s="1127">
        <v>0</v>
      </c>
      <c r="F81" s="1127">
        <v>20</v>
      </c>
      <c r="G81" s="1127">
        <v>0</v>
      </c>
      <c r="H81" s="1127">
        <v>50</v>
      </c>
      <c r="I81" s="1127">
        <v>0</v>
      </c>
      <c r="J81" s="1127">
        <v>20</v>
      </c>
      <c r="K81" s="1127">
        <v>5200</v>
      </c>
      <c r="L81" s="1127">
        <v>10000</v>
      </c>
      <c r="M81" s="1127">
        <v>0</v>
      </c>
      <c r="N81" s="1127">
        <v>65290</v>
      </c>
    </row>
    <row r="82" spans="1:14">
      <c r="A82" s="370" t="s">
        <v>122</v>
      </c>
      <c r="B82" s="1081">
        <v>219370412.61999997</v>
      </c>
      <c r="C82" s="1081">
        <v>189685905.83999997</v>
      </c>
      <c r="D82" s="1081">
        <v>234164912.35999998</v>
      </c>
      <c r="E82" s="1081">
        <v>246187315.88999999</v>
      </c>
      <c r="F82" s="1081">
        <v>188054339.42000002</v>
      </c>
      <c r="G82" s="1081">
        <v>187408741.73999998</v>
      </c>
      <c r="H82" s="1081">
        <v>188967894.90000001</v>
      </c>
      <c r="I82" s="1081">
        <v>181404961.38</v>
      </c>
      <c r="J82" s="1081">
        <v>202250538.91000003</v>
      </c>
      <c r="K82" s="1081">
        <v>187028262.77999997</v>
      </c>
      <c r="L82" s="1081">
        <v>173705542.03</v>
      </c>
      <c r="M82" s="1081">
        <v>186756262.13</v>
      </c>
      <c r="N82" s="1081">
        <v>2384985090.0000005</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K86"/>
  <sheetViews>
    <sheetView showGridLines="0" zoomScaleNormal="100" workbookViewId="0">
      <pane xSplit="1" ySplit="7" topLeftCell="B49" activePane="bottomRight" state="frozen"/>
      <selection pane="topRight" activeCell="B1" sqref="B1"/>
      <selection pane="bottomLeft" activeCell="A12" sqref="A12"/>
      <selection pane="bottomRight" activeCell="K82" sqref="K82"/>
    </sheetView>
  </sheetViews>
  <sheetFormatPr defaultColWidth="9.140625" defaultRowHeight="12.75"/>
  <cols>
    <col min="1" max="1" width="66.42578125" style="109" customWidth="1"/>
    <col min="2" max="6" width="11.28515625" style="416" customWidth="1"/>
    <col min="7" max="7" width="11.28515625" style="109" customWidth="1"/>
    <col min="8" max="8" width="9" style="109" bestFit="1" customWidth="1"/>
    <col min="9" max="16384" width="9.140625" style="109"/>
  </cols>
  <sheetData>
    <row r="1" spans="1:11">
      <c r="A1" s="364" t="s">
        <v>115</v>
      </c>
      <c r="B1" s="227"/>
      <c r="C1" s="227"/>
      <c r="D1" s="227"/>
      <c r="E1" s="227"/>
      <c r="F1" s="227"/>
      <c r="G1" s="137"/>
      <c r="H1" s="790"/>
      <c r="I1" s="790"/>
      <c r="J1" s="790"/>
      <c r="K1" s="790">
        <v>87</v>
      </c>
    </row>
    <row r="4" spans="1:11">
      <c r="A4" s="226" t="s">
        <v>380</v>
      </c>
    </row>
    <row r="5" spans="1:11">
      <c r="A5" s="226" t="s">
        <v>1683</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393662887.88000005</v>
      </c>
      <c r="C8" s="1122">
        <v>428284395.75999999</v>
      </c>
      <c r="D8" s="1122">
        <v>453736722.14999998</v>
      </c>
      <c r="E8" s="1122">
        <v>546215704.34000003</v>
      </c>
      <c r="F8" s="1122">
        <v>731784653.82000005</v>
      </c>
      <c r="G8" s="1122">
        <v>544584096.23000002</v>
      </c>
      <c r="H8" s="1132">
        <v>1194288960.3399999</v>
      </c>
      <c r="I8" s="1125">
        <v>1283084197.03</v>
      </c>
      <c r="J8" s="1125">
        <v>1041833156.0699999</v>
      </c>
      <c r="K8" s="1125">
        <v>1057541704.73</v>
      </c>
    </row>
    <row r="9" spans="1:11">
      <c r="A9" s="367" t="s">
        <v>297</v>
      </c>
      <c r="B9" s="1123">
        <v>143344756.75999999</v>
      </c>
      <c r="C9" s="1123">
        <v>160320771.78</v>
      </c>
      <c r="D9" s="1123">
        <v>160004520.16999999</v>
      </c>
      <c r="E9" s="1123">
        <v>195644824.61000001</v>
      </c>
      <c r="F9" s="1123">
        <v>251174226.55000004</v>
      </c>
      <c r="G9" s="1123">
        <v>206136565.11000001</v>
      </c>
      <c r="H9" s="1132">
        <v>317759205.81999999</v>
      </c>
      <c r="I9" s="1126">
        <v>393294195.61999995</v>
      </c>
      <c r="J9" s="1126">
        <v>372943819.34999996</v>
      </c>
      <c r="K9" s="1126">
        <v>399989750.98000002</v>
      </c>
    </row>
    <row r="10" spans="1:11">
      <c r="A10" s="368" t="s">
        <v>505</v>
      </c>
      <c r="B10" s="1124">
        <v>47990138.45000001</v>
      </c>
      <c r="C10" s="1124">
        <v>51520233.700000003</v>
      </c>
      <c r="D10" s="1124">
        <v>62255610.630000003</v>
      </c>
      <c r="E10" s="1124">
        <v>87488993.940000013</v>
      </c>
      <c r="F10" s="1124">
        <v>125104120.16000003</v>
      </c>
      <c r="G10" s="1124">
        <v>83845339.5</v>
      </c>
      <c r="H10" s="1133">
        <v>147386653.75999999</v>
      </c>
      <c r="I10" s="1127">
        <v>153215729.69999999</v>
      </c>
      <c r="J10" s="1127">
        <v>175797732.56999999</v>
      </c>
      <c r="K10" s="1127">
        <v>170639209.81999999</v>
      </c>
    </row>
    <row r="11" spans="1:11">
      <c r="A11" s="368" t="s">
        <v>506</v>
      </c>
      <c r="B11" s="1124">
        <v>35429865.140000001</v>
      </c>
      <c r="C11" s="1124">
        <v>44437838.949999996</v>
      </c>
      <c r="D11" s="1124">
        <v>42693162.68</v>
      </c>
      <c r="E11" s="1124">
        <v>57003728.170000002</v>
      </c>
      <c r="F11" s="1124">
        <v>69209140.319999993</v>
      </c>
      <c r="G11" s="1124">
        <v>70755039.5</v>
      </c>
      <c r="H11" s="1133">
        <v>98663633.75</v>
      </c>
      <c r="I11" s="1127">
        <v>155343767.69</v>
      </c>
      <c r="J11" s="1127">
        <v>115110016.08999999</v>
      </c>
      <c r="K11" s="1127">
        <v>139837501.87</v>
      </c>
    </row>
    <row r="12" spans="1:11">
      <c r="A12" s="368" t="s">
        <v>507</v>
      </c>
      <c r="B12" s="1124">
        <v>22811651.870000001</v>
      </c>
      <c r="C12" s="1124">
        <v>24509115.009999998</v>
      </c>
      <c r="D12" s="1124">
        <v>22981241.690000001</v>
      </c>
      <c r="E12" s="1124">
        <v>27561726.089999996</v>
      </c>
      <c r="F12" s="1124">
        <v>28266548.969999999</v>
      </c>
      <c r="G12" s="1124">
        <v>29500297.420000002</v>
      </c>
      <c r="H12" s="1133">
        <v>48090809.579999998</v>
      </c>
      <c r="I12" s="1127">
        <v>58129759.779999994</v>
      </c>
      <c r="J12" s="1127">
        <v>59328818.890000008</v>
      </c>
      <c r="K12" s="1127">
        <v>64044081.100000001</v>
      </c>
    </row>
    <row r="13" spans="1:11">
      <c r="A13" s="368" t="s">
        <v>508</v>
      </c>
      <c r="B13" s="1124">
        <v>1299734.4200000002</v>
      </c>
      <c r="C13" s="1124">
        <v>720487.56</v>
      </c>
      <c r="D13" s="1124">
        <v>718813.55</v>
      </c>
      <c r="E13" s="1124">
        <v>55740.030000000006</v>
      </c>
      <c r="F13" s="1124">
        <v>234874.28000000003</v>
      </c>
      <c r="G13" s="1124">
        <v>488270.66</v>
      </c>
      <c r="H13" s="1133">
        <v>625277.17999999993</v>
      </c>
      <c r="I13" s="1127">
        <v>124176.13000000002</v>
      </c>
      <c r="J13" s="1127">
        <v>18333.330000000002</v>
      </c>
      <c r="K13" s="1127">
        <v>147328.26</v>
      </c>
    </row>
    <row r="14" spans="1:11">
      <c r="A14" s="368" t="s">
        <v>509</v>
      </c>
      <c r="B14" s="1124">
        <v>4166519.9299999997</v>
      </c>
      <c r="C14" s="1124">
        <v>5067172.09</v>
      </c>
      <c r="D14" s="1124">
        <v>5226317.42</v>
      </c>
      <c r="E14" s="1124">
        <v>7004294.9700000007</v>
      </c>
      <c r="F14" s="1124">
        <v>11573886</v>
      </c>
      <c r="G14" s="1124">
        <v>6763750.3699999992</v>
      </c>
      <c r="H14" s="1133">
        <v>8719620.6899999995</v>
      </c>
      <c r="I14" s="1127">
        <v>9982428.9399999995</v>
      </c>
      <c r="J14" s="1127">
        <v>10886621.799999999</v>
      </c>
      <c r="K14" s="1127">
        <v>11462489.309999999</v>
      </c>
    </row>
    <row r="15" spans="1:11">
      <c r="A15" s="368" t="s">
        <v>510</v>
      </c>
      <c r="B15" s="1124">
        <v>891210.70000000007</v>
      </c>
      <c r="C15" s="1124">
        <v>1502272.06</v>
      </c>
      <c r="D15" s="1124">
        <v>624629.79000000015</v>
      </c>
      <c r="E15" s="1124">
        <v>719967.13000000012</v>
      </c>
      <c r="F15" s="1124">
        <v>775146.54999999993</v>
      </c>
      <c r="G15" s="1124">
        <v>610758.03</v>
      </c>
      <c r="H15" s="1133">
        <v>781496.2</v>
      </c>
      <c r="I15" s="1127">
        <v>814932.80999999994</v>
      </c>
      <c r="J15" s="1127">
        <v>685933.79</v>
      </c>
      <c r="K15" s="1127">
        <v>1211945.68</v>
      </c>
    </row>
    <row r="16" spans="1:11">
      <c r="A16" s="368" t="s">
        <v>511</v>
      </c>
      <c r="B16" s="1124">
        <v>30755636.25</v>
      </c>
      <c r="C16" s="1124">
        <v>32563652.41</v>
      </c>
      <c r="D16" s="1124">
        <v>25504744.41</v>
      </c>
      <c r="E16" s="1124">
        <v>15810374.280000001</v>
      </c>
      <c r="F16" s="1124">
        <v>16010510.27</v>
      </c>
      <c r="G16" s="1124">
        <v>14173109.629999997</v>
      </c>
      <c r="H16" s="1133">
        <v>13491714.660000002</v>
      </c>
      <c r="I16" s="1127">
        <v>15683400.57</v>
      </c>
      <c r="J16" s="1127">
        <v>11116362.880000003</v>
      </c>
      <c r="K16" s="1127">
        <v>12647194.939999999</v>
      </c>
    </row>
    <row r="17" spans="1:11">
      <c r="A17" s="367" t="s">
        <v>288</v>
      </c>
      <c r="B17" s="1123">
        <v>211828467.56000003</v>
      </c>
      <c r="C17" s="1123">
        <v>229947099.78999999</v>
      </c>
      <c r="D17" s="1123">
        <v>239244956.09999999</v>
      </c>
      <c r="E17" s="1123">
        <v>271215860.98000002</v>
      </c>
      <c r="F17" s="1123">
        <v>378962341.02999997</v>
      </c>
      <c r="G17" s="1123">
        <v>257445373.52000001</v>
      </c>
      <c r="H17" s="1132">
        <v>716115804.50999999</v>
      </c>
      <c r="I17" s="1126">
        <v>761096323.34000003</v>
      </c>
      <c r="J17" s="1126">
        <v>574346144.24000001</v>
      </c>
      <c r="K17" s="1126">
        <v>535680462.46999997</v>
      </c>
    </row>
    <row r="18" spans="1:11">
      <c r="A18" s="368" t="s">
        <v>512</v>
      </c>
      <c r="B18" s="1124">
        <v>207575735.53000003</v>
      </c>
      <c r="C18" s="1124">
        <v>227510234.63</v>
      </c>
      <c r="D18" s="1124">
        <v>237820948.53</v>
      </c>
      <c r="E18" s="1124">
        <v>270258520.50999999</v>
      </c>
      <c r="F18" s="1124">
        <v>377735497.53999996</v>
      </c>
      <c r="G18" s="1124">
        <v>256492169.55000001</v>
      </c>
      <c r="H18" s="1133">
        <v>714950440.66999996</v>
      </c>
      <c r="I18" s="1127">
        <v>759579519.19999993</v>
      </c>
      <c r="J18" s="1127">
        <v>572931473.36000001</v>
      </c>
      <c r="K18" s="1127">
        <v>533378288.57999998</v>
      </c>
    </row>
    <row r="19" spans="1:11">
      <c r="A19" s="368" t="s">
        <v>513</v>
      </c>
      <c r="B19" s="1124">
        <v>0</v>
      </c>
      <c r="C19" s="1124">
        <v>0</v>
      </c>
      <c r="D19" s="1124">
        <v>0</v>
      </c>
      <c r="E19" s="1124">
        <v>0</v>
      </c>
      <c r="F19" s="1124">
        <v>0</v>
      </c>
      <c r="G19" s="1124">
        <v>0</v>
      </c>
      <c r="H19" s="1133">
        <v>0</v>
      </c>
      <c r="I19" s="1127">
        <v>0</v>
      </c>
      <c r="J19" s="1127">
        <v>0</v>
      </c>
      <c r="K19" s="1127">
        <v>0</v>
      </c>
    </row>
    <row r="20" spans="1:11">
      <c r="A20" s="368" t="s">
        <v>514</v>
      </c>
      <c r="B20" s="1124">
        <v>0</v>
      </c>
      <c r="C20" s="1124">
        <v>0</v>
      </c>
      <c r="D20" s="1124">
        <v>0</v>
      </c>
      <c r="E20" s="1124">
        <v>0</v>
      </c>
      <c r="F20" s="1124">
        <v>0</v>
      </c>
      <c r="G20" s="1124">
        <v>0</v>
      </c>
      <c r="H20" s="1133">
        <v>0</v>
      </c>
      <c r="I20" s="1127">
        <v>0</v>
      </c>
      <c r="J20" s="1127">
        <v>0</v>
      </c>
      <c r="K20" s="1127">
        <v>0</v>
      </c>
    </row>
    <row r="21" spans="1:11">
      <c r="A21" s="368" t="s">
        <v>515</v>
      </c>
      <c r="B21" s="1124">
        <v>2354735.8699999996</v>
      </c>
      <c r="C21" s="1124">
        <v>419090.95999999996</v>
      </c>
      <c r="D21" s="1124">
        <v>585644.89</v>
      </c>
      <c r="E21" s="1124">
        <v>655064.79999999993</v>
      </c>
      <c r="F21" s="1124">
        <v>765343.81999999983</v>
      </c>
      <c r="G21" s="1124">
        <v>770263.90999999992</v>
      </c>
      <c r="H21" s="1133">
        <v>1051801.06</v>
      </c>
      <c r="I21" s="1127">
        <v>1122735.54</v>
      </c>
      <c r="J21" s="1127">
        <v>1298391.06</v>
      </c>
      <c r="K21" s="1127">
        <v>1858936.33</v>
      </c>
    </row>
    <row r="22" spans="1:11">
      <c r="A22" s="368" t="s">
        <v>516</v>
      </c>
      <c r="B22" s="1124">
        <v>0</v>
      </c>
      <c r="C22" s="1124">
        <v>0</v>
      </c>
      <c r="D22" s="1124">
        <v>0</v>
      </c>
      <c r="E22" s="1124">
        <v>0</v>
      </c>
      <c r="F22" s="1124">
        <v>0</v>
      </c>
      <c r="G22" s="1124">
        <v>0</v>
      </c>
      <c r="H22" s="1133">
        <v>0</v>
      </c>
      <c r="I22" s="1127">
        <v>0</v>
      </c>
      <c r="J22" s="1127">
        <v>0</v>
      </c>
      <c r="K22" s="1127">
        <v>0</v>
      </c>
    </row>
    <row r="23" spans="1:11">
      <c r="A23" s="368" t="s">
        <v>517</v>
      </c>
      <c r="B23" s="1124">
        <v>0</v>
      </c>
      <c r="C23" s="1124">
        <v>0</v>
      </c>
      <c r="D23" s="1124">
        <v>0</v>
      </c>
      <c r="E23" s="1124">
        <v>0</v>
      </c>
      <c r="F23" s="1124">
        <v>0</v>
      </c>
      <c r="G23" s="1124">
        <v>0</v>
      </c>
      <c r="H23" s="1133">
        <v>0</v>
      </c>
      <c r="I23" s="1127">
        <v>0</v>
      </c>
      <c r="J23" s="1127">
        <v>0</v>
      </c>
      <c r="K23" s="1127">
        <v>0</v>
      </c>
    </row>
    <row r="24" spans="1:11">
      <c r="A24" s="368" t="s">
        <v>518</v>
      </c>
      <c r="B24" s="1124">
        <v>572600.84</v>
      </c>
      <c r="C24" s="1124">
        <v>594230.7300000001</v>
      </c>
      <c r="D24" s="1124">
        <v>241237.65</v>
      </c>
      <c r="E24" s="1124">
        <v>209858.99</v>
      </c>
      <c r="F24" s="1124">
        <v>136115.28999999998</v>
      </c>
      <c r="G24" s="1124">
        <v>393.34000000000003</v>
      </c>
      <c r="H24" s="1133">
        <v>49571.58</v>
      </c>
      <c r="I24" s="1127">
        <v>81530.02</v>
      </c>
      <c r="J24" s="1127">
        <v>87125.7</v>
      </c>
      <c r="K24" s="1127">
        <v>404810.11000000004</v>
      </c>
    </row>
    <row r="25" spans="1:11">
      <c r="A25" s="368" t="s">
        <v>519</v>
      </c>
      <c r="B25" s="1124">
        <v>572600.84</v>
      </c>
      <c r="C25" s="1124">
        <v>620613.22</v>
      </c>
      <c r="D25" s="1124">
        <v>241237.65</v>
      </c>
      <c r="E25" s="1124">
        <v>16.79</v>
      </c>
      <c r="F25" s="1124">
        <v>600.29999999999995</v>
      </c>
      <c r="G25" s="1124">
        <v>196.67000000000002</v>
      </c>
      <c r="H25" s="1133">
        <v>16876.349999999999</v>
      </c>
      <c r="I25" s="1127">
        <v>250612.82999999996</v>
      </c>
      <c r="J25" s="1127">
        <v>0</v>
      </c>
      <c r="K25" s="1127">
        <v>5616.55</v>
      </c>
    </row>
    <row r="26" spans="1:11">
      <c r="A26" s="368" t="s">
        <v>520</v>
      </c>
      <c r="B26" s="1124">
        <v>752794.48</v>
      </c>
      <c r="C26" s="1124">
        <v>802930.25000000012</v>
      </c>
      <c r="D26" s="1124">
        <v>355887.38</v>
      </c>
      <c r="E26" s="1124">
        <v>92399.889999999985</v>
      </c>
      <c r="F26" s="1124">
        <v>324784.08</v>
      </c>
      <c r="G26" s="1124">
        <v>182350.05000000005</v>
      </c>
      <c r="H26" s="1133">
        <v>47114.850000000006</v>
      </c>
      <c r="I26" s="1127">
        <v>61925.749999999993</v>
      </c>
      <c r="J26" s="1127">
        <v>29154.120000000003</v>
      </c>
      <c r="K26" s="1127">
        <v>32810.9</v>
      </c>
    </row>
    <row r="27" spans="1:11">
      <c r="A27" s="367" t="s">
        <v>287</v>
      </c>
      <c r="B27" s="1123">
        <v>25148490.950000003</v>
      </c>
      <c r="C27" s="1123">
        <v>27824666.770000003</v>
      </c>
      <c r="D27" s="1123">
        <v>34310385.350000001</v>
      </c>
      <c r="E27" s="1123">
        <v>51953854.210000001</v>
      </c>
      <c r="F27" s="1123">
        <v>70781710.120000005</v>
      </c>
      <c r="G27" s="1123">
        <v>65858826.339999996</v>
      </c>
      <c r="H27" s="1132">
        <v>135840888.54999998</v>
      </c>
      <c r="I27" s="1126">
        <v>103004733.95</v>
      </c>
      <c r="J27" s="1126">
        <v>77519084.359999999</v>
      </c>
      <c r="K27" s="1126">
        <v>92865476.170000002</v>
      </c>
    </row>
    <row r="28" spans="1:11">
      <c r="A28" s="368" t="s">
        <v>521</v>
      </c>
      <c r="B28" s="1124">
        <v>3618605.2100000004</v>
      </c>
      <c r="C28" s="1124">
        <v>5905278.5900000008</v>
      </c>
      <c r="D28" s="1124">
        <v>6480306.3700000001</v>
      </c>
      <c r="E28" s="1124">
        <v>9964460.9299999997</v>
      </c>
      <c r="F28" s="1124">
        <v>17775286.240000002</v>
      </c>
      <c r="G28" s="1124">
        <v>12332347.100000001</v>
      </c>
      <c r="H28" s="1133">
        <v>12946345.279999999</v>
      </c>
      <c r="I28" s="1127">
        <v>26710321.359999999</v>
      </c>
      <c r="J28" s="1127">
        <v>18036611.66</v>
      </c>
      <c r="K28" s="1127">
        <v>21571004.069999997</v>
      </c>
    </row>
    <row r="29" spans="1:11">
      <c r="A29" s="368" t="s">
        <v>522</v>
      </c>
      <c r="B29" s="1124">
        <v>1152730.5699999998</v>
      </c>
      <c r="C29" s="1124">
        <v>1949059.1500000001</v>
      </c>
      <c r="D29" s="1124">
        <v>519267.88</v>
      </c>
      <c r="E29" s="1124">
        <v>3560795.07</v>
      </c>
      <c r="F29" s="1124">
        <v>2072494.21</v>
      </c>
      <c r="G29" s="1124">
        <v>2411145.4800000004</v>
      </c>
      <c r="H29" s="1133">
        <v>1492038.4999999998</v>
      </c>
      <c r="I29" s="1127">
        <v>2414233.98</v>
      </c>
      <c r="J29" s="1127">
        <v>1146505.01</v>
      </c>
      <c r="K29" s="1127">
        <v>1201203.32</v>
      </c>
    </row>
    <row r="30" spans="1:11">
      <c r="A30" s="368" t="s">
        <v>523</v>
      </c>
      <c r="B30" s="1124">
        <v>1679757.1</v>
      </c>
      <c r="C30" s="1124">
        <v>1290270.19</v>
      </c>
      <c r="D30" s="1124">
        <v>2160737.5299999998</v>
      </c>
      <c r="E30" s="1124">
        <v>7131089.8100000005</v>
      </c>
      <c r="F30" s="1124">
        <v>11964012.380000001</v>
      </c>
      <c r="G30" s="1124">
        <v>9956794.9200000018</v>
      </c>
      <c r="H30" s="1133">
        <v>13707373.989999998</v>
      </c>
      <c r="I30" s="1127">
        <v>3342884.7199999997</v>
      </c>
      <c r="J30" s="1127">
        <v>1836810.02</v>
      </c>
      <c r="K30" s="1127">
        <v>1150616.4500000002</v>
      </c>
    </row>
    <row r="31" spans="1:11">
      <c r="A31" s="368" t="s">
        <v>524</v>
      </c>
      <c r="B31" s="1124">
        <v>3101830.5499999984</v>
      </c>
      <c r="C31" s="1124">
        <v>3256664.81</v>
      </c>
      <c r="D31" s="1124">
        <v>3560244.93</v>
      </c>
      <c r="E31" s="1124">
        <v>2705953.9499999997</v>
      </c>
      <c r="F31" s="1124">
        <v>2903889.8</v>
      </c>
      <c r="G31" s="1124">
        <v>2032477.3099999996</v>
      </c>
      <c r="H31" s="1133">
        <v>3960080.48</v>
      </c>
      <c r="I31" s="1127">
        <v>3110475.9</v>
      </c>
      <c r="J31" s="1127">
        <v>1316855.79</v>
      </c>
      <c r="K31" s="1127">
        <v>1526522.11</v>
      </c>
    </row>
    <row r="32" spans="1:11">
      <c r="A32" s="368" t="s">
        <v>525</v>
      </c>
      <c r="B32" s="1124">
        <v>583736</v>
      </c>
      <c r="C32" s="1124">
        <v>656784</v>
      </c>
      <c r="D32" s="1124">
        <v>120680</v>
      </c>
      <c r="E32" s="1124">
        <v>0</v>
      </c>
      <c r="F32" s="1124">
        <v>0</v>
      </c>
      <c r="G32" s="1124">
        <v>0</v>
      </c>
      <c r="H32" s="1133">
        <v>0</v>
      </c>
      <c r="I32" s="1127">
        <v>0</v>
      </c>
      <c r="J32" s="1127">
        <v>0</v>
      </c>
      <c r="K32" s="1127">
        <v>0</v>
      </c>
    </row>
    <row r="33" spans="1:11">
      <c r="A33" s="368" t="s">
        <v>526</v>
      </c>
      <c r="B33" s="1124">
        <v>2626269.2300000004</v>
      </c>
      <c r="C33" s="1124">
        <v>3641159.5300000003</v>
      </c>
      <c r="D33" s="1124">
        <v>9337547.040000001</v>
      </c>
      <c r="E33" s="1124">
        <v>14280522.930000002</v>
      </c>
      <c r="F33" s="1124">
        <v>16826232.620000001</v>
      </c>
      <c r="G33" s="1124">
        <v>10872617.689999999</v>
      </c>
      <c r="H33" s="1133">
        <v>21713381.16</v>
      </c>
      <c r="I33" s="1127">
        <v>35622319.450000003</v>
      </c>
      <c r="J33" s="1127">
        <v>26280231.34</v>
      </c>
      <c r="K33" s="1127">
        <v>31863931.449999999</v>
      </c>
    </row>
    <row r="34" spans="1:11">
      <c r="A34" s="368" t="s">
        <v>527</v>
      </c>
      <c r="B34" s="1124">
        <v>3863814.6399999997</v>
      </c>
      <c r="C34" s="1124">
        <v>3481291.0799999996</v>
      </c>
      <c r="D34" s="1124">
        <v>3210477.8699999996</v>
      </c>
      <c r="E34" s="1124">
        <v>4005002.0500000003</v>
      </c>
      <c r="F34" s="1124">
        <v>4648777.1899999995</v>
      </c>
      <c r="G34" s="1124">
        <v>4170480.7600000007</v>
      </c>
      <c r="H34" s="1133">
        <v>8545045.6799999997</v>
      </c>
      <c r="I34" s="1127">
        <v>10532416.57</v>
      </c>
      <c r="J34" s="1127">
        <v>0</v>
      </c>
      <c r="K34" s="1127">
        <v>0</v>
      </c>
    </row>
    <row r="35" spans="1:11">
      <c r="A35" s="368" t="s">
        <v>528</v>
      </c>
      <c r="B35" s="1124">
        <v>8521747.6500000004</v>
      </c>
      <c r="C35" s="1124">
        <v>7644159.4199999999</v>
      </c>
      <c r="D35" s="1124">
        <v>8921123.7299999986</v>
      </c>
      <c r="E35" s="1124">
        <v>10306029.469999999</v>
      </c>
      <c r="F35" s="1124">
        <v>14591017.680000002</v>
      </c>
      <c r="G35" s="1124">
        <v>24082963.079999998</v>
      </c>
      <c r="H35" s="1133">
        <v>73476623.459999993</v>
      </c>
      <c r="I35" s="1127">
        <v>21272081.969999995</v>
      </c>
      <c r="J35" s="1127">
        <v>28902070.540000003</v>
      </c>
      <c r="K35" s="1127">
        <v>35552198.770000003</v>
      </c>
    </row>
    <row r="36" spans="1:11">
      <c r="A36" s="367" t="s">
        <v>285</v>
      </c>
      <c r="B36" s="1123">
        <v>13341172.610000001</v>
      </c>
      <c r="C36" s="1123">
        <v>10191857.42</v>
      </c>
      <c r="D36" s="1123">
        <v>20176860.529999997</v>
      </c>
      <c r="E36" s="1123">
        <v>27401164.539999999</v>
      </c>
      <c r="F36" s="1123">
        <v>30866376.120000001</v>
      </c>
      <c r="G36" s="1123">
        <v>15143331.260000002</v>
      </c>
      <c r="H36" s="1132">
        <v>24573061.460000001</v>
      </c>
      <c r="I36" s="1126">
        <v>25688944.119999997</v>
      </c>
      <c r="J36" s="1126">
        <v>17024108.120000001</v>
      </c>
      <c r="K36" s="1126">
        <v>29006015.109999996</v>
      </c>
    </row>
    <row r="37" spans="1:11">
      <c r="A37" s="366" t="s">
        <v>184</v>
      </c>
      <c r="B37" s="1122">
        <v>229757504.66999993</v>
      </c>
      <c r="C37" s="1122">
        <v>241877330.89999998</v>
      </c>
      <c r="D37" s="1122">
        <v>270716291.80000001</v>
      </c>
      <c r="E37" s="1122">
        <v>315680174.91999996</v>
      </c>
      <c r="F37" s="1122">
        <v>373743631.97999996</v>
      </c>
      <c r="G37" s="1122">
        <v>254889091.90999997</v>
      </c>
      <c r="H37" s="1132">
        <v>618219026.45000005</v>
      </c>
      <c r="I37" s="1125">
        <v>587153374.00000012</v>
      </c>
      <c r="J37" s="1125">
        <v>484503684.01000005</v>
      </c>
      <c r="K37" s="1125">
        <v>506089872.27000004</v>
      </c>
    </row>
    <row r="38" spans="1:11">
      <c r="A38" s="368" t="s">
        <v>529</v>
      </c>
      <c r="B38" s="1124">
        <v>143646139.61999997</v>
      </c>
      <c r="C38" s="1124">
        <v>139980744.81</v>
      </c>
      <c r="D38" s="1124">
        <v>143011768.41999999</v>
      </c>
      <c r="E38" s="1124">
        <v>167250277.10000002</v>
      </c>
      <c r="F38" s="1124">
        <v>186866186.37</v>
      </c>
      <c r="G38" s="1124">
        <v>114239894.23999998</v>
      </c>
      <c r="H38" s="1133">
        <v>325905254.52999997</v>
      </c>
      <c r="I38" s="1127">
        <v>313023186.22000003</v>
      </c>
      <c r="J38" s="1127">
        <v>265792763.41999996</v>
      </c>
      <c r="K38" s="1127">
        <v>253590560.41999999</v>
      </c>
    </row>
    <row r="39" spans="1:11">
      <c r="A39" s="368" t="s">
        <v>530</v>
      </c>
      <c r="B39" s="1124">
        <v>14564115.26</v>
      </c>
      <c r="C39" s="1124">
        <v>16724466.029999997</v>
      </c>
      <c r="D39" s="1124">
        <v>20084648.700000003</v>
      </c>
      <c r="E39" s="1124">
        <v>22510032.109999996</v>
      </c>
      <c r="F39" s="1124">
        <v>31311833.059999999</v>
      </c>
      <c r="G39" s="1124">
        <v>22377898.450000003</v>
      </c>
      <c r="H39" s="1133">
        <v>69955941.600000009</v>
      </c>
      <c r="I39" s="1127">
        <v>45912785.379999995</v>
      </c>
      <c r="J39" s="1127">
        <v>45370092.259999998</v>
      </c>
      <c r="K39" s="1127">
        <v>56302245.640000001</v>
      </c>
    </row>
    <row r="40" spans="1:11">
      <c r="A40" s="368" t="s">
        <v>531</v>
      </c>
      <c r="B40" s="1124">
        <v>40846512.299999997</v>
      </c>
      <c r="C40" s="1124">
        <v>42559619.109999999</v>
      </c>
      <c r="D40" s="1124">
        <v>49045336.210000001</v>
      </c>
      <c r="E40" s="1124">
        <v>60296182.969999999</v>
      </c>
      <c r="F40" s="1124">
        <v>62817115.559999995</v>
      </c>
      <c r="G40" s="1124">
        <v>60346910.719999999</v>
      </c>
      <c r="H40" s="1133">
        <v>92812428.420000017</v>
      </c>
      <c r="I40" s="1127">
        <v>99734862.130000025</v>
      </c>
      <c r="J40" s="1127">
        <v>86045426.38000001</v>
      </c>
      <c r="K40" s="1127">
        <v>100720087.93999998</v>
      </c>
    </row>
    <row r="41" spans="1:11">
      <c r="A41" s="368" t="s">
        <v>532</v>
      </c>
      <c r="B41" s="1124">
        <v>5351435.5600000005</v>
      </c>
      <c r="C41" s="1124">
        <v>8235356.8200000003</v>
      </c>
      <c r="D41" s="1124">
        <v>15448950.969999999</v>
      </c>
      <c r="E41" s="1124">
        <v>11396204.6</v>
      </c>
      <c r="F41" s="1124">
        <v>25098961.43</v>
      </c>
      <c r="G41" s="1124">
        <v>12321861.17</v>
      </c>
      <c r="H41" s="1133">
        <v>37766751.940000005</v>
      </c>
      <c r="I41" s="1127">
        <v>33695560.219999999</v>
      </c>
      <c r="J41" s="1127">
        <v>18986425.07</v>
      </c>
      <c r="K41" s="1127">
        <v>21557919.66</v>
      </c>
    </row>
    <row r="42" spans="1:11">
      <c r="A42" s="368" t="s">
        <v>533</v>
      </c>
      <c r="B42" s="1124">
        <v>0</v>
      </c>
      <c r="C42" s="1124">
        <v>0</v>
      </c>
      <c r="D42" s="1124">
        <v>22517.29</v>
      </c>
      <c r="E42" s="1124">
        <v>98485.750000000029</v>
      </c>
      <c r="F42" s="1124">
        <v>620616.02</v>
      </c>
      <c r="G42" s="1124">
        <v>513110.19</v>
      </c>
      <c r="H42" s="1133">
        <v>440885.74000000005</v>
      </c>
      <c r="I42" s="1127">
        <v>1582388.6600000001</v>
      </c>
      <c r="J42" s="1127">
        <v>1577677.75</v>
      </c>
      <c r="K42" s="1127">
        <v>0</v>
      </c>
    </row>
    <row r="43" spans="1:11">
      <c r="A43" s="368" t="s">
        <v>534</v>
      </c>
      <c r="B43" s="1124">
        <v>6693912.2300000004</v>
      </c>
      <c r="C43" s="1124">
        <v>9028490.1199999992</v>
      </c>
      <c r="D43" s="1124">
        <v>8069416.2499999991</v>
      </c>
      <c r="E43" s="1124">
        <v>11985219.93</v>
      </c>
      <c r="F43" s="1124">
        <v>12201635.15</v>
      </c>
      <c r="G43" s="1124">
        <v>12996785.799999997</v>
      </c>
      <c r="H43" s="1133">
        <v>22562430.219999999</v>
      </c>
      <c r="I43" s="1127">
        <v>16775865.459999999</v>
      </c>
      <c r="J43" s="1127">
        <v>17956921.019999996</v>
      </c>
      <c r="K43" s="1127">
        <v>22767217.199999999</v>
      </c>
    </row>
    <row r="44" spans="1:11">
      <c r="A44" s="368" t="s">
        <v>535</v>
      </c>
      <c r="B44" s="1124">
        <v>2577170</v>
      </c>
      <c r="C44" s="1124">
        <v>2858960.13</v>
      </c>
      <c r="D44" s="1124">
        <v>1891926</v>
      </c>
      <c r="E44" s="1124">
        <v>3033428</v>
      </c>
      <c r="F44" s="1124">
        <v>3917085.39</v>
      </c>
      <c r="G44" s="1124">
        <v>9607533</v>
      </c>
      <c r="H44" s="1133">
        <v>18023448.359999999</v>
      </c>
      <c r="I44" s="1127">
        <v>7594937.4000000004</v>
      </c>
      <c r="J44" s="1127">
        <v>10975776.189999999</v>
      </c>
      <c r="K44" s="1127">
        <v>7464464.0700000003</v>
      </c>
    </row>
    <row r="45" spans="1:11">
      <c r="A45" s="368" t="s">
        <v>536</v>
      </c>
      <c r="B45" s="1124">
        <v>1671311.97</v>
      </c>
      <c r="C45" s="1124">
        <v>2869167.23</v>
      </c>
      <c r="D45" s="1124">
        <v>1193230.0899999999</v>
      </c>
      <c r="E45" s="1124">
        <v>0</v>
      </c>
      <c r="F45" s="1124">
        <v>0</v>
      </c>
      <c r="G45" s="1124">
        <v>0</v>
      </c>
      <c r="H45" s="1133">
        <v>0</v>
      </c>
      <c r="I45" s="1127">
        <v>0</v>
      </c>
      <c r="J45" s="1127">
        <v>0</v>
      </c>
      <c r="K45" s="1127">
        <v>0</v>
      </c>
    </row>
    <row r="46" spans="1:11">
      <c r="A46" s="368" t="s">
        <v>537</v>
      </c>
      <c r="B46" s="1124">
        <v>14406907.729999999</v>
      </c>
      <c r="C46" s="1124">
        <v>19620526.649999999</v>
      </c>
      <c r="D46" s="1124">
        <v>31948497.869999997</v>
      </c>
      <c r="E46" s="1124">
        <v>39110344.460000001</v>
      </c>
      <c r="F46" s="1124">
        <v>50910199.000000015</v>
      </c>
      <c r="G46" s="1124">
        <v>22485098.339999985</v>
      </c>
      <c r="H46" s="1133">
        <v>50751885.640000001</v>
      </c>
      <c r="I46" s="1127">
        <v>68833788.530000016</v>
      </c>
      <c r="J46" s="1127">
        <v>37798601.920000002</v>
      </c>
      <c r="K46" s="1127">
        <v>43687377.339999996</v>
      </c>
    </row>
    <row r="47" spans="1:11">
      <c r="A47" s="366" t="s">
        <v>299</v>
      </c>
      <c r="B47" s="1122">
        <v>305408679.00999999</v>
      </c>
      <c r="C47" s="1122">
        <v>371826620.88999999</v>
      </c>
      <c r="D47" s="1122">
        <v>384114739.32000005</v>
      </c>
      <c r="E47" s="1122">
        <v>471948811.43000001</v>
      </c>
      <c r="F47" s="1122">
        <v>552991000.13</v>
      </c>
      <c r="G47" s="1122">
        <v>534363457.22999996</v>
      </c>
      <c r="H47" s="1132">
        <v>654411986.32000005</v>
      </c>
      <c r="I47" s="1125">
        <v>806242273.20999992</v>
      </c>
      <c r="J47" s="1125">
        <v>739435771.75999987</v>
      </c>
      <c r="K47" s="1125">
        <v>802224062.84000003</v>
      </c>
    </row>
    <row r="48" spans="1:11">
      <c r="A48" s="367" t="s">
        <v>300</v>
      </c>
      <c r="B48" s="1123">
        <v>212000862.41</v>
      </c>
      <c r="C48" s="1123">
        <v>268034997.76999998</v>
      </c>
      <c r="D48" s="1123">
        <v>291828703.05000001</v>
      </c>
      <c r="E48" s="1123">
        <v>386069705.19999999</v>
      </c>
      <c r="F48" s="1123">
        <v>457570730.08999991</v>
      </c>
      <c r="G48" s="1123">
        <v>428655334.84999996</v>
      </c>
      <c r="H48" s="1132">
        <v>518028743.10000002</v>
      </c>
      <c r="I48" s="1126">
        <v>539490971.70000005</v>
      </c>
      <c r="J48" s="1126">
        <v>522608877.91000003</v>
      </c>
      <c r="K48" s="1126">
        <v>579279467.35000014</v>
      </c>
    </row>
    <row r="49" spans="1:11">
      <c r="A49" s="368" t="s">
        <v>538</v>
      </c>
      <c r="B49" s="1124">
        <v>212000862.41</v>
      </c>
      <c r="C49" s="1124">
        <v>268034997.76999998</v>
      </c>
      <c r="D49" s="1124">
        <v>291828703.05000001</v>
      </c>
      <c r="E49" s="1124">
        <v>386069705.19999999</v>
      </c>
      <c r="F49" s="1124">
        <v>457570730.08999991</v>
      </c>
      <c r="G49" s="1124">
        <v>428655334.84999996</v>
      </c>
      <c r="H49" s="1133">
        <v>518028743.10000002</v>
      </c>
      <c r="I49" s="1127">
        <v>539490971.70000005</v>
      </c>
      <c r="J49" s="1127">
        <v>522608877.91000003</v>
      </c>
      <c r="K49" s="1127">
        <v>579279467.35000014</v>
      </c>
    </row>
    <row r="50" spans="1:11">
      <c r="A50" s="367" t="s">
        <v>290</v>
      </c>
      <c r="B50" s="1123">
        <v>10813837.489999998</v>
      </c>
      <c r="C50" s="1123">
        <v>11661506.860000001</v>
      </c>
      <c r="D50" s="1123">
        <v>18627914.919999998</v>
      </c>
      <c r="E50" s="1123">
        <v>32798277.979999997</v>
      </c>
      <c r="F50" s="1123">
        <v>35386885.050000004</v>
      </c>
      <c r="G50" s="1123">
        <v>39495183.909999996</v>
      </c>
      <c r="H50" s="1132">
        <v>49210443.569999993</v>
      </c>
      <c r="I50" s="1126">
        <v>13825120.350000001</v>
      </c>
      <c r="J50" s="1126">
        <v>3174087.2700000005</v>
      </c>
      <c r="K50" s="1126">
        <v>3151305.33</v>
      </c>
    </row>
    <row r="51" spans="1:11">
      <c r="A51" s="368" t="s">
        <v>539</v>
      </c>
      <c r="B51" s="1124">
        <v>0</v>
      </c>
      <c r="C51" s="1124">
        <v>0</v>
      </c>
      <c r="D51" s="1124">
        <v>0</v>
      </c>
      <c r="E51" s="1124">
        <v>0</v>
      </c>
      <c r="F51" s="1124">
        <v>0</v>
      </c>
      <c r="G51" s="1124">
        <v>0</v>
      </c>
      <c r="H51" s="1133">
        <v>0</v>
      </c>
      <c r="I51" s="1127">
        <v>0</v>
      </c>
      <c r="J51" s="1127">
        <v>0</v>
      </c>
      <c r="K51" s="1127">
        <v>0</v>
      </c>
    </row>
    <row r="52" spans="1:11">
      <c r="A52" s="368" t="s">
        <v>540</v>
      </c>
      <c r="B52" s="1124">
        <v>0</v>
      </c>
      <c r="C52" s="1124">
        <v>0</v>
      </c>
      <c r="D52" s="1124">
        <v>0</v>
      </c>
      <c r="E52" s="1124">
        <v>0</v>
      </c>
      <c r="F52" s="1124">
        <v>0</v>
      </c>
      <c r="G52" s="1124">
        <v>0</v>
      </c>
      <c r="H52" s="1133">
        <v>0</v>
      </c>
      <c r="I52" s="1127">
        <v>0</v>
      </c>
      <c r="J52" s="1127">
        <v>0</v>
      </c>
      <c r="K52" s="1127">
        <v>0</v>
      </c>
    </row>
    <row r="53" spans="1:11">
      <c r="A53" s="368" t="s">
        <v>541</v>
      </c>
      <c r="B53" s="1124">
        <v>0</v>
      </c>
      <c r="C53" s="1124">
        <v>0</v>
      </c>
      <c r="D53" s="1124">
        <v>0</v>
      </c>
      <c r="E53" s="1124">
        <v>0</v>
      </c>
      <c r="F53" s="1124">
        <v>0</v>
      </c>
      <c r="G53" s="1124">
        <v>0</v>
      </c>
      <c r="H53" s="1133">
        <v>0</v>
      </c>
      <c r="I53" s="1127">
        <v>0</v>
      </c>
      <c r="J53" s="1127">
        <v>0</v>
      </c>
      <c r="K53" s="1127">
        <v>0</v>
      </c>
    </row>
    <row r="54" spans="1:11">
      <c r="A54" s="368" t="s">
        <v>542</v>
      </c>
      <c r="B54" s="1124">
        <v>0</v>
      </c>
      <c r="C54" s="1124">
        <v>0</v>
      </c>
      <c r="D54" s="1124">
        <v>0</v>
      </c>
      <c r="E54" s="1124">
        <v>0</v>
      </c>
      <c r="F54" s="1124">
        <v>0</v>
      </c>
      <c r="G54" s="1124">
        <v>0</v>
      </c>
      <c r="H54" s="1133">
        <v>0</v>
      </c>
      <c r="I54" s="1127">
        <v>0</v>
      </c>
      <c r="J54" s="1127">
        <v>0</v>
      </c>
      <c r="K54" s="1127">
        <v>0</v>
      </c>
    </row>
    <row r="55" spans="1:11">
      <c r="A55" s="368" t="s">
        <v>543</v>
      </c>
      <c r="B55" s="1124">
        <v>0</v>
      </c>
      <c r="C55" s="1124">
        <v>0</v>
      </c>
      <c r="D55" s="1124">
        <v>0</v>
      </c>
      <c r="E55" s="1124">
        <v>0</v>
      </c>
      <c r="F55" s="1124">
        <v>0</v>
      </c>
      <c r="G55" s="1124">
        <v>0</v>
      </c>
      <c r="H55" s="1133">
        <v>0</v>
      </c>
      <c r="I55" s="1127">
        <v>0</v>
      </c>
      <c r="J55" s="1127">
        <v>0</v>
      </c>
      <c r="K55" s="1127">
        <v>0</v>
      </c>
    </row>
    <row r="56" spans="1:11">
      <c r="A56" s="368" t="s">
        <v>544</v>
      </c>
      <c r="B56" s="1124">
        <v>10813837.489999998</v>
      </c>
      <c r="C56" s="1124">
        <v>11661506.860000001</v>
      </c>
      <c r="D56" s="1124">
        <v>18627914.919999998</v>
      </c>
      <c r="E56" s="1124">
        <v>32798277.979999997</v>
      </c>
      <c r="F56" s="1124">
        <v>35386885.050000004</v>
      </c>
      <c r="G56" s="1124">
        <v>39495183.909999996</v>
      </c>
      <c r="H56" s="1133">
        <v>49210443.569999993</v>
      </c>
      <c r="I56" s="1127">
        <v>13825120.350000001</v>
      </c>
      <c r="J56" s="1127">
        <v>3174087.2700000005</v>
      </c>
      <c r="K56" s="1127">
        <v>3151305.33</v>
      </c>
    </row>
    <row r="57" spans="1:11">
      <c r="A57" s="368" t="s">
        <v>545</v>
      </c>
      <c r="B57" s="1124">
        <v>0</v>
      </c>
      <c r="C57" s="1124">
        <v>0</v>
      </c>
      <c r="D57" s="1124">
        <v>0</v>
      </c>
      <c r="E57" s="1124">
        <v>0</v>
      </c>
      <c r="F57" s="1124">
        <v>0</v>
      </c>
      <c r="G57" s="1124">
        <v>0</v>
      </c>
      <c r="H57" s="1133">
        <v>0</v>
      </c>
      <c r="I57" s="1127">
        <v>0</v>
      </c>
      <c r="J57" s="1127">
        <v>0</v>
      </c>
      <c r="K57" s="1127">
        <v>0</v>
      </c>
    </row>
    <row r="58" spans="1:11">
      <c r="A58" s="368" t="s">
        <v>528</v>
      </c>
      <c r="B58" s="1124">
        <v>0</v>
      </c>
      <c r="C58" s="1124">
        <v>0</v>
      </c>
      <c r="D58" s="1124">
        <v>0</v>
      </c>
      <c r="E58" s="1124">
        <v>0</v>
      </c>
      <c r="F58" s="1124">
        <v>0</v>
      </c>
      <c r="G58" s="1124">
        <v>0</v>
      </c>
      <c r="H58" s="1133">
        <v>0</v>
      </c>
      <c r="I58" s="1127">
        <v>0</v>
      </c>
      <c r="J58" s="1127">
        <v>0</v>
      </c>
      <c r="K58" s="1127">
        <v>0</v>
      </c>
    </row>
    <row r="59" spans="1:11" ht="19.5" customHeight="1">
      <c r="A59" s="367" t="s">
        <v>4</v>
      </c>
      <c r="B59" s="1123">
        <v>79594545.030000001</v>
      </c>
      <c r="C59" s="1123">
        <v>87922815.789999992</v>
      </c>
      <c r="D59" s="1123">
        <v>64410105.99000001</v>
      </c>
      <c r="E59" s="1123">
        <v>41533708.32</v>
      </c>
      <c r="F59" s="1123">
        <v>47111082.120000005</v>
      </c>
      <c r="G59" s="1123">
        <v>60261002.280000001</v>
      </c>
      <c r="H59" s="1132">
        <v>82778319.300000012</v>
      </c>
      <c r="I59" s="1126">
        <v>245395862.45999998</v>
      </c>
      <c r="J59" s="1126">
        <v>206418632.21000001</v>
      </c>
      <c r="K59" s="1126">
        <v>208318043.54999998</v>
      </c>
    </row>
    <row r="60" spans="1:11" ht="15.75" customHeight="1">
      <c r="A60" s="368" t="s">
        <v>546</v>
      </c>
      <c r="B60" s="1124">
        <v>2361231.8899999997</v>
      </c>
      <c r="C60" s="1124">
        <v>3114713.81</v>
      </c>
      <c r="D60" s="1124">
        <v>3040592.9100000006</v>
      </c>
      <c r="E60" s="1124">
        <v>6747039.79</v>
      </c>
      <c r="F60" s="1124">
        <v>9723473.1700000018</v>
      </c>
      <c r="G60" s="1124">
        <v>31533137.410000004</v>
      </c>
      <c r="H60" s="1133">
        <v>36112346.399999999</v>
      </c>
      <c r="I60" s="1127">
        <v>197343056.20999998</v>
      </c>
      <c r="J60" s="1127">
        <v>174228942.44000003</v>
      </c>
      <c r="K60" s="1127">
        <v>172247680.27999997</v>
      </c>
    </row>
    <row r="61" spans="1:11">
      <c r="A61" s="368" t="s">
        <v>547</v>
      </c>
      <c r="B61" s="1124">
        <v>39645900</v>
      </c>
      <c r="C61" s="1124">
        <v>47204500</v>
      </c>
      <c r="D61" s="1124">
        <v>26739500</v>
      </c>
      <c r="E61" s="1124">
        <v>2441126</v>
      </c>
      <c r="F61" s="1124">
        <v>2835900</v>
      </c>
      <c r="G61" s="1124">
        <v>3259900</v>
      </c>
      <c r="H61" s="1133">
        <v>5837750</v>
      </c>
      <c r="I61" s="1127">
        <v>7128700</v>
      </c>
      <c r="J61" s="1127">
        <v>4476950</v>
      </c>
      <c r="K61" s="1127">
        <v>4748450</v>
      </c>
    </row>
    <row r="62" spans="1:11">
      <c r="A62" s="368" t="s">
        <v>562</v>
      </c>
      <c r="B62" s="1124">
        <v>0</v>
      </c>
      <c r="C62" s="1124">
        <v>0</v>
      </c>
      <c r="D62" s="1124">
        <v>0</v>
      </c>
      <c r="E62" s="1124">
        <v>0</v>
      </c>
      <c r="F62" s="1124">
        <v>0</v>
      </c>
      <c r="G62" s="1124">
        <v>0</v>
      </c>
      <c r="H62" s="1133">
        <v>0</v>
      </c>
      <c r="I62" s="1127">
        <v>0</v>
      </c>
      <c r="J62" s="1127">
        <v>0</v>
      </c>
      <c r="K62" s="1127">
        <v>0</v>
      </c>
    </row>
    <row r="63" spans="1:11">
      <c r="A63" s="368" t="s">
        <v>548</v>
      </c>
      <c r="B63" s="1124">
        <v>37569941.650000006</v>
      </c>
      <c r="C63" s="1124">
        <v>37517354.269999996</v>
      </c>
      <c r="D63" s="1124">
        <v>34618176.440000005</v>
      </c>
      <c r="E63" s="1124">
        <v>32337126.969999999</v>
      </c>
      <c r="F63" s="1124">
        <v>34545481.530000001</v>
      </c>
      <c r="G63" s="1124">
        <v>25464742.459999997</v>
      </c>
      <c r="H63" s="1133">
        <v>40817827.670000009</v>
      </c>
      <c r="I63" s="1127">
        <v>40888745.540000007</v>
      </c>
      <c r="J63" s="1127">
        <v>27699176.810000002</v>
      </c>
      <c r="K63" s="1127">
        <v>31321153.599999998</v>
      </c>
    </row>
    <row r="64" spans="1:11">
      <c r="A64" s="368" t="s">
        <v>549</v>
      </c>
      <c r="B64" s="1124">
        <v>17471.489999999998</v>
      </c>
      <c r="C64" s="1124">
        <v>86247.709999999992</v>
      </c>
      <c r="D64" s="1124">
        <v>11836.640000000001</v>
      </c>
      <c r="E64" s="1124">
        <v>8415.56</v>
      </c>
      <c r="F64" s="1124">
        <v>6227.420000000001</v>
      </c>
      <c r="G64" s="1124">
        <v>3222.41</v>
      </c>
      <c r="H64" s="1133">
        <v>10395.23</v>
      </c>
      <c r="I64" s="1127">
        <v>35360.71</v>
      </c>
      <c r="J64" s="1127">
        <v>13562.960000000001</v>
      </c>
      <c r="K64" s="1127">
        <v>759.67</v>
      </c>
    </row>
    <row r="65" spans="1:11">
      <c r="A65" s="367" t="s">
        <v>291</v>
      </c>
      <c r="B65" s="1123">
        <v>2999434.08</v>
      </c>
      <c r="C65" s="1077">
        <v>4207300.47</v>
      </c>
      <c r="D65" s="1077">
        <v>9248015.3600000031</v>
      </c>
      <c r="E65" s="1077">
        <v>11547119.93</v>
      </c>
      <c r="F65" s="1077">
        <v>12922302.869999999</v>
      </c>
      <c r="G65" s="1077">
        <v>5951936.1899999995</v>
      </c>
      <c r="H65" s="1132">
        <v>4394480.3500000015</v>
      </c>
      <c r="I65" s="1127">
        <v>7530318.7000000002</v>
      </c>
      <c r="J65" s="1127">
        <v>7234174.3700000001</v>
      </c>
      <c r="K65" s="1127">
        <v>11475246.610000001</v>
      </c>
    </row>
    <row r="66" spans="1:11">
      <c r="A66" s="366" t="s">
        <v>292</v>
      </c>
      <c r="B66" s="1122">
        <v>0</v>
      </c>
      <c r="C66" s="1122">
        <v>0</v>
      </c>
      <c r="D66" s="1122">
        <v>0</v>
      </c>
      <c r="E66" s="1122">
        <v>0</v>
      </c>
      <c r="F66" s="1122">
        <v>0</v>
      </c>
      <c r="G66" s="1122">
        <v>0</v>
      </c>
      <c r="H66" s="1132">
        <v>0</v>
      </c>
      <c r="I66" s="1125">
        <v>0</v>
      </c>
      <c r="J66" s="1125">
        <v>0</v>
      </c>
      <c r="K66" s="1125">
        <v>0</v>
      </c>
    </row>
    <row r="67" spans="1:11">
      <c r="A67" s="368" t="s">
        <v>550</v>
      </c>
      <c r="B67" s="1124">
        <v>0</v>
      </c>
      <c r="C67" s="1124">
        <v>0</v>
      </c>
      <c r="D67" s="1124">
        <v>0</v>
      </c>
      <c r="E67" s="1124">
        <v>0</v>
      </c>
      <c r="F67" s="1124">
        <v>0</v>
      </c>
      <c r="G67" s="1124">
        <v>0</v>
      </c>
      <c r="H67" s="1133">
        <v>0</v>
      </c>
      <c r="I67" s="1127">
        <v>0</v>
      </c>
      <c r="J67" s="1127">
        <v>0</v>
      </c>
      <c r="K67" s="1127">
        <v>0</v>
      </c>
    </row>
    <row r="68" spans="1:11">
      <c r="A68" s="368" t="s">
        <v>528</v>
      </c>
      <c r="B68" s="1124">
        <v>0</v>
      </c>
      <c r="C68" s="1124">
        <v>0</v>
      </c>
      <c r="D68" s="1124">
        <v>0</v>
      </c>
      <c r="E68" s="1124">
        <v>0</v>
      </c>
      <c r="F68" s="1124">
        <v>0</v>
      </c>
      <c r="G68" s="1124">
        <v>0</v>
      </c>
      <c r="H68" s="1133">
        <v>0</v>
      </c>
      <c r="I68" s="1127">
        <v>0</v>
      </c>
      <c r="J68" s="1127">
        <v>0</v>
      </c>
      <c r="K68" s="1127">
        <v>0</v>
      </c>
    </row>
    <row r="69" spans="1:11">
      <c r="A69" s="366" t="s">
        <v>293</v>
      </c>
      <c r="B69" s="1122">
        <v>0</v>
      </c>
      <c r="C69" s="1122">
        <v>2276.4</v>
      </c>
      <c r="D69" s="1122">
        <v>15783.64</v>
      </c>
      <c r="E69" s="1122">
        <v>126375.97000000002</v>
      </c>
      <c r="F69" s="1122">
        <v>456057.98000000004</v>
      </c>
      <c r="G69" s="1122">
        <v>2365326.0300000003</v>
      </c>
      <c r="H69" s="1132">
        <v>2577203.09</v>
      </c>
      <c r="I69" s="1125">
        <v>16977215.300000001</v>
      </c>
      <c r="J69" s="1125">
        <v>16297065.310000002</v>
      </c>
      <c r="K69" s="1125">
        <v>14347407.5</v>
      </c>
    </row>
    <row r="70" spans="1:11">
      <c r="A70" s="368" t="s">
        <v>551</v>
      </c>
      <c r="B70" s="1124">
        <v>0</v>
      </c>
      <c r="C70" s="1124">
        <v>2276.4</v>
      </c>
      <c r="D70" s="1124">
        <v>15783.64</v>
      </c>
      <c r="E70" s="1124">
        <v>126375.97000000002</v>
      </c>
      <c r="F70" s="1124">
        <v>456057.98000000004</v>
      </c>
      <c r="G70" s="1124">
        <v>2365326.0300000003</v>
      </c>
      <c r="H70" s="1133">
        <v>2577203.09</v>
      </c>
      <c r="I70" s="1127">
        <v>16977215.300000001</v>
      </c>
      <c r="J70" s="1127">
        <v>16297065.310000002</v>
      </c>
      <c r="K70" s="1127">
        <v>14347407.5</v>
      </c>
    </row>
    <row r="71" spans="1:11">
      <c r="A71" s="366" t="s">
        <v>294</v>
      </c>
      <c r="B71" s="1122">
        <v>2648915</v>
      </c>
      <c r="C71" s="1122">
        <v>2917960</v>
      </c>
      <c r="D71" s="1122">
        <v>3508078</v>
      </c>
      <c r="E71" s="1122">
        <v>3805281</v>
      </c>
      <c r="F71" s="1122">
        <v>3477636</v>
      </c>
      <c r="G71" s="1122">
        <v>851087</v>
      </c>
      <c r="H71" s="1132">
        <v>3081585</v>
      </c>
      <c r="I71" s="1125">
        <v>3516408</v>
      </c>
      <c r="J71" s="1125">
        <v>2366643</v>
      </c>
      <c r="K71" s="1125">
        <v>2310659</v>
      </c>
    </row>
    <row r="72" spans="1:11">
      <c r="A72" s="368" t="s">
        <v>552</v>
      </c>
      <c r="B72" s="1124">
        <v>0</v>
      </c>
      <c r="C72" s="1124">
        <v>0</v>
      </c>
      <c r="D72" s="1124">
        <v>0</v>
      </c>
      <c r="E72" s="1124">
        <v>0</v>
      </c>
      <c r="F72" s="1124">
        <v>0</v>
      </c>
      <c r="G72" s="1124">
        <v>0</v>
      </c>
      <c r="H72" s="1133">
        <v>0</v>
      </c>
      <c r="I72" s="1127">
        <v>0</v>
      </c>
      <c r="J72" s="1127">
        <v>0</v>
      </c>
      <c r="K72" s="1127">
        <v>0</v>
      </c>
    </row>
    <row r="73" spans="1:11">
      <c r="A73" s="368" t="s">
        <v>553</v>
      </c>
      <c r="B73" s="1124">
        <v>0</v>
      </c>
      <c r="C73" s="1124">
        <v>0</v>
      </c>
      <c r="D73" s="1124">
        <v>0</v>
      </c>
      <c r="E73" s="1124">
        <v>0</v>
      </c>
      <c r="F73" s="1124">
        <v>0</v>
      </c>
      <c r="G73" s="1124">
        <v>0</v>
      </c>
      <c r="H73" s="1133">
        <v>0</v>
      </c>
      <c r="I73" s="1127">
        <v>0</v>
      </c>
      <c r="J73" s="1127">
        <v>0</v>
      </c>
      <c r="K73" s="1127">
        <v>0</v>
      </c>
    </row>
    <row r="74" spans="1:11">
      <c r="A74" s="368" t="s">
        <v>301</v>
      </c>
      <c r="B74" s="1124">
        <v>2648915</v>
      </c>
      <c r="C74" s="1124">
        <v>2917960</v>
      </c>
      <c r="D74" s="1124">
        <v>3508078</v>
      </c>
      <c r="E74" s="1124">
        <v>3805281</v>
      </c>
      <c r="F74" s="1124">
        <v>3477636</v>
      </c>
      <c r="G74" s="1124">
        <v>851087</v>
      </c>
      <c r="H74" s="1133">
        <v>3081585</v>
      </c>
      <c r="I74" s="1127">
        <v>3516408</v>
      </c>
      <c r="J74" s="1127">
        <v>2366643</v>
      </c>
      <c r="K74" s="1127">
        <v>2310659</v>
      </c>
    </row>
    <row r="75" spans="1:11">
      <c r="A75" s="368" t="s">
        <v>554</v>
      </c>
      <c r="B75" s="1124">
        <v>0</v>
      </c>
      <c r="C75" s="1124">
        <v>0</v>
      </c>
      <c r="D75" s="1124">
        <v>0</v>
      </c>
      <c r="E75" s="1124">
        <v>0</v>
      </c>
      <c r="F75" s="1124">
        <v>0</v>
      </c>
      <c r="G75" s="1124">
        <v>0</v>
      </c>
      <c r="H75" s="1133">
        <v>0</v>
      </c>
      <c r="I75" s="1127">
        <v>0</v>
      </c>
      <c r="J75" s="1127">
        <v>0</v>
      </c>
      <c r="K75" s="1127">
        <v>0</v>
      </c>
    </row>
    <row r="76" spans="1:11">
      <c r="A76" s="366" t="s">
        <v>302</v>
      </c>
      <c r="B76" s="1122">
        <v>887510.11</v>
      </c>
      <c r="C76" s="1122">
        <v>1686917.8900000001</v>
      </c>
      <c r="D76" s="1122">
        <v>2588765.4</v>
      </c>
      <c r="E76" s="1122">
        <v>8069214.330000001</v>
      </c>
      <c r="F76" s="1122">
        <v>3715141.49</v>
      </c>
      <c r="G76" s="1122">
        <v>960366.6100000001</v>
      </c>
      <c r="H76" s="1132">
        <v>2920114.39</v>
      </c>
      <c r="I76" s="1125">
        <v>2637221.8400000003</v>
      </c>
      <c r="J76" s="1125">
        <v>2891435.6100000003</v>
      </c>
      <c r="K76" s="1125">
        <v>2471383.6599999997</v>
      </c>
    </row>
    <row r="77" spans="1:11">
      <c r="A77" s="368" t="s">
        <v>555</v>
      </c>
      <c r="B77" s="1124">
        <v>0</v>
      </c>
      <c r="C77" s="1124">
        <v>0</v>
      </c>
      <c r="D77" s="1124">
        <v>0</v>
      </c>
      <c r="E77" s="1124">
        <v>0</v>
      </c>
      <c r="F77" s="1124">
        <v>0</v>
      </c>
      <c r="G77" s="1124">
        <v>0</v>
      </c>
      <c r="H77" s="1133">
        <v>0</v>
      </c>
      <c r="I77" s="1127">
        <v>0</v>
      </c>
      <c r="J77" s="1127">
        <v>0</v>
      </c>
      <c r="K77" s="1127">
        <v>0</v>
      </c>
    </row>
    <row r="78" spans="1:11">
      <c r="A78" s="368" t="s">
        <v>432</v>
      </c>
      <c r="B78" s="1124">
        <v>867683.54</v>
      </c>
      <c r="C78" s="1124">
        <v>1634575.56</v>
      </c>
      <c r="D78" s="1124">
        <v>2528860</v>
      </c>
      <c r="E78" s="1124">
        <v>7996184.3100000005</v>
      </c>
      <c r="F78" s="1124">
        <v>3364380.27</v>
      </c>
      <c r="G78" s="1124">
        <v>882530.32000000007</v>
      </c>
      <c r="H78" s="1133">
        <v>2782541.89</v>
      </c>
      <c r="I78" s="1127">
        <v>2496964.66</v>
      </c>
      <c r="J78" s="1127">
        <v>2786448.93</v>
      </c>
      <c r="K78" s="1127">
        <v>2374184</v>
      </c>
    </row>
    <row r="79" spans="1:11">
      <c r="A79" s="369" t="s">
        <v>556</v>
      </c>
      <c r="B79" s="1124">
        <v>18389.32</v>
      </c>
      <c r="C79" s="1124">
        <v>37917.460000000006</v>
      </c>
      <c r="D79" s="1124">
        <v>27966.510000000002</v>
      </c>
      <c r="E79" s="1124">
        <v>55172.990000000013</v>
      </c>
      <c r="F79" s="1124">
        <v>95307.08</v>
      </c>
      <c r="G79" s="1124">
        <v>65291.619999999988</v>
      </c>
      <c r="H79" s="1133">
        <v>86688.83</v>
      </c>
      <c r="I79" s="1127">
        <v>55052.400000000009</v>
      </c>
      <c r="J79" s="1127">
        <v>22687.95</v>
      </c>
      <c r="K79" s="1127">
        <v>31909.66</v>
      </c>
    </row>
    <row r="80" spans="1:11">
      <c r="A80" s="368" t="s">
        <v>557</v>
      </c>
      <c r="B80" s="1124">
        <v>0</v>
      </c>
      <c r="C80" s="1124">
        <v>0</v>
      </c>
      <c r="D80" s="1124">
        <v>0</v>
      </c>
      <c r="E80" s="1124">
        <v>0</v>
      </c>
      <c r="F80" s="1124">
        <v>0</v>
      </c>
      <c r="G80" s="1124">
        <v>0</v>
      </c>
      <c r="H80" s="1133">
        <v>0</v>
      </c>
      <c r="I80" s="1127">
        <v>0</v>
      </c>
      <c r="J80" s="1127">
        <v>0</v>
      </c>
      <c r="K80" s="1127">
        <v>0</v>
      </c>
    </row>
    <row r="81" spans="1:11">
      <c r="A81" s="368" t="s">
        <v>558</v>
      </c>
      <c r="B81" s="1124">
        <v>1437.25</v>
      </c>
      <c r="C81" s="1124">
        <v>14424.869999999999</v>
      </c>
      <c r="D81" s="1124">
        <v>31938.89</v>
      </c>
      <c r="E81" s="1124">
        <v>17857.03</v>
      </c>
      <c r="F81" s="1124">
        <v>255454.14</v>
      </c>
      <c r="G81" s="1124">
        <v>12544.67</v>
      </c>
      <c r="H81" s="1133">
        <v>50883.67</v>
      </c>
      <c r="I81" s="1127">
        <v>85204.78</v>
      </c>
      <c r="J81" s="1127">
        <v>82298.73</v>
      </c>
      <c r="K81" s="1127">
        <v>65290</v>
      </c>
    </row>
    <row r="82" spans="1:11">
      <c r="A82" s="370" t="s">
        <v>122</v>
      </c>
      <c r="B82" s="1081">
        <v>932365496.66999996</v>
      </c>
      <c r="C82" s="1081">
        <v>1046595501.8399999</v>
      </c>
      <c r="D82" s="1081">
        <v>1114680380.3100002</v>
      </c>
      <c r="E82" s="1081">
        <v>1345845561.99</v>
      </c>
      <c r="F82" s="1081">
        <v>1666168121.3999999</v>
      </c>
      <c r="G82" s="1081">
        <v>1338013425.0099998</v>
      </c>
      <c r="H82" s="1134">
        <v>2475498875.5900002</v>
      </c>
      <c r="I82" s="1081">
        <v>2699610689.3799996</v>
      </c>
      <c r="J82" s="1081">
        <v>2287327755.7600002</v>
      </c>
      <c r="K82" s="1081">
        <v>2384985090.0000005</v>
      </c>
    </row>
    <row r="83" spans="1:11">
      <c r="A83" s="233" t="s">
        <v>443</v>
      </c>
      <c r="H83"/>
    </row>
    <row r="84" spans="1:11">
      <c r="A84" s="270" t="s">
        <v>1474</v>
      </c>
      <c r="G84" s="416"/>
      <c r="H84"/>
    </row>
    <row r="85" spans="1:11">
      <c r="A85" s="155" t="s">
        <v>1628</v>
      </c>
      <c r="H85"/>
    </row>
    <row r="86" spans="1:11">
      <c r="A86" s="391" t="s">
        <v>559</v>
      </c>
      <c r="H86"/>
    </row>
  </sheetData>
  <pageMargins left="0.74803149606299213" right="0.15748031496062992" top="0.74803149606299213" bottom="0.74803149606299213" header="0.31496062992125984" footer="0.31496062992125984"/>
  <pageSetup scale="64"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6"/>
  <sheetViews>
    <sheetView showGridLines="0" zoomScaleNormal="100" workbookViewId="0">
      <pane xSplit="1" ySplit="7" topLeftCell="B71" activePane="bottomRight" state="frozen"/>
      <selection pane="topRight" activeCell="B1" sqref="B1"/>
      <selection pane="bottomLeft" activeCell="A11" sqref="A11"/>
      <selection pane="bottomRight" activeCell="N82" sqref="N82"/>
    </sheetView>
  </sheetViews>
  <sheetFormatPr defaultColWidth="11.42578125" defaultRowHeight="12.75"/>
  <cols>
    <col min="1" max="1" width="71.5703125" style="225" customWidth="1"/>
    <col min="2" max="14" width="11.7109375" style="381" customWidth="1"/>
    <col min="15" max="15" width="11.42578125" style="225"/>
    <col min="16" max="16" width="22.28515625" style="225" customWidth="1"/>
    <col min="17" max="17" width="16.140625" style="378" bestFit="1" customWidth="1"/>
    <col min="18" max="16384" width="11.42578125" style="225"/>
  </cols>
  <sheetData>
    <row r="1" spans="1:17">
      <c r="A1" s="364" t="s">
        <v>115</v>
      </c>
      <c r="B1" s="364"/>
      <c r="C1" s="364"/>
      <c r="D1" s="364"/>
      <c r="E1" s="364"/>
      <c r="F1" s="364"/>
      <c r="G1" s="364"/>
      <c r="H1" s="364"/>
      <c r="I1" s="364"/>
      <c r="J1" s="364"/>
      <c r="K1" s="364"/>
      <c r="L1" s="364"/>
      <c r="M1" s="364"/>
      <c r="N1" s="757">
        <v>88</v>
      </c>
    </row>
    <row r="2" spans="1:17" s="109" customFormat="1">
      <c r="A2" s="730"/>
      <c r="B2" s="730"/>
      <c r="C2" s="730"/>
      <c r="D2" s="730"/>
      <c r="E2" s="730"/>
      <c r="F2" s="730"/>
      <c r="G2" s="730"/>
      <c r="H2" s="730"/>
      <c r="I2" s="730"/>
      <c r="J2" s="730"/>
      <c r="K2" s="730"/>
      <c r="L2" s="730"/>
      <c r="M2" s="730"/>
      <c r="N2" s="730"/>
      <c r="Q2" s="180"/>
    </row>
    <row r="4" spans="1:17">
      <c r="A4" s="226" t="s">
        <v>381</v>
      </c>
    </row>
    <row r="5" spans="1:17">
      <c r="A5" s="226" t="s">
        <v>1684</v>
      </c>
    </row>
    <row r="6" spans="1:17">
      <c r="A6" s="225" t="s">
        <v>181</v>
      </c>
    </row>
    <row r="7" spans="1:17" ht="15.7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228" t="s">
        <v>182</v>
      </c>
      <c r="B8" s="1077">
        <v>88974754.939999998</v>
      </c>
      <c r="C8" s="1077">
        <v>57453870.00999999</v>
      </c>
      <c r="D8" s="1077">
        <v>32602048.800000001</v>
      </c>
      <c r="E8" s="1077">
        <v>52154654.379999995</v>
      </c>
      <c r="F8" s="1077">
        <v>32133722.719999999</v>
      </c>
      <c r="G8" s="1077">
        <v>41320223.609999999</v>
      </c>
      <c r="H8" s="1077">
        <v>32674342.5</v>
      </c>
      <c r="I8" s="1077">
        <v>30830247.34</v>
      </c>
      <c r="J8" s="1077">
        <v>38202003.07</v>
      </c>
      <c r="K8" s="1077">
        <v>35000853.759999998</v>
      </c>
      <c r="L8" s="1077">
        <v>35261854.329999998</v>
      </c>
      <c r="M8" s="1077">
        <v>32983587.700000003</v>
      </c>
      <c r="N8" s="1077">
        <v>509592163.15999997</v>
      </c>
      <c r="O8" s="422"/>
      <c r="P8" s="455"/>
    </row>
    <row r="9" spans="1:17">
      <c r="A9" s="228" t="s">
        <v>297</v>
      </c>
      <c r="B9" s="1077">
        <v>13406571.68</v>
      </c>
      <c r="C9" s="1077">
        <v>35532515.959999993</v>
      </c>
      <c r="D9" s="1077">
        <v>16360259.760000002</v>
      </c>
      <c r="E9" s="1077">
        <v>13751183.23</v>
      </c>
      <c r="F9" s="1077">
        <v>11533071.18</v>
      </c>
      <c r="G9" s="1077">
        <v>17777978.359999999</v>
      </c>
      <c r="H9" s="1077">
        <v>12806593.800000001</v>
      </c>
      <c r="I9" s="1077">
        <v>11482829.1</v>
      </c>
      <c r="J9" s="1077">
        <v>16016876.16</v>
      </c>
      <c r="K9" s="1077">
        <v>10332900.02</v>
      </c>
      <c r="L9" s="1077">
        <v>10220772.550000001</v>
      </c>
      <c r="M9" s="1077">
        <v>15820031.720000001</v>
      </c>
      <c r="N9" s="1077">
        <v>185041583.51999998</v>
      </c>
      <c r="O9" s="422"/>
      <c r="P9" s="455"/>
    </row>
    <row r="10" spans="1:17">
      <c r="A10" s="229" t="s">
        <v>505</v>
      </c>
      <c r="B10" s="1079">
        <v>605515.26</v>
      </c>
      <c r="C10" s="1079">
        <v>4941439.2300000004</v>
      </c>
      <c r="D10" s="1079">
        <v>5644904.2800000003</v>
      </c>
      <c r="E10" s="1079">
        <v>4625908.6100000003</v>
      </c>
      <c r="F10" s="1079">
        <v>2067300.92</v>
      </c>
      <c r="G10" s="1079">
        <v>7274276.9800000004</v>
      </c>
      <c r="H10" s="1079">
        <v>3681573.19</v>
      </c>
      <c r="I10" s="1079">
        <v>1526599.3299999998</v>
      </c>
      <c r="J10" s="1079">
        <v>6409602.1699999999</v>
      </c>
      <c r="K10" s="1079">
        <v>627092.25</v>
      </c>
      <c r="L10" s="1079">
        <v>467432.57</v>
      </c>
      <c r="M10" s="1079">
        <v>4445571.12</v>
      </c>
      <c r="N10" s="1079">
        <v>42317215.909999996</v>
      </c>
      <c r="O10" s="422"/>
      <c r="P10" s="455"/>
    </row>
    <row r="11" spans="1:17">
      <c r="A11" s="229" t="s">
        <v>506</v>
      </c>
      <c r="B11" s="1079">
        <v>4622899.6399999997</v>
      </c>
      <c r="C11" s="1079">
        <v>23916534.799999997</v>
      </c>
      <c r="D11" s="1079">
        <v>3417660.02</v>
      </c>
      <c r="E11" s="1079">
        <v>1882323.98</v>
      </c>
      <c r="F11" s="1079">
        <v>1998973.66</v>
      </c>
      <c r="G11" s="1079">
        <v>3249704.64</v>
      </c>
      <c r="H11" s="1079">
        <v>1664442.37</v>
      </c>
      <c r="I11" s="1079">
        <v>2642890.65</v>
      </c>
      <c r="J11" s="1079">
        <v>1820556.93</v>
      </c>
      <c r="K11" s="1079">
        <v>2090880.79</v>
      </c>
      <c r="L11" s="1079">
        <v>2162688.2000000002</v>
      </c>
      <c r="M11" s="1079">
        <v>3570773.0999999996</v>
      </c>
      <c r="N11" s="1079">
        <v>53040328.779999994</v>
      </c>
      <c r="O11" s="422"/>
      <c r="P11" s="455"/>
    </row>
    <row r="12" spans="1:17">
      <c r="A12" s="229" t="s">
        <v>507</v>
      </c>
      <c r="B12" s="1079">
        <v>2091964.94</v>
      </c>
      <c r="C12" s="1079">
        <v>719869.13</v>
      </c>
      <c r="D12" s="1079">
        <v>1180082.29</v>
      </c>
      <c r="E12" s="1079">
        <v>1108671.8500000001</v>
      </c>
      <c r="F12" s="1079">
        <v>880943.7</v>
      </c>
      <c r="G12" s="1079">
        <v>1061064.78</v>
      </c>
      <c r="H12" s="1079">
        <v>865810.62999999989</v>
      </c>
      <c r="I12" s="1079">
        <v>934950.35</v>
      </c>
      <c r="J12" s="1079">
        <v>1278536.21</v>
      </c>
      <c r="K12" s="1079">
        <v>986744.44000000006</v>
      </c>
      <c r="L12" s="1079">
        <v>985610.37000000011</v>
      </c>
      <c r="M12" s="1079">
        <v>1157798.3599999999</v>
      </c>
      <c r="N12" s="1079">
        <v>13252047.049999997</v>
      </c>
      <c r="O12" s="422"/>
      <c r="P12" s="455"/>
    </row>
    <row r="13" spans="1:17">
      <c r="A13" s="229" t="s">
        <v>508</v>
      </c>
      <c r="B13" s="1079">
        <v>0</v>
      </c>
      <c r="C13" s="1079">
        <v>0</v>
      </c>
      <c r="D13" s="1079">
        <v>0</v>
      </c>
      <c r="E13" s="1079">
        <v>0</v>
      </c>
      <c r="F13" s="1079">
        <v>450230.61</v>
      </c>
      <c r="G13" s="1079">
        <v>0</v>
      </c>
      <c r="H13" s="1079">
        <v>0</v>
      </c>
      <c r="I13" s="1079">
        <v>0</v>
      </c>
      <c r="J13" s="1079">
        <v>0</v>
      </c>
      <c r="K13" s="1079">
        <v>0</v>
      </c>
      <c r="L13" s="1079">
        <v>0</v>
      </c>
      <c r="M13" s="1079">
        <v>0</v>
      </c>
      <c r="N13" s="1079">
        <v>450230.61</v>
      </c>
      <c r="O13" s="422"/>
      <c r="P13" s="455"/>
    </row>
    <row r="14" spans="1:17">
      <c r="A14" s="229" t="s">
        <v>509</v>
      </c>
      <c r="B14" s="1079">
        <v>110069.53</v>
      </c>
      <c r="C14" s="1079">
        <v>91153.849999999991</v>
      </c>
      <c r="D14" s="1079">
        <v>127344.97</v>
      </c>
      <c r="E14" s="1079">
        <v>116050.79999999999</v>
      </c>
      <c r="F14" s="1079">
        <v>73249.97</v>
      </c>
      <c r="G14" s="1079">
        <v>118383.81</v>
      </c>
      <c r="H14" s="1079">
        <v>65204.86</v>
      </c>
      <c r="I14" s="1079">
        <v>83203.91</v>
      </c>
      <c r="J14" s="1079">
        <v>114327.07</v>
      </c>
      <c r="K14" s="1079">
        <v>83793.75</v>
      </c>
      <c r="L14" s="1079">
        <v>99874.84</v>
      </c>
      <c r="M14" s="1079">
        <v>147366.39999999999</v>
      </c>
      <c r="N14" s="1079">
        <v>1230023.76</v>
      </c>
      <c r="O14" s="422"/>
      <c r="P14" s="455"/>
    </row>
    <row r="15" spans="1:17">
      <c r="A15" s="229" t="s">
        <v>510</v>
      </c>
      <c r="B15" s="1079">
        <v>0</v>
      </c>
      <c r="C15" s="1079">
        <v>5445.9</v>
      </c>
      <c r="D15" s="1079">
        <v>5459.4</v>
      </c>
      <c r="E15" s="1079">
        <v>59.4</v>
      </c>
      <c r="F15" s="1079">
        <v>5668.41</v>
      </c>
      <c r="G15" s="1079">
        <v>156.6</v>
      </c>
      <c r="H15" s="1079">
        <v>213.3</v>
      </c>
      <c r="I15" s="1079">
        <v>229.5</v>
      </c>
      <c r="J15" s="1079">
        <v>81</v>
      </c>
      <c r="K15" s="1079">
        <v>53031.26</v>
      </c>
      <c r="L15" s="1079">
        <v>221.4</v>
      </c>
      <c r="M15" s="1079">
        <v>86.4</v>
      </c>
      <c r="N15" s="1079">
        <v>70652.569999999992</v>
      </c>
      <c r="O15" s="422"/>
      <c r="P15" s="455"/>
    </row>
    <row r="16" spans="1:17">
      <c r="A16" s="229" t="s">
        <v>511</v>
      </c>
      <c r="B16" s="1079">
        <v>5976122.3099999996</v>
      </c>
      <c r="C16" s="1079">
        <v>5858073.0499999998</v>
      </c>
      <c r="D16" s="1079">
        <v>5984808.8000000007</v>
      </c>
      <c r="E16" s="1079">
        <v>6018168.5899999999</v>
      </c>
      <c r="F16" s="1079">
        <v>6056703.9099999992</v>
      </c>
      <c r="G16" s="1079">
        <v>6074391.5499999998</v>
      </c>
      <c r="H16" s="1079">
        <v>6529349.4500000002</v>
      </c>
      <c r="I16" s="1079">
        <v>6294955.3600000003</v>
      </c>
      <c r="J16" s="1079">
        <v>6393772.7800000003</v>
      </c>
      <c r="K16" s="1079">
        <v>6491357.5299999993</v>
      </c>
      <c r="L16" s="1079">
        <v>6504945.1699999999</v>
      </c>
      <c r="M16" s="1079">
        <v>6498436.3399999999</v>
      </c>
      <c r="N16" s="1079">
        <v>74681084.840000004</v>
      </c>
      <c r="O16" s="422"/>
      <c r="P16" s="455"/>
    </row>
    <row r="17" spans="1:16">
      <c r="A17" s="228" t="s">
        <v>288</v>
      </c>
      <c r="B17" s="1077">
        <v>14218902.9</v>
      </c>
      <c r="C17" s="1077">
        <v>16370668.980000002</v>
      </c>
      <c r="D17" s="1077">
        <v>13505729.399999999</v>
      </c>
      <c r="E17" s="1077">
        <v>30541709.919999998</v>
      </c>
      <c r="F17" s="1077">
        <v>15778092.02</v>
      </c>
      <c r="G17" s="1077">
        <v>17376246.999999996</v>
      </c>
      <c r="H17" s="1077">
        <v>14756750.459999999</v>
      </c>
      <c r="I17" s="1077">
        <v>14642990.360000001</v>
      </c>
      <c r="J17" s="1077">
        <v>14841041.18</v>
      </c>
      <c r="K17" s="1077">
        <v>14643693.859999999</v>
      </c>
      <c r="L17" s="1077">
        <v>16377659.07</v>
      </c>
      <c r="M17" s="1077">
        <v>13815553.610000001</v>
      </c>
      <c r="N17" s="1077">
        <v>196869038.76000002</v>
      </c>
      <c r="O17" s="422"/>
      <c r="P17" s="455"/>
    </row>
    <row r="18" spans="1:16">
      <c r="A18" s="229" t="s">
        <v>512</v>
      </c>
      <c r="B18" s="1079">
        <v>14063072.68</v>
      </c>
      <c r="C18" s="1079">
        <v>15946663.98</v>
      </c>
      <c r="D18" s="1079">
        <v>13309013.48</v>
      </c>
      <c r="E18" s="1079">
        <v>30361598.43</v>
      </c>
      <c r="F18" s="1079">
        <v>15592721.4</v>
      </c>
      <c r="G18" s="1079">
        <v>17153457.469999999</v>
      </c>
      <c r="H18" s="1079">
        <v>14562852.469999999</v>
      </c>
      <c r="I18" s="1079">
        <v>14450005.58</v>
      </c>
      <c r="J18" s="1079">
        <v>14659745.390000001</v>
      </c>
      <c r="K18" s="1079">
        <v>14457261.58</v>
      </c>
      <c r="L18" s="1079">
        <v>16107953.41</v>
      </c>
      <c r="M18" s="1079">
        <v>13562904.16</v>
      </c>
      <c r="N18" s="1079">
        <v>194227250.03</v>
      </c>
      <c r="O18" s="422"/>
      <c r="P18" s="455"/>
    </row>
    <row r="19" spans="1:16">
      <c r="A19" s="229" t="s">
        <v>513</v>
      </c>
      <c r="B19" s="1079">
        <v>0</v>
      </c>
      <c r="C19" s="1079">
        <v>0</v>
      </c>
      <c r="D19" s="1079">
        <v>0</v>
      </c>
      <c r="E19" s="1079">
        <v>0</v>
      </c>
      <c r="F19" s="1079">
        <v>0</v>
      </c>
      <c r="G19" s="1079">
        <v>0</v>
      </c>
      <c r="H19" s="1079">
        <v>0</v>
      </c>
      <c r="I19" s="1079">
        <v>0</v>
      </c>
      <c r="J19" s="1079">
        <v>0</v>
      </c>
      <c r="K19" s="1079">
        <v>0</v>
      </c>
      <c r="L19" s="1079">
        <v>0</v>
      </c>
      <c r="M19" s="1079">
        <v>0</v>
      </c>
      <c r="N19" s="1079">
        <v>0</v>
      </c>
      <c r="O19" s="422"/>
      <c r="P19" s="455"/>
    </row>
    <row r="20" spans="1:16">
      <c r="A20" s="229" t="s">
        <v>514</v>
      </c>
      <c r="B20" s="1079">
        <v>0</v>
      </c>
      <c r="C20" s="1079">
        <v>0</v>
      </c>
      <c r="D20" s="1079">
        <v>0</v>
      </c>
      <c r="E20" s="1079">
        <v>0</v>
      </c>
      <c r="F20" s="1079">
        <v>0</v>
      </c>
      <c r="G20" s="1079">
        <v>0</v>
      </c>
      <c r="H20" s="1079">
        <v>0</v>
      </c>
      <c r="I20" s="1079">
        <v>0</v>
      </c>
      <c r="J20" s="1079">
        <v>0</v>
      </c>
      <c r="K20" s="1079">
        <v>0</v>
      </c>
      <c r="L20" s="1079">
        <v>0</v>
      </c>
      <c r="M20" s="1079">
        <v>0</v>
      </c>
      <c r="N20" s="1079">
        <v>0</v>
      </c>
      <c r="O20" s="422"/>
      <c r="P20" s="455"/>
    </row>
    <row r="21" spans="1:16">
      <c r="A21" s="229" t="s">
        <v>515</v>
      </c>
      <c r="B21" s="1079">
        <v>147169.56</v>
      </c>
      <c r="C21" s="1079">
        <v>165957.07999999999</v>
      </c>
      <c r="D21" s="1079">
        <v>188597.37</v>
      </c>
      <c r="E21" s="1079">
        <v>172244.86</v>
      </c>
      <c r="F21" s="1079">
        <v>176413.75</v>
      </c>
      <c r="G21" s="1079">
        <v>212005.21</v>
      </c>
      <c r="H21" s="1079">
        <v>165699.46</v>
      </c>
      <c r="I21" s="1079">
        <v>181675.18</v>
      </c>
      <c r="J21" s="1079">
        <v>169980.35</v>
      </c>
      <c r="K21" s="1079">
        <v>175598.78</v>
      </c>
      <c r="L21" s="1079">
        <v>258685.67</v>
      </c>
      <c r="M21" s="1079">
        <v>241403.98</v>
      </c>
      <c r="N21" s="1079">
        <v>2255431.25</v>
      </c>
      <c r="O21" s="422"/>
      <c r="P21" s="455"/>
    </row>
    <row r="22" spans="1:16">
      <c r="A22" s="229" t="s">
        <v>516</v>
      </c>
      <c r="B22" s="1079">
        <v>0</v>
      </c>
      <c r="C22" s="1079">
        <v>0</v>
      </c>
      <c r="D22" s="1079">
        <v>0</v>
      </c>
      <c r="E22" s="1079">
        <v>0</v>
      </c>
      <c r="F22" s="1079">
        <v>0</v>
      </c>
      <c r="G22" s="1079">
        <v>0</v>
      </c>
      <c r="H22" s="1079">
        <v>0</v>
      </c>
      <c r="I22" s="1079">
        <v>0</v>
      </c>
      <c r="J22" s="1079">
        <v>0</v>
      </c>
      <c r="K22" s="1079">
        <v>0</v>
      </c>
      <c r="L22" s="1079">
        <v>0</v>
      </c>
      <c r="M22" s="1079">
        <v>0</v>
      </c>
      <c r="N22" s="1079">
        <v>0</v>
      </c>
      <c r="O22" s="422"/>
      <c r="P22" s="455"/>
    </row>
    <row r="23" spans="1:16">
      <c r="A23" s="229" t="s">
        <v>517</v>
      </c>
      <c r="B23" s="1079">
        <v>0</v>
      </c>
      <c r="C23" s="1079">
        <v>0</v>
      </c>
      <c r="D23" s="1079">
        <v>0</v>
      </c>
      <c r="E23" s="1079">
        <v>0</v>
      </c>
      <c r="F23" s="1079">
        <v>0</v>
      </c>
      <c r="G23" s="1079">
        <v>0</v>
      </c>
      <c r="H23" s="1079">
        <v>0</v>
      </c>
      <c r="I23" s="1079">
        <v>0</v>
      </c>
      <c r="J23" s="1079">
        <v>0</v>
      </c>
      <c r="K23" s="1079">
        <v>0</v>
      </c>
      <c r="L23" s="1079">
        <v>0</v>
      </c>
      <c r="M23" s="1079">
        <v>0</v>
      </c>
      <c r="N23" s="1079">
        <v>0</v>
      </c>
      <c r="O23" s="422"/>
      <c r="P23" s="455"/>
    </row>
    <row r="24" spans="1:16">
      <c r="A24" s="229" t="s">
        <v>518</v>
      </c>
      <c r="B24" s="1079">
        <v>0</v>
      </c>
      <c r="C24" s="1079">
        <v>249237.72</v>
      </c>
      <c r="D24" s="1079">
        <v>0</v>
      </c>
      <c r="E24" s="1079">
        <v>0</v>
      </c>
      <c r="F24" s="1079">
        <v>461.22</v>
      </c>
      <c r="G24" s="1079">
        <v>1731.7</v>
      </c>
      <c r="H24" s="1079">
        <v>16571.939999999999</v>
      </c>
      <c r="I24" s="1079">
        <v>589.5</v>
      </c>
      <c r="J24" s="1079">
        <v>879.03</v>
      </c>
      <c r="K24" s="1079">
        <v>450</v>
      </c>
      <c r="L24" s="1079">
        <v>0</v>
      </c>
      <c r="M24" s="1079">
        <v>0</v>
      </c>
      <c r="N24" s="1079">
        <v>269921.11000000004</v>
      </c>
      <c r="O24" s="422"/>
      <c r="P24" s="455"/>
    </row>
    <row r="25" spans="1:16">
      <c r="A25" s="229" t="s">
        <v>519</v>
      </c>
      <c r="B25" s="1079">
        <v>1026.99</v>
      </c>
      <c r="C25" s="1079">
        <v>984.57</v>
      </c>
      <c r="D25" s="1079">
        <v>985.35</v>
      </c>
      <c r="E25" s="1079">
        <v>986.13</v>
      </c>
      <c r="F25" s="1079">
        <v>1217.54</v>
      </c>
      <c r="G25" s="1079">
        <v>987.72</v>
      </c>
      <c r="H25" s="1079">
        <v>1061.83</v>
      </c>
      <c r="I25" s="1079">
        <v>1278.55</v>
      </c>
      <c r="J25" s="1079">
        <v>1318.6</v>
      </c>
      <c r="K25" s="1079">
        <v>1284.56</v>
      </c>
      <c r="L25" s="1079">
        <v>1212.77</v>
      </c>
      <c r="M25" s="1079">
        <v>1179.75</v>
      </c>
      <c r="N25" s="1079">
        <v>13524.36</v>
      </c>
      <c r="O25" s="422"/>
      <c r="P25" s="455"/>
    </row>
    <row r="26" spans="1:16">
      <c r="A26" s="229" t="s">
        <v>520</v>
      </c>
      <c r="B26" s="1079">
        <v>7633.67</v>
      </c>
      <c r="C26" s="1079">
        <v>7825.63</v>
      </c>
      <c r="D26" s="1079">
        <v>7133.2</v>
      </c>
      <c r="E26" s="1079">
        <v>6880.5</v>
      </c>
      <c r="F26" s="1079">
        <v>7278.11</v>
      </c>
      <c r="G26" s="1079">
        <v>8064.9</v>
      </c>
      <c r="H26" s="1079">
        <v>10564.76</v>
      </c>
      <c r="I26" s="1079">
        <v>9441.5499999999993</v>
      </c>
      <c r="J26" s="1079">
        <v>9117.81</v>
      </c>
      <c r="K26" s="1079">
        <v>9098.94</v>
      </c>
      <c r="L26" s="1079">
        <v>9807.2199999999993</v>
      </c>
      <c r="M26" s="1079">
        <v>10065.719999999999</v>
      </c>
      <c r="N26" s="1079">
        <v>102912.01000000001</v>
      </c>
      <c r="O26" s="422"/>
      <c r="P26" s="455"/>
    </row>
    <row r="27" spans="1:16">
      <c r="A27" s="228" t="s">
        <v>287</v>
      </c>
      <c r="B27" s="1077">
        <v>3896843.9600000004</v>
      </c>
      <c r="C27" s="1077">
        <v>4955573.9099999992</v>
      </c>
      <c r="D27" s="1077">
        <v>2331752.4400000004</v>
      </c>
      <c r="E27" s="1077">
        <v>7088877.3199999994</v>
      </c>
      <c r="F27" s="1077">
        <v>2869738.8899999997</v>
      </c>
      <c r="G27" s="1077">
        <v>4855089.05</v>
      </c>
      <c r="H27" s="1077">
        <v>4157325.71</v>
      </c>
      <c r="I27" s="1077">
        <v>3548962.47</v>
      </c>
      <c r="J27" s="1077">
        <v>5553947.75</v>
      </c>
      <c r="K27" s="1077">
        <v>8617914.7699999996</v>
      </c>
      <c r="L27" s="1077">
        <v>7690218.2400000012</v>
      </c>
      <c r="M27" s="1077">
        <v>2326251.6800000002</v>
      </c>
      <c r="N27" s="1077">
        <v>57892496.189999998</v>
      </c>
      <c r="O27" s="422"/>
      <c r="P27" s="455"/>
    </row>
    <row r="28" spans="1:16">
      <c r="A28" s="229" t="s">
        <v>521</v>
      </c>
      <c r="B28" s="1079">
        <v>124803.1</v>
      </c>
      <c r="C28" s="1079">
        <v>71673.540000000008</v>
      </c>
      <c r="D28" s="1079">
        <v>36554.78</v>
      </c>
      <c r="E28" s="1079">
        <v>1107407.68</v>
      </c>
      <c r="F28" s="1079">
        <v>529762.64</v>
      </c>
      <c r="G28" s="1079">
        <v>254309.07</v>
      </c>
      <c r="H28" s="1079">
        <v>77630.06</v>
      </c>
      <c r="I28" s="1079">
        <v>48119.06</v>
      </c>
      <c r="J28" s="1079">
        <v>688970.98</v>
      </c>
      <c r="K28" s="1079">
        <v>86554.78</v>
      </c>
      <c r="L28" s="1079">
        <v>2112121.79</v>
      </c>
      <c r="M28" s="1079">
        <v>84026.09</v>
      </c>
      <c r="N28" s="1079">
        <v>5221933.5699999994</v>
      </c>
      <c r="O28" s="422"/>
      <c r="P28" s="455"/>
    </row>
    <row r="29" spans="1:16">
      <c r="A29" s="229" t="s">
        <v>522</v>
      </c>
      <c r="B29" s="1079">
        <v>0</v>
      </c>
      <c r="C29" s="1079">
        <v>0</v>
      </c>
      <c r="D29" s="1079">
        <v>0</v>
      </c>
      <c r="E29" s="1079">
        <v>0</v>
      </c>
      <c r="F29" s="1079">
        <v>461.22</v>
      </c>
      <c r="G29" s="1079">
        <v>19319.63</v>
      </c>
      <c r="H29" s="1079">
        <v>19375.64</v>
      </c>
      <c r="I29" s="1079">
        <v>19319.63</v>
      </c>
      <c r="J29" s="1079">
        <v>0</v>
      </c>
      <c r="K29" s="1079">
        <v>0</v>
      </c>
      <c r="L29" s="1079">
        <v>0</v>
      </c>
      <c r="M29" s="1079">
        <v>0</v>
      </c>
      <c r="N29" s="1079">
        <v>58476.12000000001</v>
      </c>
      <c r="O29" s="422"/>
      <c r="P29" s="455"/>
    </row>
    <row r="30" spans="1:16">
      <c r="A30" s="229" t="s">
        <v>523</v>
      </c>
      <c r="B30" s="1079">
        <v>0</v>
      </c>
      <c r="C30" s="1079">
        <v>0</v>
      </c>
      <c r="D30" s="1079">
        <v>0</v>
      </c>
      <c r="E30" s="1079">
        <v>0</v>
      </c>
      <c r="F30" s="1079">
        <v>230.61</v>
      </c>
      <c r="G30" s="1079">
        <v>0</v>
      </c>
      <c r="H30" s="1079">
        <v>0</v>
      </c>
      <c r="I30" s="1079">
        <v>0</v>
      </c>
      <c r="J30" s="1079">
        <v>0</v>
      </c>
      <c r="K30" s="1079">
        <v>0</v>
      </c>
      <c r="L30" s="1079">
        <v>0</v>
      </c>
      <c r="M30" s="1079">
        <v>0</v>
      </c>
      <c r="N30" s="1079">
        <v>230.61</v>
      </c>
      <c r="O30" s="422"/>
      <c r="P30" s="455"/>
    </row>
    <row r="31" spans="1:16">
      <c r="A31" s="229" t="s">
        <v>524</v>
      </c>
      <c r="B31" s="1079">
        <v>215430.35</v>
      </c>
      <c r="C31" s="1079">
        <v>1391547.65</v>
      </c>
      <c r="D31" s="1079">
        <v>236468.61</v>
      </c>
      <c r="E31" s="1079">
        <v>214452</v>
      </c>
      <c r="F31" s="1079">
        <v>213496.02</v>
      </c>
      <c r="G31" s="1079">
        <v>215317</v>
      </c>
      <c r="H31" s="1079">
        <v>218756.99</v>
      </c>
      <c r="I31" s="1079">
        <v>215899.05</v>
      </c>
      <c r="J31" s="1079">
        <v>215344.9</v>
      </c>
      <c r="K31" s="1079">
        <v>216918.05</v>
      </c>
      <c r="L31" s="1079">
        <v>213637.06</v>
      </c>
      <c r="M31" s="1079">
        <v>209387.75</v>
      </c>
      <c r="N31" s="1079">
        <v>3776655.4299999997</v>
      </c>
      <c r="O31" s="422"/>
      <c r="P31" s="455"/>
    </row>
    <row r="32" spans="1:16">
      <c r="A32" s="229" t="s">
        <v>525</v>
      </c>
      <c r="B32" s="1079">
        <v>20528</v>
      </c>
      <c r="C32" s="1079">
        <v>20528</v>
      </c>
      <c r="D32" s="1079">
        <v>21260</v>
      </c>
      <c r="E32" s="1079">
        <v>21260</v>
      </c>
      <c r="F32" s="1079">
        <v>21260</v>
      </c>
      <c r="G32" s="1079">
        <v>21260</v>
      </c>
      <c r="H32" s="1079">
        <v>21260</v>
      </c>
      <c r="I32" s="1079">
        <v>21260</v>
      </c>
      <c r="J32" s="1079">
        <v>21260</v>
      </c>
      <c r="K32" s="1079">
        <v>21260</v>
      </c>
      <c r="L32" s="1079">
        <v>21260</v>
      </c>
      <c r="M32" s="1079">
        <v>74410</v>
      </c>
      <c r="N32" s="1079">
        <v>306806</v>
      </c>
      <c r="O32" s="422"/>
      <c r="P32" s="455"/>
    </row>
    <row r="33" spans="1:17">
      <c r="A33" s="229" t="s">
        <v>526</v>
      </c>
      <c r="B33" s="1079">
        <v>3138082.8600000003</v>
      </c>
      <c r="C33" s="1079">
        <v>3050906.59</v>
      </c>
      <c r="D33" s="1079">
        <v>1813465.54</v>
      </c>
      <c r="E33" s="1079">
        <v>5330730.29</v>
      </c>
      <c r="F33" s="1079">
        <v>1613422.73</v>
      </c>
      <c r="G33" s="1079">
        <v>4150112.21</v>
      </c>
      <c r="H33" s="1079">
        <v>3470446.4899999998</v>
      </c>
      <c r="I33" s="1079">
        <v>3063017.8400000003</v>
      </c>
      <c r="J33" s="1079">
        <v>4036954.24</v>
      </c>
      <c r="K33" s="1079">
        <v>7560050.4499999993</v>
      </c>
      <c r="L33" s="1079">
        <v>5132894.2700000005</v>
      </c>
      <c r="M33" s="1079">
        <v>1753308.18</v>
      </c>
      <c r="N33" s="1079">
        <v>44113391.689999998</v>
      </c>
      <c r="O33" s="422"/>
      <c r="P33" s="455"/>
    </row>
    <row r="34" spans="1:17">
      <c r="A34" s="229" t="s">
        <v>527</v>
      </c>
      <c r="B34" s="1079">
        <v>0</v>
      </c>
      <c r="C34" s="1079">
        <v>0</v>
      </c>
      <c r="D34" s="1079">
        <v>0</v>
      </c>
      <c r="E34" s="1079">
        <v>0</v>
      </c>
      <c r="F34" s="1079">
        <v>0</v>
      </c>
      <c r="G34" s="1079">
        <v>0</v>
      </c>
      <c r="H34" s="1079">
        <v>0</v>
      </c>
      <c r="I34" s="1079">
        <v>0</v>
      </c>
      <c r="J34" s="1079">
        <v>0</v>
      </c>
      <c r="K34" s="1079">
        <v>0</v>
      </c>
      <c r="L34" s="1079">
        <v>0</v>
      </c>
      <c r="M34" s="1079">
        <v>0</v>
      </c>
      <c r="N34" s="1079">
        <v>0</v>
      </c>
      <c r="O34" s="422"/>
      <c r="P34" s="455"/>
    </row>
    <row r="35" spans="1:17">
      <c r="A35" s="229" t="s">
        <v>528</v>
      </c>
      <c r="B35" s="1079">
        <v>397999.65</v>
      </c>
      <c r="C35" s="1079">
        <v>420918.13</v>
      </c>
      <c r="D35" s="1079">
        <v>224003.51</v>
      </c>
      <c r="E35" s="1079">
        <v>415027.35</v>
      </c>
      <c r="F35" s="1079">
        <v>491105.67000000004</v>
      </c>
      <c r="G35" s="1079">
        <v>194771.14</v>
      </c>
      <c r="H35" s="1079">
        <v>349856.53</v>
      </c>
      <c r="I35" s="1079">
        <v>181346.89</v>
      </c>
      <c r="J35" s="1079">
        <v>591417.63</v>
      </c>
      <c r="K35" s="1079">
        <v>733131.49</v>
      </c>
      <c r="L35" s="1079">
        <v>210305.11999999997</v>
      </c>
      <c r="M35" s="1079">
        <v>205119.66</v>
      </c>
      <c r="N35" s="1079">
        <v>4415002.7700000005</v>
      </c>
      <c r="O35" s="422"/>
      <c r="P35" s="455"/>
    </row>
    <row r="36" spans="1:17">
      <c r="A36" s="228" t="s">
        <v>285</v>
      </c>
      <c r="B36" s="1077">
        <v>57452436.399999999</v>
      </c>
      <c r="C36" s="1077">
        <v>595111.16</v>
      </c>
      <c r="D36" s="1077">
        <v>404307.20000000001</v>
      </c>
      <c r="E36" s="1077">
        <v>772883.91</v>
      </c>
      <c r="F36" s="1077">
        <v>1952820.63</v>
      </c>
      <c r="G36" s="1077">
        <v>1310909.2000000002</v>
      </c>
      <c r="H36" s="1077">
        <v>953672.53</v>
      </c>
      <c r="I36" s="1077">
        <v>1155465.4099999999</v>
      </c>
      <c r="J36" s="1077">
        <v>1790137.98</v>
      </c>
      <c r="K36" s="1077">
        <v>1406345.11</v>
      </c>
      <c r="L36" s="1077">
        <v>973204.47</v>
      </c>
      <c r="M36" s="1077">
        <v>1021750.69</v>
      </c>
      <c r="N36" s="1077">
        <v>69789044.689999998</v>
      </c>
      <c r="O36" s="422"/>
      <c r="P36" s="455"/>
    </row>
    <row r="37" spans="1:17">
      <c r="A37" s="228" t="s">
        <v>184</v>
      </c>
      <c r="B37" s="1077">
        <v>8947402.5199999996</v>
      </c>
      <c r="C37" s="1077">
        <v>10937759.59</v>
      </c>
      <c r="D37" s="1077">
        <v>25319490.16</v>
      </c>
      <c r="E37" s="1077">
        <v>13298993.270000001</v>
      </c>
      <c r="F37" s="1077">
        <v>8329847.3000000007</v>
      </c>
      <c r="G37" s="1077">
        <v>22444078.66</v>
      </c>
      <c r="H37" s="1077">
        <v>17411639.239999998</v>
      </c>
      <c r="I37" s="1077">
        <v>9477189.8200000003</v>
      </c>
      <c r="J37" s="1077">
        <v>20368720.359999999</v>
      </c>
      <c r="K37" s="1077">
        <v>16658201.699999999</v>
      </c>
      <c r="L37" s="1077">
        <v>8748437.0800000001</v>
      </c>
      <c r="M37" s="1077">
        <v>7635888.6700000009</v>
      </c>
      <c r="N37" s="1077">
        <v>169577648.37</v>
      </c>
      <c r="O37" s="422"/>
      <c r="P37" s="455"/>
    </row>
    <row r="38" spans="1:17" s="226" customFormat="1">
      <c r="A38" s="229" t="s">
        <v>529</v>
      </c>
      <c r="B38" s="1079">
        <v>5168717.96</v>
      </c>
      <c r="C38" s="1079">
        <v>6791293.7699999996</v>
      </c>
      <c r="D38" s="1079">
        <v>10345276.449999999</v>
      </c>
      <c r="E38" s="1079">
        <v>4942701.5</v>
      </c>
      <c r="F38" s="1079">
        <v>2862953.26</v>
      </c>
      <c r="G38" s="1079">
        <v>13884642.68</v>
      </c>
      <c r="H38" s="1079">
        <v>10980035.51</v>
      </c>
      <c r="I38" s="1079">
        <v>4112197.01</v>
      </c>
      <c r="J38" s="1079">
        <v>6889259.2400000002</v>
      </c>
      <c r="K38" s="1079">
        <v>6394635.71</v>
      </c>
      <c r="L38" s="1079">
        <v>4709129.5199999996</v>
      </c>
      <c r="M38" s="1079">
        <v>2991564.37</v>
      </c>
      <c r="N38" s="1079">
        <v>80072406.979999989</v>
      </c>
      <c r="O38" s="472"/>
      <c r="P38" s="457"/>
      <c r="Q38" s="379"/>
    </row>
    <row r="39" spans="1:17">
      <c r="A39" s="229" t="s">
        <v>530</v>
      </c>
      <c r="B39" s="1079">
        <v>857079.67</v>
      </c>
      <c r="C39" s="1079">
        <v>418796.02</v>
      </c>
      <c r="D39" s="1079">
        <v>146978.57999999999</v>
      </c>
      <c r="E39" s="1079">
        <v>4958002.93</v>
      </c>
      <c r="F39" s="1079">
        <v>820868.27</v>
      </c>
      <c r="G39" s="1079">
        <v>366046.83999999997</v>
      </c>
      <c r="H39" s="1079">
        <v>600547.64</v>
      </c>
      <c r="I39" s="1079">
        <v>935352.67</v>
      </c>
      <c r="J39" s="1079">
        <v>135813.59</v>
      </c>
      <c r="K39" s="1079">
        <v>5308445.45</v>
      </c>
      <c r="L39" s="1079">
        <v>459575.87</v>
      </c>
      <c r="M39" s="1079">
        <v>270689.39</v>
      </c>
      <c r="N39" s="1079">
        <v>15278196.92</v>
      </c>
      <c r="O39" s="422"/>
      <c r="P39" s="455"/>
    </row>
    <row r="40" spans="1:17">
      <c r="A40" s="229" t="s">
        <v>531</v>
      </c>
      <c r="B40" s="1079">
        <v>967129.1</v>
      </c>
      <c r="C40" s="1079">
        <v>1414949.32</v>
      </c>
      <c r="D40" s="1079">
        <v>9472139.1899999995</v>
      </c>
      <c r="E40" s="1079">
        <v>989593.79999999993</v>
      </c>
      <c r="F40" s="1079">
        <v>1249062.53</v>
      </c>
      <c r="G40" s="1079">
        <v>881088.32</v>
      </c>
      <c r="H40" s="1079">
        <v>2180270.83</v>
      </c>
      <c r="I40" s="1079">
        <v>1374980.17</v>
      </c>
      <c r="J40" s="1079">
        <v>9463805.870000001</v>
      </c>
      <c r="K40" s="1079">
        <v>1789102.29</v>
      </c>
      <c r="L40" s="1079">
        <v>1097929.1399999999</v>
      </c>
      <c r="M40" s="1079">
        <v>737432.49</v>
      </c>
      <c r="N40" s="1079">
        <v>31617483.049999997</v>
      </c>
      <c r="O40" s="422"/>
      <c r="P40" s="455"/>
    </row>
    <row r="41" spans="1:17">
      <c r="A41" s="229" t="s">
        <v>532</v>
      </c>
      <c r="B41" s="1079">
        <v>303465.31</v>
      </c>
      <c r="C41" s="1079">
        <v>449259.43</v>
      </c>
      <c r="D41" s="1079">
        <v>2344391.7799999998</v>
      </c>
      <c r="E41" s="1079">
        <v>452901.71</v>
      </c>
      <c r="F41" s="1079">
        <v>1058442.02</v>
      </c>
      <c r="G41" s="1079">
        <v>1413039.19</v>
      </c>
      <c r="H41" s="1079">
        <v>471319.32</v>
      </c>
      <c r="I41" s="1079">
        <v>832923.54</v>
      </c>
      <c r="J41" s="1079">
        <v>1495139.07</v>
      </c>
      <c r="K41" s="1079">
        <v>668079.79</v>
      </c>
      <c r="L41" s="1079">
        <v>333703.19</v>
      </c>
      <c r="M41" s="1079">
        <v>417498.2</v>
      </c>
      <c r="N41" s="1079">
        <v>10240162.549999999</v>
      </c>
      <c r="O41" s="422"/>
      <c r="P41" s="455"/>
    </row>
    <row r="42" spans="1:17">
      <c r="A42" s="229" t="s">
        <v>533</v>
      </c>
      <c r="B42" s="1079">
        <v>0</v>
      </c>
      <c r="C42" s="1079">
        <v>0</v>
      </c>
      <c r="D42" s="1079">
        <v>0</v>
      </c>
      <c r="E42" s="1079">
        <v>0</v>
      </c>
      <c r="F42" s="1079">
        <v>0</v>
      </c>
      <c r="G42" s="1079">
        <v>0</v>
      </c>
      <c r="H42" s="1079">
        <v>0</v>
      </c>
      <c r="I42" s="1079">
        <v>0</v>
      </c>
      <c r="J42" s="1079">
        <v>0</v>
      </c>
      <c r="K42" s="1079">
        <v>0</v>
      </c>
      <c r="L42" s="1079">
        <v>0</v>
      </c>
      <c r="M42" s="1079">
        <v>0</v>
      </c>
      <c r="N42" s="1079">
        <v>0</v>
      </c>
      <c r="O42" s="422"/>
      <c r="P42" s="455"/>
    </row>
    <row r="43" spans="1:17">
      <c r="A43" s="229" t="s">
        <v>730</v>
      </c>
      <c r="B43" s="1079">
        <v>482715.62</v>
      </c>
      <c r="C43" s="1079">
        <v>807970</v>
      </c>
      <c r="D43" s="1079">
        <v>545230</v>
      </c>
      <c r="E43" s="1079">
        <v>606370</v>
      </c>
      <c r="F43" s="1079">
        <v>645412.61</v>
      </c>
      <c r="G43" s="1079">
        <v>784200</v>
      </c>
      <c r="H43" s="1079">
        <v>747839</v>
      </c>
      <c r="I43" s="1079">
        <v>791640</v>
      </c>
      <c r="J43" s="1079">
        <v>430020</v>
      </c>
      <c r="K43" s="1079">
        <v>754580</v>
      </c>
      <c r="L43" s="1079">
        <v>714306</v>
      </c>
      <c r="M43" s="1079">
        <v>393630</v>
      </c>
      <c r="N43" s="1079">
        <v>7703913.2300000004</v>
      </c>
      <c r="O43" s="422"/>
      <c r="P43" s="455"/>
    </row>
    <row r="44" spans="1:17">
      <c r="A44" s="229" t="s">
        <v>535</v>
      </c>
      <c r="B44" s="1079">
        <v>16000</v>
      </c>
      <c r="C44" s="1079">
        <v>60500</v>
      </c>
      <c r="D44" s="1079">
        <v>120000</v>
      </c>
      <c r="E44" s="1079">
        <v>29600</v>
      </c>
      <c r="F44" s="1079">
        <v>371000</v>
      </c>
      <c r="G44" s="1079">
        <v>101500</v>
      </c>
      <c r="H44" s="1079">
        <v>931440</v>
      </c>
      <c r="I44" s="1079">
        <v>163500</v>
      </c>
      <c r="J44" s="1079">
        <v>54500</v>
      </c>
      <c r="K44" s="1079">
        <v>129000</v>
      </c>
      <c r="L44" s="1079">
        <v>173050</v>
      </c>
      <c r="M44" s="1079">
        <v>200723</v>
      </c>
      <c r="N44" s="1079">
        <v>2350813</v>
      </c>
      <c r="O44" s="422"/>
      <c r="P44" s="455"/>
    </row>
    <row r="45" spans="1:17">
      <c r="A45" s="229" t="s">
        <v>536</v>
      </c>
      <c r="B45" s="1079">
        <v>26930.67</v>
      </c>
      <c r="C45" s="1079">
        <v>19279.900000000001</v>
      </c>
      <c r="D45" s="1079">
        <v>39681</v>
      </c>
      <c r="E45" s="1079">
        <v>44572.81</v>
      </c>
      <c r="F45" s="1079">
        <v>23016.91</v>
      </c>
      <c r="G45" s="1079">
        <v>24176.93</v>
      </c>
      <c r="H45" s="1079">
        <v>48530.12</v>
      </c>
      <c r="I45" s="1079">
        <v>23210.26</v>
      </c>
      <c r="J45" s="1079">
        <v>30504.73</v>
      </c>
      <c r="K45" s="1079">
        <v>54034.84</v>
      </c>
      <c r="L45" s="1079">
        <v>43491.199999999997</v>
      </c>
      <c r="M45" s="1079">
        <v>20637.03</v>
      </c>
      <c r="N45" s="1079">
        <v>398066.4</v>
      </c>
      <c r="O45" s="422"/>
      <c r="P45" s="455"/>
      <c r="Q45" s="454"/>
    </row>
    <row r="46" spans="1:17">
      <c r="A46" s="229" t="s">
        <v>537</v>
      </c>
      <c r="B46" s="1079">
        <v>1125364.19</v>
      </c>
      <c r="C46" s="1079">
        <v>975711.15</v>
      </c>
      <c r="D46" s="1079">
        <v>2305793.1599999997</v>
      </c>
      <c r="E46" s="1079">
        <v>1275250.5200000003</v>
      </c>
      <c r="F46" s="1079">
        <v>1299091.7000000002</v>
      </c>
      <c r="G46" s="1079">
        <v>4989384.7</v>
      </c>
      <c r="H46" s="1079">
        <v>1451656.82</v>
      </c>
      <c r="I46" s="1079">
        <v>1243386.17</v>
      </c>
      <c r="J46" s="1079">
        <v>1869677.86</v>
      </c>
      <c r="K46" s="1079">
        <v>1560323.62</v>
      </c>
      <c r="L46" s="1079">
        <v>1217252.1600000001</v>
      </c>
      <c r="M46" s="1079">
        <v>2603714.1900000004</v>
      </c>
      <c r="N46" s="1079">
        <v>21916606.240000002</v>
      </c>
      <c r="O46" s="422"/>
      <c r="P46" s="455"/>
    </row>
    <row r="47" spans="1:17">
      <c r="A47" s="228" t="s">
        <v>299</v>
      </c>
      <c r="B47" s="1077">
        <v>48422153.969999999</v>
      </c>
      <c r="C47" s="1077">
        <v>30412329.289999999</v>
      </c>
      <c r="D47" s="1077">
        <v>16774898.18</v>
      </c>
      <c r="E47" s="1077">
        <v>10388547.57</v>
      </c>
      <c r="F47" s="1077">
        <v>15163517.699999999</v>
      </c>
      <c r="G47" s="1077">
        <v>11518102.720000001</v>
      </c>
      <c r="H47" s="1077">
        <v>7780893.3499999996</v>
      </c>
      <c r="I47" s="1077">
        <v>18063612.240000002</v>
      </c>
      <c r="J47" s="1077">
        <v>14083789.420000002</v>
      </c>
      <c r="K47" s="1077">
        <v>11705171.85</v>
      </c>
      <c r="L47" s="1077">
        <v>17353306.150000002</v>
      </c>
      <c r="M47" s="1077">
        <v>19478396.91</v>
      </c>
      <c r="N47" s="1077">
        <v>221144719.34999999</v>
      </c>
      <c r="O47" s="422"/>
      <c r="P47" s="455"/>
    </row>
    <row r="48" spans="1:17">
      <c r="A48" s="228" t="s">
        <v>300</v>
      </c>
      <c r="B48" s="1077">
        <v>21472175.950000003</v>
      </c>
      <c r="C48" s="1077">
        <v>10673981.41</v>
      </c>
      <c r="D48" s="1077">
        <v>14155979.52</v>
      </c>
      <c r="E48" s="1077">
        <v>5915924.5700000003</v>
      </c>
      <c r="F48" s="1077">
        <v>7635088.9199999999</v>
      </c>
      <c r="G48" s="1077">
        <v>8190953.8499999996</v>
      </c>
      <c r="H48" s="1077">
        <v>5189022.38</v>
      </c>
      <c r="I48" s="1077">
        <v>13407137.880000001</v>
      </c>
      <c r="J48" s="1077">
        <v>8099960.5700000003</v>
      </c>
      <c r="K48" s="1077">
        <v>8515918.8200000003</v>
      </c>
      <c r="L48" s="1077">
        <v>7964290.2200000007</v>
      </c>
      <c r="M48" s="1077">
        <v>6031897.0700000003</v>
      </c>
      <c r="N48" s="1077">
        <v>117252331.15999997</v>
      </c>
      <c r="O48" s="422"/>
      <c r="P48" s="455"/>
    </row>
    <row r="49" spans="1:16">
      <c r="A49" s="229" t="s">
        <v>538</v>
      </c>
      <c r="B49" s="1079">
        <v>21472175.950000003</v>
      </c>
      <c r="C49" s="1079">
        <v>10673981.41</v>
      </c>
      <c r="D49" s="1079">
        <v>14155979.52</v>
      </c>
      <c r="E49" s="1079">
        <v>5915924.5700000003</v>
      </c>
      <c r="F49" s="1079">
        <v>7635088.9199999999</v>
      </c>
      <c r="G49" s="1079">
        <v>8190953.8499999996</v>
      </c>
      <c r="H49" s="1079">
        <v>5189022.38</v>
      </c>
      <c r="I49" s="1079">
        <v>13407137.880000001</v>
      </c>
      <c r="J49" s="1079">
        <v>8099960.5700000003</v>
      </c>
      <c r="K49" s="1079">
        <v>8515918.8200000003</v>
      </c>
      <c r="L49" s="1079">
        <v>7964290.2200000007</v>
      </c>
      <c r="M49" s="1079">
        <v>6031897.0700000003</v>
      </c>
      <c r="N49" s="1079">
        <v>117252331.15999997</v>
      </c>
      <c r="O49" s="422"/>
      <c r="P49" s="455"/>
    </row>
    <row r="50" spans="1:16">
      <c r="A50" s="228" t="s">
        <v>290</v>
      </c>
      <c r="B50" s="1077">
        <v>99503.7</v>
      </c>
      <c r="C50" s="1077">
        <v>99218.1</v>
      </c>
      <c r="D50" s="1077">
        <v>99332.2</v>
      </c>
      <c r="E50" s="1077">
        <v>100354.1</v>
      </c>
      <c r="F50" s="1077">
        <v>99518.9</v>
      </c>
      <c r="G50" s="1077">
        <v>105202.9</v>
      </c>
      <c r="H50" s="1077">
        <v>103923.2</v>
      </c>
      <c r="I50" s="1077">
        <v>109871.84</v>
      </c>
      <c r="J50" s="1077">
        <v>109714.03</v>
      </c>
      <c r="K50" s="1077">
        <v>112310.82</v>
      </c>
      <c r="L50" s="1077">
        <v>112529.44</v>
      </c>
      <c r="M50" s="1077">
        <v>126804.64</v>
      </c>
      <c r="N50" s="1077">
        <v>1278283.8699999999</v>
      </c>
      <c r="O50" s="422"/>
      <c r="P50" s="455"/>
    </row>
    <row r="51" spans="1:16">
      <c r="A51" s="229" t="s">
        <v>539</v>
      </c>
      <c r="B51" s="1079">
        <v>0</v>
      </c>
      <c r="C51" s="1079">
        <v>0</v>
      </c>
      <c r="D51" s="1079">
        <v>0</v>
      </c>
      <c r="E51" s="1079">
        <v>0</v>
      </c>
      <c r="F51" s="1079">
        <v>0</v>
      </c>
      <c r="G51" s="1079">
        <v>0</v>
      </c>
      <c r="H51" s="1079">
        <v>0</v>
      </c>
      <c r="I51" s="1079">
        <v>0</v>
      </c>
      <c r="J51" s="1079">
        <v>0</v>
      </c>
      <c r="K51" s="1079">
        <v>0</v>
      </c>
      <c r="L51" s="1079">
        <v>0</v>
      </c>
      <c r="M51" s="1079">
        <v>0</v>
      </c>
      <c r="N51" s="1079">
        <v>0</v>
      </c>
      <c r="O51" s="422"/>
      <c r="P51" s="455"/>
    </row>
    <row r="52" spans="1:16">
      <c r="A52" s="229" t="s">
        <v>540</v>
      </c>
      <c r="B52" s="1079">
        <v>0</v>
      </c>
      <c r="C52" s="1079">
        <v>0</v>
      </c>
      <c r="D52" s="1079">
        <v>0</v>
      </c>
      <c r="E52" s="1079">
        <v>0</v>
      </c>
      <c r="F52" s="1079">
        <v>0</v>
      </c>
      <c r="G52" s="1079">
        <v>0</v>
      </c>
      <c r="H52" s="1079">
        <v>0</v>
      </c>
      <c r="I52" s="1079">
        <v>0</v>
      </c>
      <c r="J52" s="1079">
        <v>0</v>
      </c>
      <c r="K52" s="1079">
        <v>0</v>
      </c>
      <c r="L52" s="1079">
        <v>0</v>
      </c>
      <c r="M52" s="1079">
        <v>0</v>
      </c>
      <c r="N52" s="1079">
        <v>0</v>
      </c>
      <c r="O52" s="422"/>
      <c r="P52" s="455"/>
    </row>
    <row r="53" spans="1:16" ht="15.75" customHeight="1">
      <c r="A53" s="229" t="s">
        <v>541</v>
      </c>
      <c r="B53" s="1079">
        <v>0</v>
      </c>
      <c r="C53" s="1079">
        <v>0</v>
      </c>
      <c r="D53" s="1079">
        <v>0</v>
      </c>
      <c r="E53" s="1079">
        <v>0</v>
      </c>
      <c r="F53" s="1079">
        <v>0</v>
      </c>
      <c r="G53" s="1079">
        <v>0</v>
      </c>
      <c r="H53" s="1079">
        <v>0</v>
      </c>
      <c r="I53" s="1079">
        <v>0</v>
      </c>
      <c r="J53" s="1079">
        <v>0</v>
      </c>
      <c r="K53" s="1079">
        <v>0</v>
      </c>
      <c r="L53" s="1079">
        <v>0</v>
      </c>
      <c r="M53" s="1079">
        <v>0</v>
      </c>
      <c r="N53" s="1079">
        <v>0</v>
      </c>
    </row>
    <row r="54" spans="1:16">
      <c r="A54" s="229" t="s">
        <v>542</v>
      </c>
      <c r="B54" s="1079">
        <v>0</v>
      </c>
      <c r="C54" s="1079">
        <v>0</v>
      </c>
      <c r="D54" s="1079">
        <v>0</v>
      </c>
      <c r="E54" s="1079">
        <v>0</v>
      </c>
      <c r="F54" s="1079">
        <v>0</v>
      </c>
      <c r="G54" s="1079">
        <v>0</v>
      </c>
      <c r="H54" s="1079">
        <v>0</v>
      </c>
      <c r="I54" s="1079">
        <v>0</v>
      </c>
      <c r="J54" s="1079">
        <v>0</v>
      </c>
      <c r="K54" s="1079">
        <v>0</v>
      </c>
      <c r="L54" s="1079">
        <v>0</v>
      </c>
      <c r="M54" s="1079">
        <v>0</v>
      </c>
      <c r="N54" s="1079">
        <v>0</v>
      </c>
      <c r="O54" s="311"/>
    </row>
    <row r="55" spans="1:16">
      <c r="A55" s="229" t="s">
        <v>543</v>
      </c>
      <c r="B55" s="1079">
        <v>0</v>
      </c>
      <c r="C55" s="1079">
        <v>0</v>
      </c>
      <c r="D55" s="1079">
        <v>0</v>
      </c>
      <c r="E55" s="1079">
        <v>0</v>
      </c>
      <c r="F55" s="1079">
        <v>0</v>
      </c>
      <c r="G55" s="1079">
        <v>0</v>
      </c>
      <c r="H55" s="1079">
        <v>0</v>
      </c>
      <c r="I55" s="1079">
        <v>0</v>
      </c>
      <c r="J55" s="1079">
        <v>0</v>
      </c>
      <c r="K55" s="1079">
        <v>0</v>
      </c>
      <c r="L55" s="1079">
        <v>0</v>
      </c>
      <c r="M55" s="1079">
        <v>0</v>
      </c>
      <c r="N55" s="1079">
        <v>0</v>
      </c>
      <c r="O55" s="311"/>
    </row>
    <row r="56" spans="1:16">
      <c r="A56" s="229" t="s">
        <v>544</v>
      </c>
      <c r="B56" s="1079">
        <v>99503.7</v>
      </c>
      <c r="C56" s="1079">
        <v>99218.1</v>
      </c>
      <c r="D56" s="1079">
        <v>99332.2</v>
      </c>
      <c r="E56" s="1079">
        <v>100354.1</v>
      </c>
      <c r="F56" s="1079">
        <v>99518.9</v>
      </c>
      <c r="G56" s="1079">
        <v>105202.9</v>
      </c>
      <c r="H56" s="1079">
        <v>103923.2</v>
      </c>
      <c r="I56" s="1079">
        <v>109871.84</v>
      </c>
      <c r="J56" s="1079">
        <v>109714.03</v>
      </c>
      <c r="K56" s="1079">
        <v>112310.82</v>
      </c>
      <c r="L56" s="1079">
        <v>112529.44</v>
      </c>
      <c r="M56" s="1079">
        <v>126804.64</v>
      </c>
      <c r="N56" s="1079">
        <v>1278283.8699999999</v>
      </c>
      <c r="O56" s="258"/>
    </row>
    <row r="57" spans="1:16">
      <c r="A57" s="229" t="s">
        <v>545</v>
      </c>
      <c r="B57" s="1079">
        <v>0</v>
      </c>
      <c r="C57" s="1079">
        <v>0</v>
      </c>
      <c r="D57" s="1079">
        <v>0</v>
      </c>
      <c r="E57" s="1079">
        <v>0</v>
      </c>
      <c r="F57" s="1079">
        <v>0</v>
      </c>
      <c r="G57" s="1079">
        <v>0</v>
      </c>
      <c r="H57" s="1079">
        <v>0</v>
      </c>
      <c r="I57" s="1079">
        <v>0</v>
      </c>
      <c r="J57" s="1079">
        <v>0</v>
      </c>
      <c r="K57" s="1079">
        <v>0</v>
      </c>
      <c r="L57" s="1079">
        <v>0</v>
      </c>
      <c r="M57" s="1079">
        <v>0</v>
      </c>
      <c r="N57" s="1079">
        <v>0</v>
      </c>
      <c r="O57" s="258"/>
      <c r="P57" s="258"/>
    </row>
    <row r="58" spans="1:16">
      <c r="A58" s="229" t="s">
        <v>528</v>
      </c>
      <c r="B58" s="1079">
        <v>0</v>
      </c>
      <c r="C58" s="1079">
        <v>0</v>
      </c>
      <c r="D58" s="1079">
        <v>0</v>
      </c>
      <c r="E58" s="1079">
        <v>0</v>
      </c>
      <c r="F58" s="1079">
        <v>0</v>
      </c>
      <c r="G58" s="1079">
        <v>0</v>
      </c>
      <c r="H58" s="1079">
        <v>0</v>
      </c>
      <c r="I58" s="1079">
        <v>0</v>
      </c>
      <c r="J58" s="1079">
        <v>0</v>
      </c>
      <c r="K58" s="1079">
        <v>0</v>
      </c>
      <c r="L58" s="1079">
        <v>0</v>
      </c>
      <c r="M58" s="1079">
        <v>0</v>
      </c>
      <c r="N58" s="1079">
        <v>0</v>
      </c>
    </row>
    <row r="59" spans="1:16">
      <c r="A59" s="228" t="s">
        <v>4</v>
      </c>
      <c r="B59" s="1077">
        <v>25067695.149999999</v>
      </c>
      <c r="C59" s="1077">
        <v>19257280.780000001</v>
      </c>
      <c r="D59" s="1077">
        <v>1952130.32</v>
      </c>
      <c r="E59" s="1077">
        <v>3814369.0799999996</v>
      </c>
      <c r="F59" s="1077">
        <v>5035547.5999999996</v>
      </c>
      <c r="G59" s="1077">
        <v>2526816.9700000002</v>
      </c>
      <c r="H59" s="1077">
        <v>2179305.9300000002</v>
      </c>
      <c r="I59" s="1077">
        <v>1317067.73</v>
      </c>
      <c r="J59" s="1077">
        <v>5137628.28</v>
      </c>
      <c r="K59" s="1077">
        <v>2599536.63</v>
      </c>
      <c r="L59" s="1077">
        <v>8742675.9799999986</v>
      </c>
      <c r="M59" s="1077">
        <v>12849906.27</v>
      </c>
      <c r="N59" s="1077">
        <v>90479960.719999999</v>
      </c>
    </row>
    <row r="60" spans="1:16">
      <c r="A60" s="229" t="s">
        <v>546</v>
      </c>
      <c r="B60" s="1079">
        <v>435047.86</v>
      </c>
      <c r="C60" s="1079">
        <v>1759173.45</v>
      </c>
      <c r="D60" s="1079">
        <v>125731.45</v>
      </c>
      <c r="E60" s="1079">
        <v>2444916.4899999998</v>
      </c>
      <c r="F60" s="1079">
        <v>3699957.4</v>
      </c>
      <c r="G60" s="1079">
        <v>1221114.3500000001</v>
      </c>
      <c r="H60" s="1079">
        <v>879073.57000000007</v>
      </c>
      <c r="I60" s="1079">
        <v>4652.6899999999996</v>
      </c>
      <c r="J60" s="1079">
        <v>3825425.66</v>
      </c>
      <c r="K60" s="1079">
        <v>419022.06</v>
      </c>
      <c r="L60" s="1079">
        <v>3427305.53</v>
      </c>
      <c r="M60" s="1079">
        <v>598305.9</v>
      </c>
      <c r="N60" s="1079">
        <v>18839726.41</v>
      </c>
    </row>
    <row r="61" spans="1:16">
      <c r="A61" s="229" t="s">
        <v>547</v>
      </c>
      <c r="B61" s="1079">
        <v>23433600</v>
      </c>
      <c r="C61" s="1079">
        <v>11831050</v>
      </c>
      <c r="D61" s="1079">
        <v>468950</v>
      </c>
      <c r="E61" s="1079">
        <v>132650</v>
      </c>
      <c r="F61" s="1079">
        <v>103800</v>
      </c>
      <c r="G61" s="1079">
        <v>68900</v>
      </c>
      <c r="H61" s="1079">
        <v>79350</v>
      </c>
      <c r="I61" s="1079">
        <v>70600</v>
      </c>
      <c r="J61" s="1079">
        <v>75400</v>
      </c>
      <c r="K61" s="1079">
        <v>941200</v>
      </c>
      <c r="L61" s="1079">
        <v>3983500</v>
      </c>
      <c r="M61" s="1079">
        <v>11042150</v>
      </c>
      <c r="N61" s="1079">
        <v>52231150</v>
      </c>
    </row>
    <row r="62" spans="1:16">
      <c r="A62" s="229" t="s">
        <v>562</v>
      </c>
      <c r="B62" s="1079">
        <v>0</v>
      </c>
      <c r="C62" s="1079">
        <v>0</v>
      </c>
      <c r="D62" s="1079">
        <v>0</v>
      </c>
      <c r="E62" s="1079">
        <v>0</v>
      </c>
      <c r="F62" s="1079">
        <v>0</v>
      </c>
      <c r="G62" s="1079">
        <v>0</v>
      </c>
      <c r="H62" s="1079">
        <v>0</v>
      </c>
      <c r="I62" s="1079">
        <v>0</v>
      </c>
      <c r="J62" s="1079">
        <v>0</v>
      </c>
      <c r="K62" s="1079">
        <v>0</v>
      </c>
      <c r="L62" s="1079">
        <v>0</v>
      </c>
      <c r="M62" s="1079">
        <v>0</v>
      </c>
      <c r="N62" s="1079">
        <v>0</v>
      </c>
    </row>
    <row r="63" spans="1:16">
      <c r="A63" s="229" t="s">
        <v>548</v>
      </c>
      <c r="B63" s="1079">
        <v>1199047.29</v>
      </c>
      <c r="C63" s="1079">
        <v>5667057.3300000001</v>
      </c>
      <c r="D63" s="1079">
        <v>1357448.87</v>
      </c>
      <c r="E63" s="1079">
        <v>1236802.5899999999</v>
      </c>
      <c r="F63" s="1079">
        <v>1231790.2000000002</v>
      </c>
      <c r="G63" s="1079">
        <v>1236802.6200000001</v>
      </c>
      <c r="H63" s="1079">
        <v>1220882.3600000001</v>
      </c>
      <c r="I63" s="1079">
        <v>1241815.04</v>
      </c>
      <c r="J63" s="1079">
        <v>1236802.6200000001</v>
      </c>
      <c r="K63" s="1079">
        <v>1239314.57</v>
      </c>
      <c r="L63" s="1079">
        <v>1331862.95</v>
      </c>
      <c r="M63" s="1079">
        <v>1209425.3700000001</v>
      </c>
      <c r="N63" s="1079">
        <v>19409051.810000002</v>
      </c>
    </row>
    <row r="64" spans="1:16">
      <c r="A64" s="229" t="s">
        <v>549</v>
      </c>
      <c r="B64" s="1079">
        <v>0</v>
      </c>
      <c r="C64" s="1079">
        <v>0</v>
      </c>
      <c r="D64" s="1079">
        <v>0</v>
      </c>
      <c r="E64" s="1079">
        <v>0</v>
      </c>
      <c r="F64" s="1079">
        <v>0</v>
      </c>
      <c r="G64" s="1079">
        <v>0</v>
      </c>
      <c r="H64" s="1079">
        <v>0</v>
      </c>
      <c r="I64" s="1079">
        <v>0</v>
      </c>
      <c r="J64" s="1079">
        <v>0</v>
      </c>
      <c r="K64" s="1079">
        <v>0</v>
      </c>
      <c r="L64" s="1079">
        <v>7.5</v>
      </c>
      <c r="M64" s="1079">
        <v>25</v>
      </c>
      <c r="N64" s="1079">
        <v>32.5</v>
      </c>
    </row>
    <row r="65" spans="1:15">
      <c r="A65" s="228" t="s">
        <v>291</v>
      </c>
      <c r="B65" s="1077">
        <v>1782779.1700000002</v>
      </c>
      <c r="C65" s="1079">
        <v>381849</v>
      </c>
      <c r="D65" s="1079">
        <v>567456.14</v>
      </c>
      <c r="E65" s="1079">
        <v>557899.82000000007</v>
      </c>
      <c r="F65" s="1079">
        <v>2393362.2799999998</v>
      </c>
      <c r="G65" s="1079">
        <v>695129</v>
      </c>
      <c r="H65" s="1079">
        <v>308641.84000000003</v>
      </c>
      <c r="I65" s="1079">
        <v>3229534.7899999996</v>
      </c>
      <c r="J65" s="1079">
        <v>736486.54</v>
      </c>
      <c r="K65" s="1079">
        <v>477405.58</v>
      </c>
      <c r="L65" s="1079">
        <v>533810.51</v>
      </c>
      <c r="M65" s="1079">
        <v>469788.92999999993</v>
      </c>
      <c r="N65" s="1079">
        <v>12134143.599999998</v>
      </c>
    </row>
    <row r="66" spans="1:15">
      <c r="A66" s="228" t="s">
        <v>292</v>
      </c>
      <c r="B66" s="1077">
        <v>0</v>
      </c>
      <c r="C66" s="1077">
        <v>0</v>
      </c>
      <c r="D66" s="1077">
        <v>0</v>
      </c>
      <c r="E66" s="1077">
        <v>0</v>
      </c>
      <c r="F66" s="1077">
        <v>0</v>
      </c>
      <c r="G66" s="1077">
        <v>0</v>
      </c>
      <c r="H66" s="1077">
        <v>0</v>
      </c>
      <c r="I66" s="1077">
        <v>0</v>
      </c>
      <c r="J66" s="1077">
        <v>0</v>
      </c>
      <c r="K66" s="1077">
        <v>0</v>
      </c>
      <c r="L66" s="1077">
        <v>0</v>
      </c>
      <c r="M66" s="1077">
        <v>0</v>
      </c>
      <c r="N66" s="1077">
        <v>0</v>
      </c>
    </row>
    <row r="67" spans="1:15">
      <c r="A67" s="229" t="s">
        <v>550</v>
      </c>
      <c r="B67" s="1079">
        <v>0</v>
      </c>
      <c r="C67" s="1079">
        <v>0</v>
      </c>
      <c r="D67" s="1079">
        <v>0</v>
      </c>
      <c r="E67" s="1079">
        <v>0</v>
      </c>
      <c r="F67" s="1079">
        <v>0</v>
      </c>
      <c r="G67" s="1079">
        <v>0</v>
      </c>
      <c r="H67" s="1079">
        <v>0</v>
      </c>
      <c r="I67" s="1079">
        <v>0</v>
      </c>
      <c r="J67" s="1079">
        <v>0</v>
      </c>
      <c r="K67" s="1079">
        <v>0</v>
      </c>
      <c r="L67" s="1079">
        <v>0</v>
      </c>
      <c r="M67" s="1079">
        <v>0</v>
      </c>
      <c r="N67" s="1079">
        <v>0</v>
      </c>
    </row>
    <row r="68" spans="1:15">
      <c r="A68" s="229" t="s">
        <v>528</v>
      </c>
      <c r="B68" s="1079">
        <v>0</v>
      </c>
      <c r="C68" s="1079">
        <v>0</v>
      </c>
      <c r="D68" s="1079">
        <v>0</v>
      </c>
      <c r="E68" s="1079">
        <v>0</v>
      </c>
      <c r="F68" s="1079">
        <v>0</v>
      </c>
      <c r="G68" s="1079">
        <v>0</v>
      </c>
      <c r="H68" s="1079">
        <v>0</v>
      </c>
      <c r="I68" s="1079">
        <v>0</v>
      </c>
      <c r="J68" s="1079">
        <v>0</v>
      </c>
      <c r="K68" s="1079">
        <v>0</v>
      </c>
      <c r="L68" s="1079">
        <v>0</v>
      </c>
      <c r="M68" s="1079">
        <v>0</v>
      </c>
      <c r="N68" s="1079">
        <v>0</v>
      </c>
      <c r="O68" s="109"/>
    </row>
    <row r="69" spans="1:15">
      <c r="A69" s="228" t="s">
        <v>293</v>
      </c>
      <c r="B69" s="1077">
        <v>35693.25</v>
      </c>
      <c r="C69" s="1077">
        <v>123747.57999999999</v>
      </c>
      <c r="D69" s="1077">
        <v>14519.37</v>
      </c>
      <c r="E69" s="1077">
        <v>211793.11</v>
      </c>
      <c r="F69" s="1077">
        <v>337375.32</v>
      </c>
      <c r="G69" s="1077">
        <v>127323.18000000001</v>
      </c>
      <c r="H69" s="1077">
        <v>76493.02</v>
      </c>
      <c r="I69" s="1077">
        <v>0</v>
      </c>
      <c r="J69" s="1077">
        <v>398231.56</v>
      </c>
      <c r="K69" s="1077">
        <v>35901.730000000003</v>
      </c>
      <c r="L69" s="1077">
        <v>225344.44</v>
      </c>
      <c r="M69" s="1077">
        <v>47719.5</v>
      </c>
      <c r="N69" s="1077">
        <v>1634142.0599999998</v>
      </c>
      <c r="O69" s="109"/>
    </row>
    <row r="70" spans="1:15">
      <c r="A70" s="229" t="s">
        <v>551</v>
      </c>
      <c r="B70" s="1079">
        <v>35693.25</v>
      </c>
      <c r="C70" s="1079">
        <v>123747.57999999999</v>
      </c>
      <c r="D70" s="1079">
        <v>14519.37</v>
      </c>
      <c r="E70" s="1079">
        <v>211793.11</v>
      </c>
      <c r="F70" s="1079">
        <v>337375.32</v>
      </c>
      <c r="G70" s="1079">
        <v>127323.18000000001</v>
      </c>
      <c r="H70" s="1079">
        <v>76493.02</v>
      </c>
      <c r="I70" s="1079">
        <v>0</v>
      </c>
      <c r="J70" s="1079">
        <v>398231.56</v>
      </c>
      <c r="K70" s="1079">
        <v>35901.730000000003</v>
      </c>
      <c r="L70" s="1079">
        <v>225344.44</v>
      </c>
      <c r="M70" s="1079">
        <v>47719.5</v>
      </c>
      <c r="N70" s="1079">
        <v>1634142.0599999998</v>
      </c>
      <c r="O70" s="109"/>
    </row>
    <row r="71" spans="1:15">
      <c r="A71" s="228" t="s">
        <v>294</v>
      </c>
      <c r="B71" s="1077">
        <v>86482</v>
      </c>
      <c r="C71" s="1077">
        <v>95367</v>
      </c>
      <c r="D71" s="1077">
        <v>85338</v>
      </c>
      <c r="E71" s="1077">
        <v>95289</v>
      </c>
      <c r="F71" s="1077">
        <v>95666</v>
      </c>
      <c r="G71" s="1077">
        <v>86045</v>
      </c>
      <c r="H71" s="1077">
        <v>103631</v>
      </c>
      <c r="I71" s="1077">
        <v>88484</v>
      </c>
      <c r="J71" s="1077">
        <v>84619</v>
      </c>
      <c r="K71" s="1077">
        <v>109566</v>
      </c>
      <c r="L71" s="1077">
        <v>85963</v>
      </c>
      <c r="M71" s="1077">
        <v>80002</v>
      </c>
      <c r="N71" s="1077">
        <v>1096452</v>
      </c>
      <c r="O71" s="109"/>
    </row>
    <row r="72" spans="1:15">
      <c r="A72" s="229" t="s">
        <v>552</v>
      </c>
      <c r="B72" s="1079">
        <v>0</v>
      </c>
      <c r="C72" s="1079">
        <v>0</v>
      </c>
      <c r="D72" s="1079">
        <v>0</v>
      </c>
      <c r="E72" s="1079">
        <v>0</v>
      </c>
      <c r="F72" s="1079">
        <v>0</v>
      </c>
      <c r="G72" s="1079">
        <v>0</v>
      </c>
      <c r="H72" s="1079">
        <v>0</v>
      </c>
      <c r="I72" s="1079">
        <v>0</v>
      </c>
      <c r="J72" s="1079">
        <v>0</v>
      </c>
      <c r="K72" s="1079">
        <v>0</v>
      </c>
      <c r="L72" s="1079">
        <v>0</v>
      </c>
      <c r="M72" s="1079">
        <v>0</v>
      </c>
      <c r="N72" s="1079">
        <v>0</v>
      </c>
      <c r="O72" s="109"/>
    </row>
    <row r="73" spans="1:15">
      <c r="A73" s="229" t="s">
        <v>553</v>
      </c>
      <c r="B73" s="1079">
        <v>0</v>
      </c>
      <c r="C73" s="1079">
        <v>0</v>
      </c>
      <c r="D73" s="1079">
        <v>0</v>
      </c>
      <c r="E73" s="1079">
        <v>0</v>
      </c>
      <c r="F73" s="1079">
        <v>0</v>
      </c>
      <c r="G73" s="1079">
        <v>0</v>
      </c>
      <c r="H73" s="1079">
        <v>0</v>
      </c>
      <c r="I73" s="1079">
        <v>0</v>
      </c>
      <c r="J73" s="1079">
        <v>0</v>
      </c>
      <c r="K73" s="1079">
        <v>0</v>
      </c>
      <c r="L73" s="1079">
        <v>0</v>
      </c>
      <c r="M73" s="1079">
        <v>0</v>
      </c>
      <c r="N73" s="1079">
        <v>0</v>
      </c>
      <c r="O73" s="109"/>
    </row>
    <row r="74" spans="1:15">
      <c r="A74" s="229" t="s">
        <v>301</v>
      </c>
      <c r="B74" s="1079">
        <v>86482</v>
      </c>
      <c r="C74" s="1079">
        <v>95367</v>
      </c>
      <c r="D74" s="1079">
        <v>85338</v>
      </c>
      <c r="E74" s="1079">
        <v>95289</v>
      </c>
      <c r="F74" s="1079">
        <v>95666</v>
      </c>
      <c r="G74" s="1079">
        <v>86045</v>
      </c>
      <c r="H74" s="1079">
        <v>103631</v>
      </c>
      <c r="I74" s="1079">
        <v>88484</v>
      </c>
      <c r="J74" s="1079">
        <v>84619</v>
      </c>
      <c r="K74" s="1079">
        <v>109566</v>
      </c>
      <c r="L74" s="1079">
        <v>85963</v>
      </c>
      <c r="M74" s="1079">
        <v>80002</v>
      </c>
      <c r="N74" s="1079">
        <v>1096452</v>
      </c>
      <c r="O74" s="109"/>
    </row>
    <row r="75" spans="1:15">
      <c r="A75" s="229" t="s">
        <v>554</v>
      </c>
      <c r="B75" s="1079">
        <v>0</v>
      </c>
      <c r="C75" s="1079">
        <v>0</v>
      </c>
      <c r="D75" s="1079">
        <v>0</v>
      </c>
      <c r="E75" s="1079">
        <v>0</v>
      </c>
      <c r="F75" s="1079">
        <v>0</v>
      </c>
      <c r="G75" s="1079">
        <v>0</v>
      </c>
      <c r="H75" s="1079">
        <v>0</v>
      </c>
      <c r="I75" s="1079">
        <v>0</v>
      </c>
      <c r="J75" s="1079">
        <v>0</v>
      </c>
      <c r="K75" s="1079">
        <v>0</v>
      </c>
      <c r="L75" s="1079">
        <v>0</v>
      </c>
      <c r="M75" s="1079">
        <v>0</v>
      </c>
      <c r="N75" s="1079">
        <v>0</v>
      </c>
      <c r="O75" s="109"/>
    </row>
    <row r="76" spans="1:15">
      <c r="A76" s="228" t="s">
        <v>302</v>
      </c>
      <c r="B76" s="1077">
        <v>86697.81</v>
      </c>
      <c r="C76" s="1077">
        <v>3573663.4799999995</v>
      </c>
      <c r="D76" s="1077">
        <v>77.23</v>
      </c>
      <c r="E76" s="1077">
        <v>1084.3799999999999</v>
      </c>
      <c r="F76" s="1077">
        <v>3569.49</v>
      </c>
      <c r="G76" s="1077">
        <v>229495.2</v>
      </c>
      <c r="H76" s="1077">
        <v>1394.87</v>
      </c>
      <c r="I76" s="1077">
        <v>4501.74</v>
      </c>
      <c r="J76" s="1077">
        <v>729.43</v>
      </c>
      <c r="K76" s="1077">
        <v>115.56</v>
      </c>
      <c r="L76" s="1077">
        <v>1064.17</v>
      </c>
      <c r="M76" s="1077">
        <v>73730.819999999992</v>
      </c>
      <c r="N76" s="1077">
        <v>3976124.18</v>
      </c>
      <c r="O76" s="109"/>
    </row>
    <row r="77" spans="1:15" ht="9.75" customHeight="1">
      <c r="A77" s="229" t="s">
        <v>555</v>
      </c>
      <c r="B77" s="1079">
        <v>0</v>
      </c>
      <c r="C77" s="1079">
        <v>0</v>
      </c>
      <c r="D77" s="1079">
        <v>0</v>
      </c>
      <c r="E77" s="1079">
        <v>0</v>
      </c>
      <c r="F77" s="1079">
        <v>0</v>
      </c>
      <c r="G77" s="1079">
        <v>0</v>
      </c>
      <c r="H77" s="1079">
        <v>0</v>
      </c>
      <c r="I77" s="1079">
        <v>0</v>
      </c>
      <c r="J77" s="1079">
        <v>0</v>
      </c>
      <c r="K77" s="1079">
        <v>0</v>
      </c>
      <c r="L77" s="1079">
        <v>0</v>
      </c>
      <c r="M77" s="1079">
        <v>0</v>
      </c>
      <c r="N77" s="1079">
        <v>0</v>
      </c>
      <c r="O77" s="109"/>
    </row>
    <row r="78" spans="1:15">
      <c r="A78" s="229" t="s">
        <v>432</v>
      </c>
      <c r="B78" s="1079">
        <v>86654.399999999994</v>
      </c>
      <c r="C78" s="1079">
        <v>3573597.6399999997</v>
      </c>
      <c r="D78" s="1079">
        <v>0</v>
      </c>
      <c r="E78" s="1079">
        <v>0</v>
      </c>
      <c r="F78" s="1079">
        <v>0</v>
      </c>
      <c r="G78" s="1079">
        <v>229380</v>
      </c>
      <c r="H78" s="1079">
        <v>1000</v>
      </c>
      <c r="I78" s="1079">
        <v>0</v>
      </c>
      <c r="J78" s="1079">
        <v>0</v>
      </c>
      <c r="K78" s="1079">
        <v>0</v>
      </c>
      <c r="L78" s="1079">
        <v>1000</v>
      </c>
      <c r="M78" s="1079">
        <v>71160</v>
      </c>
      <c r="N78" s="1079">
        <v>3962792.0399999996</v>
      </c>
      <c r="O78" s="109"/>
    </row>
    <row r="79" spans="1:15">
      <c r="A79" s="231" t="s">
        <v>556</v>
      </c>
      <c r="B79" s="1079">
        <v>43.41</v>
      </c>
      <c r="C79" s="1079">
        <v>65.84</v>
      </c>
      <c r="D79" s="1079">
        <v>77.23</v>
      </c>
      <c r="E79" s="1079">
        <v>1084.3799999999999</v>
      </c>
      <c r="F79" s="1079">
        <v>84.7</v>
      </c>
      <c r="G79" s="1079">
        <v>107.7</v>
      </c>
      <c r="H79" s="1079">
        <v>394.87</v>
      </c>
      <c r="I79" s="1079">
        <v>4361.74</v>
      </c>
      <c r="J79" s="1079">
        <v>90.64</v>
      </c>
      <c r="K79" s="1079">
        <v>115.56</v>
      </c>
      <c r="L79" s="1079">
        <v>64.17</v>
      </c>
      <c r="M79" s="1079">
        <v>855.79000000000008</v>
      </c>
      <c r="N79" s="1079">
        <v>7346.0300000000007</v>
      </c>
      <c r="O79" s="109"/>
    </row>
    <row r="80" spans="1:15">
      <c r="A80" s="229" t="s">
        <v>557</v>
      </c>
      <c r="B80" s="1079">
        <v>0</v>
      </c>
      <c r="C80" s="1079">
        <v>0</v>
      </c>
      <c r="D80" s="1079">
        <v>0</v>
      </c>
      <c r="E80" s="1079">
        <v>0</v>
      </c>
      <c r="F80" s="1079">
        <v>0</v>
      </c>
      <c r="G80" s="1079">
        <v>0</v>
      </c>
      <c r="H80" s="1079">
        <v>0</v>
      </c>
      <c r="I80" s="1079">
        <v>0</v>
      </c>
      <c r="J80" s="1079">
        <v>0</v>
      </c>
      <c r="K80" s="1079">
        <v>0</v>
      </c>
      <c r="L80" s="1079">
        <v>0</v>
      </c>
      <c r="M80" s="1079">
        <v>0</v>
      </c>
      <c r="N80" s="1079">
        <v>0</v>
      </c>
      <c r="O80" s="109"/>
    </row>
    <row r="81" spans="1:17">
      <c r="A81" s="229" t="s">
        <v>558</v>
      </c>
      <c r="B81" s="1079">
        <v>0</v>
      </c>
      <c r="C81" s="1079">
        <v>0</v>
      </c>
      <c r="D81" s="1079">
        <v>0</v>
      </c>
      <c r="E81" s="1079">
        <v>0</v>
      </c>
      <c r="F81" s="1079">
        <v>3484.79</v>
      </c>
      <c r="G81" s="1079">
        <v>7.5</v>
      </c>
      <c r="H81" s="1079">
        <v>0</v>
      </c>
      <c r="I81" s="1079">
        <v>140</v>
      </c>
      <c r="J81" s="1079">
        <v>638.79</v>
      </c>
      <c r="K81" s="1079">
        <v>0</v>
      </c>
      <c r="L81" s="1079">
        <v>0</v>
      </c>
      <c r="M81" s="1079">
        <v>1715.03</v>
      </c>
      <c r="N81" s="1079">
        <v>5986.11</v>
      </c>
      <c r="O81" s="109"/>
    </row>
    <row r="82" spans="1:17">
      <c r="A82" s="370" t="s">
        <v>122</v>
      </c>
      <c r="B82" s="1081">
        <v>146553184.49000001</v>
      </c>
      <c r="C82" s="1081">
        <v>102596736.94999999</v>
      </c>
      <c r="D82" s="1081">
        <v>74796371.74000001</v>
      </c>
      <c r="E82" s="1081">
        <v>76150361.709999993</v>
      </c>
      <c r="F82" s="1081">
        <v>56063698.530000001</v>
      </c>
      <c r="G82" s="1081">
        <v>75725268.370000005</v>
      </c>
      <c r="H82" s="1081">
        <v>58048393.979999997</v>
      </c>
      <c r="I82" s="1081">
        <v>58464035.140000001</v>
      </c>
      <c r="J82" s="1081">
        <v>73138092.840000004</v>
      </c>
      <c r="K82" s="1081">
        <v>63509810.599999994</v>
      </c>
      <c r="L82" s="1081">
        <v>61675969.170000002</v>
      </c>
      <c r="M82" s="1081">
        <v>60299325.600000001</v>
      </c>
      <c r="N82" s="1081">
        <v>907021249.12</v>
      </c>
      <c r="O82" s="109"/>
    </row>
    <row r="83" spans="1:17">
      <c r="A83" s="233" t="s">
        <v>443</v>
      </c>
      <c r="B83" s="161"/>
      <c r="C83" s="161"/>
      <c r="D83" s="161"/>
      <c r="E83" s="161"/>
      <c r="F83" s="161"/>
      <c r="G83" s="161"/>
      <c r="H83" s="161"/>
      <c r="I83" s="161"/>
      <c r="J83" s="161"/>
      <c r="K83" s="161"/>
      <c r="L83" s="161"/>
      <c r="M83" s="161"/>
      <c r="N83" s="161"/>
      <c r="O83" s="109"/>
    </row>
    <row r="84" spans="1:17" s="226" customFormat="1">
      <c r="A84" s="155" t="s">
        <v>1628</v>
      </c>
      <c r="B84" s="151"/>
      <c r="C84" s="152"/>
      <c r="D84" s="151"/>
      <c r="E84" s="151"/>
      <c r="F84" s="151"/>
      <c r="G84" s="151"/>
      <c r="H84" s="151"/>
      <c r="I84" s="151"/>
      <c r="J84" s="151"/>
      <c r="K84" s="151"/>
      <c r="L84" s="151"/>
      <c r="M84" s="151"/>
      <c r="N84" s="151"/>
      <c r="O84" s="151"/>
      <c r="Q84" s="379"/>
    </row>
    <row r="85" spans="1:17">
      <c r="A85" s="127" t="s">
        <v>559</v>
      </c>
      <c r="B85" s="152"/>
      <c r="D85" s="152"/>
      <c r="E85" s="152"/>
      <c r="F85" s="152"/>
      <c r="G85" s="152"/>
      <c r="H85" s="152"/>
      <c r="I85" s="152"/>
      <c r="J85" s="152"/>
      <c r="K85" s="152"/>
      <c r="L85" s="152"/>
      <c r="M85" s="152"/>
      <c r="N85" s="152"/>
      <c r="O85" s="109"/>
    </row>
    <row r="86" spans="1:17">
      <c r="A86" s="514"/>
      <c r="B86" s="151"/>
      <c r="C86" s="151"/>
      <c r="D86" s="151"/>
      <c r="E86" s="151"/>
      <c r="F86" s="151"/>
      <c r="G86" s="151"/>
      <c r="H86" s="151"/>
      <c r="I86" s="151"/>
      <c r="J86" s="151"/>
      <c r="K86" s="151"/>
      <c r="L86" s="151"/>
      <c r="M86" s="151"/>
      <c r="N86" s="151"/>
      <c r="O86" s="109"/>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K92"/>
  <sheetViews>
    <sheetView showGridLines="0" zoomScaleNormal="100" workbookViewId="0">
      <pane xSplit="1" ySplit="7" topLeftCell="B67" activePane="bottomRight" state="frozen"/>
      <selection pane="topRight" activeCell="B1" sqref="B1"/>
      <selection pane="bottomLeft" activeCell="A12" sqref="A12"/>
      <selection pane="bottomRight" activeCell="A82" sqref="A82"/>
    </sheetView>
  </sheetViews>
  <sheetFormatPr defaultColWidth="9.140625" defaultRowHeight="12.75"/>
  <cols>
    <col min="1" max="1" width="69.5703125" style="109" bestFit="1" customWidth="1"/>
    <col min="2" max="6" width="11.42578125" style="416" customWidth="1"/>
    <col min="7" max="10" width="11.42578125" style="109" customWidth="1"/>
    <col min="11" max="16384" width="9.140625" style="109"/>
  </cols>
  <sheetData>
    <row r="1" spans="1:11">
      <c r="A1" s="364" t="s">
        <v>115</v>
      </c>
      <c r="B1" s="364"/>
      <c r="C1" s="364"/>
      <c r="D1" s="364"/>
      <c r="E1" s="364"/>
      <c r="F1" s="364"/>
      <c r="G1" s="137"/>
      <c r="H1" s="757"/>
      <c r="I1" s="757"/>
      <c r="J1" s="757"/>
      <c r="K1" s="757">
        <v>89</v>
      </c>
    </row>
    <row r="4" spans="1:11">
      <c r="A4" s="226" t="s">
        <v>382</v>
      </c>
    </row>
    <row r="5" spans="1:11">
      <c r="A5" s="226" t="s">
        <v>1685</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128501116.17999999</v>
      </c>
      <c r="C8" s="1122">
        <v>135444986.86999997</v>
      </c>
      <c r="D8" s="1122">
        <v>180688547.29000002</v>
      </c>
      <c r="E8" s="1122">
        <v>203502146.11999997</v>
      </c>
      <c r="F8" s="1122">
        <v>300479407.90000004</v>
      </c>
      <c r="G8" s="1122">
        <v>205296582.97</v>
      </c>
      <c r="H8" s="1132">
        <v>433412774.85000002</v>
      </c>
      <c r="I8" s="1077">
        <v>366939752.86000001</v>
      </c>
      <c r="J8" s="1077">
        <v>453267594.73999995</v>
      </c>
      <c r="K8" s="1077">
        <v>509592163.15999997</v>
      </c>
    </row>
    <row r="9" spans="1:11">
      <c r="A9" s="367" t="s">
        <v>297</v>
      </c>
      <c r="B9" s="1123">
        <v>58056415.789999999</v>
      </c>
      <c r="C9" s="1123">
        <v>58154376.679999992</v>
      </c>
      <c r="D9" s="1123">
        <v>72770929.109999999</v>
      </c>
      <c r="E9" s="1123">
        <v>84970880.129999995</v>
      </c>
      <c r="F9" s="1123">
        <v>112553770.76000002</v>
      </c>
      <c r="G9" s="1123">
        <v>95936522.060000002</v>
      </c>
      <c r="H9" s="1132">
        <v>159208612.97000003</v>
      </c>
      <c r="I9" s="1077">
        <v>159817014.83000001</v>
      </c>
      <c r="J9" s="1077">
        <v>186601174.08999997</v>
      </c>
      <c r="K9" s="1077">
        <v>185041583.51999998</v>
      </c>
    </row>
    <row r="10" spans="1:11">
      <c r="A10" s="368" t="s">
        <v>505</v>
      </c>
      <c r="B10" s="1124">
        <v>20496221.060000002</v>
      </c>
      <c r="C10" s="1124">
        <v>16612539.220000001</v>
      </c>
      <c r="D10" s="1124">
        <v>22343679.960000001</v>
      </c>
      <c r="E10" s="1124">
        <v>30153316.460000001</v>
      </c>
      <c r="F10" s="1124">
        <v>49953865.719999991</v>
      </c>
      <c r="G10" s="1124">
        <v>26909040.740000006</v>
      </c>
      <c r="H10" s="1133">
        <v>87592108.420000002</v>
      </c>
      <c r="I10" s="1079">
        <v>67394151.700000003</v>
      </c>
      <c r="J10" s="1079">
        <v>67275426.00999999</v>
      </c>
      <c r="K10" s="1079">
        <v>42317215.909999996</v>
      </c>
    </row>
    <row r="11" spans="1:11">
      <c r="A11" s="368" t="s">
        <v>506</v>
      </c>
      <c r="B11" s="1124">
        <v>10758184.960000001</v>
      </c>
      <c r="C11" s="1124">
        <v>12406986.379999999</v>
      </c>
      <c r="D11" s="1124">
        <v>15658358.310000001</v>
      </c>
      <c r="E11" s="1124">
        <v>17448923.900000002</v>
      </c>
      <c r="F11" s="1124">
        <v>19457300.030000005</v>
      </c>
      <c r="G11" s="1124">
        <v>21763002.020000003</v>
      </c>
      <c r="H11" s="1133">
        <v>20961827.399999999</v>
      </c>
      <c r="I11" s="1079">
        <v>33517669.77</v>
      </c>
      <c r="J11" s="1079">
        <v>43216523.790000007</v>
      </c>
      <c r="K11" s="1079">
        <v>53040328.779999994</v>
      </c>
    </row>
    <row r="12" spans="1:11">
      <c r="A12" s="368" t="s">
        <v>507</v>
      </c>
      <c r="B12" s="1124">
        <v>5064343.290000001</v>
      </c>
      <c r="C12" s="1124">
        <v>4518657.9300000006</v>
      </c>
      <c r="D12" s="1124">
        <v>6797987.1200000001</v>
      </c>
      <c r="E12" s="1124">
        <v>7781472.7300000004</v>
      </c>
      <c r="F12" s="1124">
        <v>9207626.4399999995</v>
      </c>
      <c r="G12" s="1124">
        <v>6450389.4499999993</v>
      </c>
      <c r="H12" s="1133">
        <v>7946517.9600000009</v>
      </c>
      <c r="I12" s="1079">
        <v>10196542.799999999</v>
      </c>
      <c r="J12" s="1079">
        <v>11207150.770000001</v>
      </c>
      <c r="K12" s="1079">
        <v>13252047.049999997</v>
      </c>
    </row>
    <row r="13" spans="1:11">
      <c r="A13" s="368" t="s">
        <v>508</v>
      </c>
      <c r="B13" s="1124">
        <v>487979.39999999997</v>
      </c>
      <c r="C13" s="1124">
        <v>528222.29</v>
      </c>
      <c r="D13" s="1124">
        <v>252588.32</v>
      </c>
      <c r="E13" s="1124">
        <v>54470</v>
      </c>
      <c r="F13" s="1124">
        <v>0</v>
      </c>
      <c r="G13" s="1124">
        <v>453115.14</v>
      </c>
      <c r="H13" s="1133">
        <v>489000</v>
      </c>
      <c r="I13" s="1079">
        <v>450000</v>
      </c>
      <c r="J13" s="1079">
        <v>875033.44</v>
      </c>
      <c r="K13" s="1079">
        <v>450230.61</v>
      </c>
    </row>
    <row r="14" spans="1:11">
      <c r="A14" s="368" t="s">
        <v>509</v>
      </c>
      <c r="B14" s="1124">
        <v>973437.31</v>
      </c>
      <c r="C14" s="1124">
        <v>1079002.29</v>
      </c>
      <c r="D14" s="1124">
        <v>1141760.97</v>
      </c>
      <c r="E14" s="1124">
        <v>2263587.69</v>
      </c>
      <c r="F14" s="1124">
        <v>1260146.43</v>
      </c>
      <c r="G14" s="1124">
        <v>1307417.8900000001</v>
      </c>
      <c r="H14" s="1133">
        <v>1515286.83</v>
      </c>
      <c r="I14" s="1079">
        <v>1875908.4100000001</v>
      </c>
      <c r="J14" s="1079">
        <v>2863941.69</v>
      </c>
      <c r="K14" s="1079">
        <v>1230023.76</v>
      </c>
    </row>
    <row r="15" spans="1:11">
      <c r="A15" s="368" t="s">
        <v>510</v>
      </c>
      <c r="B15" s="1124">
        <v>451235.05000000005</v>
      </c>
      <c r="C15" s="1124">
        <v>397444.49000000005</v>
      </c>
      <c r="D15" s="1124">
        <v>129705.61</v>
      </c>
      <c r="E15" s="1124">
        <v>0</v>
      </c>
      <c r="F15" s="1124">
        <v>277.64</v>
      </c>
      <c r="G15" s="1124">
        <v>2039.95</v>
      </c>
      <c r="H15" s="1133">
        <v>2756.43</v>
      </c>
      <c r="I15" s="1079">
        <v>1633.8300000000002</v>
      </c>
      <c r="J15" s="1079">
        <v>45315.14</v>
      </c>
      <c r="K15" s="1079">
        <v>70652.569999999992</v>
      </c>
    </row>
    <row r="16" spans="1:11">
      <c r="A16" s="368" t="s">
        <v>511</v>
      </c>
      <c r="B16" s="1124">
        <v>19825014.719999999</v>
      </c>
      <c r="C16" s="1124">
        <v>22611524.079999994</v>
      </c>
      <c r="D16" s="1124">
        <v>26446848.82</v>
      </c>
      <c r="E16" s="1124">
        <v>27269109.349999994</v>
      </c>
      <c r="F16" s="1124">
        <v>32674554.500000007</v>
      </c>
      <c r="G16" s="1124">
        <v>39051516.869999997</v>
      </c>
      <c r="H16" s="1133">
        <v>40701115.930000007</v>
      </c>
      <c r="I16" s="1079">
        <v>46381108.320000008</v>
      </c>
      <c r="J16" s="1079">
        <v>61117783.249999993</v>
      </c>
      <c r="K16" s="1079">
        <v>74681084.840000004</v>
      </c>
    </row>
    <row r="17" spans="1:11">
      <c r="A17" s="367" t="s">
        <v>288</v>
      </c>
      <c r="B17" s="1123">
        <v>52198822.389999993</v>
      </c>
      <c r="C17" s="1123">
        <v>57554725.589999996</v>
      </c>
      <c r="D17" s="1123">
        <v>74730236.560000002</v>
      </c>
      <c r="E17" s="1123">
        <v>83979643.560000017</v>
      </c>
      <c r="F17" s="1123">
        <v>131604049.61000001</v>
      </c>
      <c r="G17" s="1123">
        <v>82309136.789999992</v>
      </c>
      <c r="H17" s="1132">
        <v>238707903.49999997</v>
      </c>
      <c r="I17" s="1077">
        <v>161074693.48000002</v>
      </c>
      <c r="J17" s="1077">
        <v>201341086.07999998</v>
      </c>
      <c r="K17" s="1077">
        <v>196869038.76000002</v>
      </c>
    </row>
    <row r="18" spans="1:11">
      <c r="A18" s="368" t="s">
        <v>512</v>
      </c>
      <c r="B18" s="1124">
        <v>50489264.329999998</v>
      </c>
      <c r="C18" s="1124">
        <v>55970128.619999997</v>
      </c>
      <c r="D18" s="1124">
        <v>73821708.570000008</v>
      </c>
      <c r="E18" s="1124">
        <v>83414243.810000017</v>
      </c>
      <c r="F18" s="1124">
        <v>130812191.03</v>
      </c>
      <c r="G18" s="1124">
        <v>81589955</v>
      </c>
      <c r="H18" s="1133">
        <v>237950913.50999999</v>
      </c>
      <c r="I18" s="1079">
        <v>159433197.60999998</v>
      </c>
      <c r="J18" s="1079">
        <v>199147650.06</v>
      </c>
      <c r="K18" s="1079">
        <v>194227250.03</v>
      </c>
    </row>
    <row r="19" spans="1:11">
      <c r="A19" s="368" t="s">
        <v>513</v>
      </c>
      <c r="B19" s="1124">
        <v>0</v>
      </c>
      <c r="C19" s="1124">
        <v>0</v>
      </c>
      <c r="D19" s="1124">
        <v>0</v>
      </c>
      <c r="E19" s="1124">
        <v>0</v>
      </c>
      <c r="F19" s="1124">
        <v>0</v>
      </c>
      <c r="G19" s="1124">
        <v>0</v>
      </c>
      <c r="H19" s="1133">
        <v>0</v>
      </c>
      <c r="I19" s="1079">
        <v>0</v>
      </c>
      <c r="J19" s="1079">
        <v>0</v>
      </c>
      <c r="K19" s="1079">
        <v>0</v>
      </c>
    </row>
    <row r="20" spans="1:11">
      <c r="A20" s="368" t="s">
        <v>514</v>
      </c>
      <c r="B20" s="1124">
        <v>0</v>
      </c>
      <c r="C20" s="1124">
        <v>0</v>
      </c>
      <c r="D20" s="1124">
        <v>0</v>
      </c>
      <c r="E20" s="1124">
        <v>0</v>
      </c>
      <c r="F20" s="1124">
        <v>0</v>
      </c>
      <c r="G20" s="1124">
        <v>0</v>
      </c>
      <c r="H20" s="1133">
        <v>0</v>
      </c>
      <c r="I20" s="1079">
        <v>0</v>
      </c>
      <c r="J20" s="1079">
        <v>0</v>
      </c>
      <c r="K20" s="1079">
        <v>0</v>
      </c>
    </row>
    <row r="21" spans="1:11">
      <c r="A21" s="368" t="s">
        <v>515</v>
      </c>
      <c r="B21" s="1124">
        <v>301872.21999999997</v>
      </c>
      <c r="C21" s="1124">
        <v>383639.68</v>
      </c>
      <c r="D21" s="1124">
        <v>490592.34</v>
      </c>
      <c r="E21" s="1124">
        <v>518205.74999999988</v>
      </c>
      <c r="F21" s="1124">
        <v>711507.67999999982</v>
      </c>
      <c r="G21" s="1124">
        <v>625372.57000000018</v>
      </c>
      <c r="H21" s="1133">
        <v>701594.43000000017</v>
      </c>
      <c r="I21" s="1079">
        <v>1368660.13</v>
      </c>
      <c r="J21" s="1079">
        <v>2078934.6599999997</v>
      </c>
      <c r="K21" s="1079">
        <v>2255431.25</v>
      </c>
    </row>
    <row r="22" spans="1:11">
      <c r="A22" s="368" t="s">
        <v>516</v>
      </c>
      <c r="B22" s="1124">
        <v>0</v>
      </c>
      <c r="C22" s="1124">
        <v>0</v>
      </c>
      <c r="D22" s="1124">
        <v>0</v>
      </c>
      <c r="E22" s="1124">
        <v>0</v>
      </c>
      <c r="F22" s="1124">
        <v>0</v>
      </c>
      <c r="G22" s="1124">
        <v>0</v>
      </c>
      <c r="H22" s="1133">
        <v>0</v>
      </c>
      <c r="I22" s="1079">
        <v>0</v>
      </c>
      <c r="J22" s="1079">
        <v>0</v>
      </c>
      <c r="K22" s="1079">
        <v>0</v>
      </c>
    </row>
    <row r="23" spans="1:11">
      <c r="A23" s="368" t="s">
        <v>517</v>
      </c>
      <c r="B23" s="1124">
        <v>0</v>
      </c>
      <c r="C23" s="1124">
        <v>0</v>
      </c>
      <c r="D23" s="1124">
        <v>0</v>
      </c>
      <c r="E23" s="1124">
        <v>0</v>
      </c>
      <c r="F23" s="1124">
        <v>0</v>
      </c>
      <c r="G23" s="1124">
        <v>0</v>
      </c>
      <c r="H23" s="1133">
        <v>0</v>
      </c>
      <c r="I23" s="1079">
        <v>0</v>
      </c>
      <c r="J23" s="1079">
        <v>0</v>
      </c>
      <c r="K23" s="1079">
        <v>0</v>
      </c>
    </row>
    <row r="24" spans="1:11">
      <c r="A24" s="368" t="s">
        <v>518</v>
      </c>
      <c r="B24" s="1124">
        <v>466541.70999999996</v>
      </c>
      <c r="C24" s="1124">
        <v>408719.02</v>
      </c>
      <c r="D24" s="1124">
        <v>154286</v>
      </c>
      <c r="E24" s="1124">
        <v>19545.690000000002</v>
      </c>
      <c r="F24" s="1124">
        <v>37536.65</v>
      </c>
      <c r="G24" s="1124">
        <v>41832.400000000001</v>
      </c>
      <c r="H24" s="1133">
        <v>1104.5999999999999</v>
      </c>
      <c r="I24" s="1079">
        <v>202953.22</v>
      </c>
      <c r="J24" s="1079">
        <v>33511.600000000006</v>
      </c>
      <c r="K24" s="1079">
        <v>269921.11000000004</v>
      </c>
    </row>
    <row r="25" spans="1:11">
      <c r="A25" s="368" t="s">
        <v>519</v>
      </c>
      <c r="B25" s="1124">
        <v>451235.05000000005</v>
      </c>
      <c r="C25" s="1124">
        <v>378222.28999999992</v>
      </c>
      <c r="D25" s="1124">
        <v>110524.31999999999</v>
      </c>
      <c r="E25" s="1124">
        <v>0</v>
      </c>
      <c r="F25" s="1124">
        <v>0</v>
      </c>
      <c r="G25" s="1124">
        <v>0</v>
      </c>
      <c r="H25" s="1133">
        <v>872.32</v>
      </c>
      <c r="I25" s="1079">
        <v>9706.5899999999983</v>
      </c>
      <c r="J25" s="1079">
        <v>10761.09</v>
      </c>
      <c r="K25" s="1079">
        <v>13524.36</v>
      </c>
    </row>
    <row r="26" spans="1:11">
      <c r="A26" s="368" t="s">
        <v>520</v>
      </c>
      <c r="B26" s="1124">
        <v>489909.08</v>
      </c>
      <c r="C26" s="1124">
        <v>414015.98000000004</v>
      </c>
      <c r="D26" s="1124">
        <v>153125.32999999999</v>
      </c>
      <c r="E26" s="1124">
        <v>27648.309999999998</v>
      </c>
      <c r="F26" s="1124">
        <v>42814.25</v>
      </c>
      <c r="G26" s="1124">
        <v>51976.820000000007</v>
      </c>
      <c r="H26" s="1133">
        <v>53418.64</v>
      </c>
      <c r="I26" s="1079">
        <v>60175.929999999993</v>
      </c>
      <c r="J26" s="1079">
        <v>70228.670000000013</v>
      </c>
      <c r="K26" s="1079">
        <v>102912.01000000001</v>
      </c>
    </row>
    <row r="27" spans="1:11">
      <c r="A27" s="367" t="s">
        <v>287</v>
      </c>
      <c r="B27" s="1123">
        <v>16103508.120000001</v>
      </c>
      <c r="C27" s="1123">
        <v>15260824.280000001</v>
      </c>
      <c r="D27" s="1123">
        <v>19125481.959999997</v>
      </c>
      <c r="E27" s="1123">
        <v>22673001.579999994</v>
      </c>
      <c r="F27" s="1123">
        <v>27744156.080000002</v>
      </c>
      <c r="G27" s="1123">
        <v>23158160.519999996</v>
      </c>
      <c r="H27" s="1132">
        <v>27948191.699999999</v>
      </c>
      <c r="I27" s="1077">
        <v>36607010.970000006</v>
      </c>
      <c r="J27" s="1077">
        <v>48051415.409999996</v>
      </c>
      <c r="K27" s="1077">
        <v>57892496.189999998</v>
      </c>
    </row>
    <row r="28" spans="1:11">
      <c r="A28" s="368" t="s">
        <v>521</v>
      </c>
      <c r="B28" s="1124">
        <v>3186601.41</v>
      </c>
      <c r="C28" s="1124">
        <v>2957269.0799999996</v>
      </c>
      <c r="D28" s="1124">
        <v>4808576</v>
      </c>
      <c r="E28" s="1124">
        <v>4892668.3100000005</v>
      </c>
      <c r="F28" s="1124">
        <v>5121376.46</v>
      </c>
      <c r="G28" s="1124">
        <v>6601392.5099999998</v>
      </c>
      <c r="H28" s="1133">
        <v>6992836.3900000006</v>
      </c>
      <c r="I28" s="1079">
        <v>9269942.9399999995</v>
      </c>
      <c r="J28" s="1079">
        <v>14425118.129999999</v>
      </c>
      <c r="K28" s="1079">
        <v>5221933.5699999994</v>
      </c>
    </row>
    <row r="29" spans="1:11">
      <c r="A29" s="368" t="s">
        <v>522</v>
      </c>
      <c r="B29" s="1124">
        <v>902757.91999999993</v>
      </c>
      <c r="C29" s="1124">
        <v>756444.53999999992</v>
      </c>
      <c r="D29" s="1124">
        <v>452202.89</v>
      </c>
      <c r="E29" s="1124">
        <v>169502.67</v>
      </c>
      <c r="F29" s="1124">
        <v>36938.19</v>
      </c>
      <c r="G29" s="1124">
        <v>88482.540000000008</v>
      </c>
      <c r="H29" s="1133">
        <v>0</v>
      </c>
      <c r="I29" s="1079">
        <v>14545.62</v>
      </c>
      <c r="J29" s="1079">
        <v>66.86</v>
      </c>
      <c r="K29" s="1079">
        <v>58476.12000000001</v>
      </c>
    </row>
    <row r="30" spans="1:11">
      <c r="A30" s="368" t="s">
        <v>523</v>
      </c>
      <c r="B30" s="1124">
        <v>903670.10000000009</v>
      </c>
      <c r="C30" s="1124">
        <v>756444.58000000007</v>
      </c>
      <c r="D30" s="1124">
        <v>221048.64</v>
      </c>
      <c r="E30" s="1124">
        <v>24353.599999999999</v>
      </c>
      <c r="F30" s="1124">
        <v>51017.82</v>
      </c>
      <c r="G30" s="1124">
        <v>41405.11</v>
      </c>
      <c r="H30" s="1133">
        <v>0</v>
      </c>
      <c r="I30" s="1079">
        <v>0</v>
      </c>
      <c r="J30" s="1079">
        <v>66.88</v>
      </c>
      <c r="K30" s="1079">
        <v>230.61</v>
      </c>
    </row>
    <row r="31" spans="1:11">
      <c r="A31" s="368" t="s">
        <v>524</v>
      </c>
      <c r="B31" s="1124">
        <v>2544045.3300000005</v>
      </c>
      <c r="C31" s="1124">
        <v>2596057.4900000002</v>
      </c>
      <c r="D31" s="1124">
        <v>2079607.82</v>
      </c>
      <c r="E31" s="1124">
        <v>2117790.61</v>
      </c>
      <c r="F31" s="1124">
        <v>2050247.12</v>
      </c>
      <c r="G31" s="1124">
        <v>1551055.96</v>
      </c>
      <c r="H31" s="1133">
        <v>1915220.9100000004</v>
      </c>
      <c r="I31" s="1079">
        <v>1852227.5099999998</v>
      </c>
      <c r="J31" s="1079">
        <v>7568452.6899999995</v>
      </c>
      <c r="K31" s="1079">
        <v>3776655.4299999997</v>
      </c>
    </row>
    <row r="32" spans="1:11">
      <c r="A32" s="368" t="s">
        <v>525</v>
      </c>
      <c r="B32" s="1124">
        <v>175139.49</v>
      </c>
      <c r="C32" s="1124">
        <v>179154</v>
      </c>
      <c r="D32" s="1124">
        <v>182290</v>
      </c>
      <c r="E32" s="1124">
        <v>189584</v>
      </c>
      <c r="F32" s="1124">
        <v>192248</v>
      </c>
      <c r="G32" s="1124">
        <v>48696</v>
      </c>
      <c r="H32" s="1133">
        <v>70185.600000000006</v>
      </c>
      <c r="I32" s="1079">
        <v>226964.4</v>
      </c>
      <c r="J32" s="1079">
        <v>244846</v>
      </c>
      <c r="K32" s="1079">
        <v>306806</v>
      </c>
    </row>
    <row r="33" spans="1:11">
      <c r="A33" s="368" t="s">
        <v>526</v>
      </c>
      <c r="B33" s="1124">
        <v>3176747.8199999994</v>
      </c>
      <c r="C33" s="1124">
        <v>2514264.88</v>
      </c>
      <c r="D33" s="1124">
        <v>7169541.3899999997</v>
      </c>
      <c r="E33" s="1124">
        <v>10951771.82</v>
      </c>
      <c r="F33" s="1124">
        <v>13023161.550000001</v>
      </c>
      <c r="G33" s="1124">
        <v>10469006.679999998</v>
      </c>
      <c r="H33" s="1133">
        <v>16345683.26</v>
      </c>
      <c r="I33" s="1079">
        <v>21507014.57</v>
      </c>
      <c r="J33" s="1079">
        <v>22631349</v>
      </c>
      <c r="K33" s="1079">
        <v>44113391.689999998</v>
      </c>
    </row>
    <row r="34" spans="1:11">
      <c r="A34" s="368" t="s">
        <v>527</v>
      </c>
      <c r="B34" s="1124">
        <v>4685508.1399999997</v>
      </c>
      <c r="C34" s="1124">
        <v>4864042.6399999997</v>
      </c>
      <c r="D34" s="1124">
        <v>3470796.43</v>
      </c>
      <c r="E34" s="1124">
        <v>3495008.4199999995</v>
      </c>
      <c r="F34" s="1124">
        <v>6368187.25</v>
      </c>
      <c r="G34" s="1124">
        <v>2279081.2300000004</v>
      </c>
      <c r="H34" s="1133">
        <v>1454151.91</v>
      </c>
      <c r="I34" s="1079">
        <v>1995066.6300000001</v>
      </c>
      <c r="J34" s="1079">
        <v>0</v>
      </c>
      <c r="K34" s="1079">
        <v>0</v>
      </c>
    </row>
    <row r="35" spans="1:11">
      <c r="A35" s="368" t="s">
        <v>528</v>
      </c>
      <c r="B35" s="1124">
        <v>529037.90999999992</v>
      </c>
      <c r="C35" s="1124">
        <v>637147.06999999995</v>
      </c>
      <c r="D35" s="1124">
        <v>741418.7899999998</v>
      </c>
      <c r="E35" s="1124">
        <v>832322.15</v>
      </c>
      <c r="F35" s="1124">
        <v>900979.69</v>
      </c>
      <c r="G35" s="1124">
        <v>2079040.4899999998</v>
      </c>
      <c r="H35" s="1133">
        <v>1170113.6299999999</v>
      </c>
      <c r="I35" s="1079">
        <v>1741249.3</v>
      </c>
      <c r="J35" s="1079">
        <v>3181515.85</v>
      </c>
      <c r="K35" s="1079">
        <v>4415002.7700000005</v>
      </c>
    </row>
    <row r="36" spans="1:11">
      <c r="A36" s="367" t="s">
        <v>285</v>
      </c>
      <c r="B36" s="1123">
        <v>2142369.8800000004</v>
      </c>
      <c r="C36" s="1123">
        <v>4475060.32</v>
      </c>
      <c r="D36" s="1123">
        <v>14061899.66</v>
      </c>
      <c r="E36" s="1123">
        <v>11878620.850000001</v>
      </c>
      <c r="F36" s="1123">
        <v>28577431.449999996</v>
      </c>
      <c r="G36" s="1123">
        <v>3892763.6</v>
      </c>
      <c r="H36" s="1132">
        <v>7548066.6799999988</v>
      </c>
      <c r="I36" s="1077">
        <v>9441033.5800000001</v>
      </c>
      <c r="J36" s="1077">
        <v>17273919.16</v>
      </c>
      <c r="K36" s="1077">
        <v>69789044.689999998</v>
      </c>
    </row>
    <row r="37" spans="1:11">
      <c r="A37" s="366" t="s">
        <v>184</v>
      </c>
      <c r="B37" s="1122">
        <v>55069504.810000002</v>
      </c>
      <c r="C37" s="1122">
        <v>49676901.099999994</v>
      </c>
      <c r="D37" s="1122">
        <v>67241874.010000005</v>
      </c>
      <c r="E37" s="1122">
        <v>75109845.959999993</v>
      </c>
      <c r="F37" s="1122">
        <v>91050529.349999994</v>
      </c>
      <c r="G37" s="1122">
        <v>61918317.390000001</v>
      </c>
      <c r="H37" s="1132">
        <v>114460018.24999999</v>
      </c>
      <c r="I37" s="1077">
        <v>113411797</v>
      </c>
      <c r="J37" s="1077">
        <v>132772827.06</v>
      </c>
      <c r="K37" s="1077">
        <v>169577648.37</v>
      </c>
    </row>
    <row r="38" spans="1:11">
      <c r="A38" s="368" t="s">
        <v>529</v>
      </c>
      <c r="B38" s="1124">
        <v>27316806.380000006</v>
      </c>
      <c r="C38" s="1124">
        <v>21780003.469999999</v>
      </c>
      <c r="D38" s="1124">
        <v>36677651.789999999</v>
      </c>
      <c r="E38" s="1124">
        <v>37701511.999999993</v>
      </c>
      <c r="F38" s="1124">
        <v>35540616.049999997</v>
      </c>
      <c r="G38" s="1124">
        <v>26574511.340000004</v>
      </c>
      <c r="H38" s="1133">
        <v>44707850.990000002</v>
      </c>
      <c r="I38" s="1079">
        <v>53029162.600000001</v>
      </c>
      <c r="J38" s="1079">
        <v>58087617.850000009</v>
      </c>
      <c r="K38" s="1079">
        <v>80072406.979999989</v>
      </c>
    </row>
    <row r="39" spans="1:11">
      <c r="A39" s="368" t="s">
        <v>530</v>
      </c>
      <c r="B39" s="1124">
        <v>3290208.37</v>
      </c>
      <c r="C39" s="1124">
        <v>4001579.6399999997</v>
      </c>
      <c r="D39" s="1124">
        <v>3739006.2600000002</v>
      </c>
      <c r="E39" s="1124">
        <v>5370166.3899999997</v>
      </c>
      <c r="F39" s="1124">
        <v>9037333.1100000013</v>
      </c>
      <c r="G39" s="1124">
        <v>5120710.4100000011</v>
      </c>
      <c r="H39" s="1133">
        <v>12123659.84</v>
      </c>
      <c r="I39" s="1079">
        <v>12631820.890000002</v>
      </c>
      <c r="J39" s="1079">
        <v>12215163.57</v>
      </c>
      <c r="K39" s="1079">
        <v>15278196.92</v>
      </c>
    </row>
    <row r="40" spans="1:11">
      <c r="A40" s="368" t="s">
        <v>531</v>
      </c>
      <c r="B40" s="1124">
        <v>10423837.6</v>
      </c>
      <c r="C40" s="1124">
        <v>10931779.119999997</v>
      </c>
      <c r="D40" s="1124">
        <v>13355009.57</v>
      </c>
      <c r="E40" s="1124">
        <v>15131426.190000001</v>
      </c>
      <c r="F40" s="1124">
        <v>22042179.050000001</v>
      </c>
      <c r="G40" s="1124">
        <v>16826573.199999999</v>
      </c>
      <c r="H40" s="1133">
        <v>28041243.739999998</v>
      </c>
      <c r="I40" s="1079">
        <v>22100522.810000002</v>
      </c>
      <c r="J40" s="1079">
        <v>33572197.700000003</v>
      </c>
      <c r="K40" s="1079">
        <v>31617483.049999997</v>
      </c>
    </row>
    <row r="41" spans="1:11">
      <c r="A41" s="368" t="s">
        <v>532</v>
      </c>
      <c r="B41" s="1124">
        <v>2454547.8700000006</v>
      </c>
      <c r="C41" s="1124">
        <v>3419002.9</v>
      </c>
      <c r="D41" s="1124">
        <v>5416262</v>
      </c>
      <c r="E41" s="1124">
        <v>5210883.47</v>
      </c>
      <c r="F41" s="1124">
        <v>5503225.7300000004</v>
      </c>
      <c r="G41" s="1124">
        <v>4486269.2200000007</v>
      </c>
      <c r="H41" s="1133">
        <v>10447116.159999998</v>
      </c>
      <c r="I41" s="1079">
        <v>6834615.6100000003</v>
      </c>
      <c r="J41" s="1079">
        <v>8620205.2800000012</v>
      </c>
      <c r="K41" s="1079">
        <v>10240162.549999999</v>
      </c>
    </row>
    <row r="42" spans="1:11">
      <c r="A42" s="368" t="s">
        <v>533</v>
      </c>
      <c r="B42" s="1124">
        <v>71961.919999999998</v>
      </c>
      <c r="C42" s="1124">
        <v>0</v>
      </c>
      <c r="D42" s="1124">
        <v>0</v>
      </c>
      <c r="E42" s="1124">
        <v>0</v>
      </c>
      <c r="F42" s="1124">
        <v>0</v>
      </c>
      <c r="G42" s="1124">
        <v>0</v>
      </c>
      <c r="H42" s="1133">
        <v>0</v>
      </c>
      <c r="I42" s="1079">
        <v>0</v>
      </c>
      <c r="J42" s="1079">
        <v>0</v>
      </c>
      <c r="K42" s="1079">
        <v>0</v>
      </c>
    </row>
    <row r="43" spans="1:11">
      <c r="A43" s="368" t="s">
        <v>534</v>
      </c>
      <c r="B43" s="1124">
        <v>2367835.62</v>
      </c>
      <c r="C43" s="1124">
        <v>2272672.2899999996</v>
      </c>
      <c r="D43" s="1124">
        <v>2058367.46</v>
      </c>
      <c r="E43" s="1124">
        <v>2687358.6799999997</v>
      </c>
      <c r="F43" s="1124">
        <v>3361400</v>
      </c>
      <c r="G43" s="1124">
        <v>1892500</v>
      </c>
      <c r="H43" s="1133">
        <v>5508878.0600000005</v>
      </c>
      <c r="I43" s="1079">
        <v>5619826.4000000004</v>
      </c>
      <c r="J43" s="1079">
        <v>5532292.7400000002</v>
      </c>
      <c r="K43" s="1079">
        <v>7703913.2300000004</v>
      </c>
    </row>
    <row r="44" spans="1:11">
      <c r="A44" s="368" t="s">
        <v>535</v>
      </c>
      <c r="B44" s="1124">
        <v>4141517</v>
      </c>
      <c r="C44" s="1124">
        <v>2115309</v>
      </c>
      <c r="D44" s="1124">
        <v>415020</v>
      </c>
      <c r="E44" s="1124">
        <v>412015</v>
      </c>
      <c r="F44" s="1124">
        <v>445900</v>
      </c>
      <c r="G44" s="1124">
        <v>377200</v>
      </c>
      <c r="H44" s="1133">
        <v>904227.11</v>
      </c>
      <c r="I44" s="1079">
        <v>1080310.02</v>
      </c>
      <c r="J44" s="1079">
        <v>1047724</v>
      </c>
      <c r="K44" s="1079">
        <v>2350813</v>
      </c>
    </row>
    <row r="45" spans="1:11">
      <c r="A45" s="368" t="s">
        <v>536</v>
      </c>
      <c r="B45" s="1124">
        <v>102714.56999999999</v>
      </c>
      <c r="C45" s="1124">
        <v>114363.73000000003</v>
      </c>
      <c r="D45" s="1124">
        <v>118965.06</v>
      </c>
      <c r="E45" s="1124">
        <v>275225.51999999996</v>
      </c>
      <c r="F45" s="1124">
        <v>265045.07</v>
      </c>
      <c r="G45" s="1124">
        <v>234233.75999999998</v>
      </c>
      <c r="H45" s="1133">
        <v>285781.15999999997</v>
      </c>
      <c r="I45" s="1079">
        <v>336572.55999999994</v>
      </c>
      <c r="J45" s="1079">
        <v>488442.71</v>
      </c>
      <c r="K45" s="1079">
        <v>398066.4</v>
      </c>
    </row>
    <row r="46" spans="1:11">
      <c r="A46" s="368" t="s">
        <v>537</v>
      </c>
      <c r="B46" s="1124">
        <v>4900075.4799999995</v>
      </c>
      <c r="C46" s="1124">
        <v>5042190.95</v>
      </c>
      <c r="D46" s="1124">
        <v>5461591.8699999992</v>
      </c>
      <c r="E46" s="1124">
        <v>8321258.7099999972</v>
      </c>
      <c r="F46" s="1124">
        <v>14854830.339999996</v>
      </c>
      <c r="G46" s="1124">
        <v>6406319.4600000009</v>
      </c>
      <c r="H46" s="1133">
        <v>12441261.190000003</v>
      </c>
      <c r="I46" s="1079">
        <v>11778966.109999999</v>
      </c>
      <c r="J46" s="1079">
        <v>13209183.209999999</v>
      </c>
      <c r="K46" s="1079">
        <v>21916606.240000002</v>
      </c>
    </row>
    <row r="47" spans="1:11">
      <c r="A47" s="366" t="s">
        <v>299</v>
      </c>
      <c r="B47" s="1122">
        <v>48975051.909999996</v>
      </c>
      <c r="C47" s="1122">
        <v>56190671.010000005</v>
      </c>
      <c r="D47" s="1122">
        <v>66181223.740000002</v>
      </c>
      <c r="E47" s="1122">
        <v>88632756.299999997</v>
      </c>
      <c r="F47" s="1122">
        <v>146300285.22999999</v>
      </c>
      <c r="G47" s="1122">
        <v>84934866.219999999</v>
      </c>
      <c r="H47" s="1132">
        <v>135295826.68000001</v>
      </c>
      <c r="I47" s="1077">
        <v>138773021.75999999</v>
      </c>
      <c r="J47" s="1077">
        <v>189996317.19999999</v>
      </c>
      <c r="K47" s="1077">
        <v>221144719.34999999</v>
      </c>
    </row>
    <row r="48" spans="1:11">
      <c r="A48" s="367" t="s">
        <v>300</v>
      </c>
      <c r="B48" s="1123">
        <v>28777315.609999999</v>
      </c>
      <c r="C48" s="1123">
        <v>31291310.650000002</v>
      </c>
      <c r="D48" s="1123">
        <v>40204861.410000004</v>
      </c>
      <c r="E48" s="1123">
        <v>55920734.280000001</v>
      </c>
      <c r="F48" s="1123">
        <v>79854132.549999997</v>
      </c>
      <c r="G48" s="1123">
        <v>61598427.219999999</v>
      </c>
      <c r="H48" s="1132">
        <v>87442642.159999996</v>
      </c>
      <c r="I48" s="1077">
        <v>74843012.060000017</v>
      </c>
      <c r="J48" s="1077">
        <v>89336696.310000002</v>
      </c>
      <c r="K48" s="1077">
        <v>117252331.15999997</v>
      </c>
    </row>
    <row r="49" spans="1:11">
      <c r="A49" s="368" t="s">
        <v>538</v>
      </c>
      <c r="B49" s="1124">
        <v>28777315.609999999</v>
      </c>
      <c r="C49" s="1124">
        <v>31291310.650000002</v>
      </c>
      <c r="D49" s="1124">
        <v>40204861.410000004</v>
      </c>
      <c r="E49" s="1124">
        <v>55920734.280000001</v>
      </c>
      <c r="F49" s="1124">
        <v>79854132.549999997</v>
      </c>
      <c r="G49" s="1124">
        <v>61598427.219999999</v>
      </c>
      <c r="H49" s="1133">
        <v>87442642.159999996</v>
      </c>
      <c r="I49" s="1079">
        <v>74843012.060000017</v>
      </c>
      <c r="J49" s="1079">
        <v>89336696.310000002</v>
      </c>
      <c r="K49" s="1079">
        <v>117252331.15999997</v>
      </c>
    </row>
    <row r="50" spans="1:11">
      <c r="A50" s="367" t="s">
        <v>290</v>
      </c>
      <c r="B50" s="1123">
        <v>1400154.22</v>
      </c>
      <c r="C50" s="1123">
        <v>1445719.64</v>
      </c>
      <c r="D50" s="1123">
        <v>1501371.2</v>
      </c>
      <c r="E50" s="1123">
        <v>1600926.93</v>
      </c>
      <c r="F50" s="1123">
        <v>1596739.36</v>
      </c>
      <c r="G50" s="1123">
        <v>1439437.56</v>
      </c>
      <c r="H50" s="1132">
        <v>1137374.7999999998</v>
      </c>
      <c r="I50" s="1077">
        <v>1132568.5</v>
      </c>
      <c r="J50" s="1077">
        <v>1157934.4000000004</v>
      </c>
      <c r="K50" s="1077">
        <v>1278283.8699999999</v>
      </c>
    </row>
    <row r="51" spans="1:11">
      <c r="A51" s="368" t="s">
        <v>539</v>
      </c>
      <c r="B51" s="1124">
        <v>0</v>
      </c>
      <c r="C51" s="1124">
        <v>0</v>
      </c>
      <c r="D51" s="1124">
        <v>0</v>
      </c>
      <c r="E51" s="1124">
        <v>0</v>
      </c>
      <c r="F51" s="1124">
        <v>0</v>
      </c>
      <c r="G51" s="1124">
        <v>0</v>
      </c>
      <c r="H51" s="1133">
        <v>0</v>
      </c>
      <c r="I51" s="1079">
        <v>0</v>
      </c>
      <c r="J51" s="1079">
        <v>0</v>
      </c>
      <c r="K51" s="1079">
        <v>0</v>
      </c>
    </row>
    <row r="52" spans="1:11">
      <c r="A52" s="368" t="s">
        <v>540</v>
      </c>
      <c r="B52" s="1124">
        <v>0</v>
      </c>
      <c r="C52" s="1124">
        <v>0</v>
      </c>
      <c r="D52" s="1124">
        <v>0</v>
      </c>
      <c r="E52" s="1124">
        <v>0</v>
      </c>
      <c r="F52" s="1124">
        <v>0</v>
      </c>
      <c r="G52" s="1124">
        <v>0</v>
      </c>
      <c r="H52" s="1133">
        <v>0</v>
      </c>
      <c r="I52" s="1079">
        <v>0</v>
      </c>
      <c r="J52" s="1079">
        <v>0</v>
      </c>
      <c r="K52" s="1079">
        <v>0</v>
      </c>
    </row>
    <row r="53" spans="1:11">
      <c r="A53" s="368" t="s">
        <v>541</v>
      </c>
      <c r="B53" s="1124">
        <v>0</v>
      </c>
      <c r="C53" s="1124">
        <v>0</v>
      </c>
      <c r="D53" s="1124">
        <v>0</v>
      </c>
      <c r="E53" s="1124">
        <v>0</v>
      </c>
      <c r="F53" s="1124">
        <v>0</v>
      </c>
      <c r="G53" s="1124">
        <v>0</v>
      </c>
      <c r="H53" s="1133">
        <v>0</v>
      </c>
      <c r="I53" s="1079">
        <v>0</v>
      </c>
      <c r="J53" s="1079">
        <v>0</v>
      </c>
      <c r="K53" s="1079">
        <v>0</v>
      </c>
    </row>
    <row r="54" spans="1:11">
      <c r="A54" s="368" t="s">
        <v>542</v>
      </c>
      <c r="B54" s="1124">
        <v>0</v>
      </c>
      <c r="C54" s="1124">
        <v>0</v>
      </c>
      <c r="D54" s="1124">
        <v>0</v>
      </c>
      <c r="E54" s="1124">
        <v>0</v>
      </c>
      <c r="F54" s="1124">
        <v>0</v>
      </c>
      <c r="G54" s="1124">
        <v>0</v>
      </c>
      <c r="H54" s="1133">
        <v>0</v>
      </c>
      <c r="I54" s="1079">
        <v>0</v>
      </c>
      <c r="J54" s="1079">
        <v>0</v>
      </c>
      <c r="K54" s="1079">
        <v>0</v>
      </c>
    </row>
    <row r="55" spans="1:11">
      <c r="A55" s="368" t="s">
        <v>543</v>
      </c>
      <c r="B55" s="1124">
        <v>0</v>
      </c>
      <c r="C55" s="1124">
        <v>0</v>
      </c>
      <c r="D55" s="1124">
        <v>0</v>
      </c>
      <c r="E55" s="1124">
        <v>0</v>
      </c>
      <c r="F55" s="1124">
        <v>0</v>
      </c>
      <c r="G55" s="1124">
        <v>0</v>
      </c>
      <c r="H55" s="1133">
        <v>0</v>
      </c>
      <c r="I55" s="1079">
        <v>0</v>
      </c>
      <c r="J55" s="1079">
        <v>0</v>
      </c>
      <c r="K55" s="1079">
        <v>0</v>
      </c>
    </row>
    <row r="56" spans="1:11">
      <c r="A56" s="368" t="s">
        <v>544</v>
      </c>
      <c r="B56" s="1124">
        <v>1400154.22</v>
      </c>
      <c r="C56" s="1124">
        <v>1445719.64</v>
      </c>
      <c r="D56" s="1124">
        <v>1501371.2</v>
      </c>
      <c r="E56" s="1124">
        <v>1600926.93</v>
      </c>
      <c r="F56" s="1124">
        <v>1596739.36</v>
      </c>
      <c r="G56" s="1124">
        <v>1439437.56</v>
      </c>
      <c r="H56" s="1133">
        <v>1137374.7999999998</v>
      </c>
      <c r="I56" s="1079">
        <v>1132568.5</v>
      </c>
      <c r="J56" s="1079">
        <v>1157934.4000000004</v>
      </c>
      <c r="K56" s="1079">
        <v>1278283.8699999999</v>
      </c>
    </row>
    <row r="57" spans="1:11" ht="13.5" customHeight="1">
      <c r="A57" s="368" t="s">
        <v>545</v>
      </c>
      <c r="B57" s="1124">
        <v>0</v>
      </c>
      <c r="C57" s="1124">
        <v>0</v>
      </c>
      <c r="D57" s="1124">
        <v>0</v>
      </c>
      <c r="E57" s="1124">
        <v>0</v>
      </c>
      <c r="F57" s="1124">
        <v>0</v>
      </c>
      <c r="G57" s="1124">
        <v>0</v>
      </c>
      <c r="H57" s="1133">
        <v>0</v>
      </c>
      <c r="I57" s="1079">
        <v>0</v>
      </c>
      <c r="J57" s="1079">
        <v>0</v>
      </c>
      <c r="K57" s="1079">
        <v>0</v>
      </c>
    </row>
    <row r="58" spans="1:11" ht="14.25" customHeight="1">
      <c r="A58" s="368" t="s">
        <v>528</v>
      </c>
      <c r="B58" s="1124">
        <v>0</v>
      </c>
      <c r="C58" s="1124">
        <v>0</v>
      </c>
      <c r="D58" s="1124">
        <v>0</v>
      </c>
      <c r="E58" s="1124">
        <v>0</v>
      </c>
      <c r="F58" s="1124">
        <v>0</v>
      </c>
      <c r="G58" s="1124">
        <v>0</v>
      </c>
      <c r="H58" s="1133">
        <v>0</v>
      </c>
      <c r="I58" s="1079">
        <v>0</v>
      </c>
      <c r="J58" s="1079">
        <v>0</v>
      </c>
      <c r="K58" s="1079">
        <v>0</v>
      </c>
    </row>
    <row r="59" spans="1:11">
      <c r="A59" s="367" t="s">
        <v>4</v>
      </c>
      <c r="B59" s="1123">
        <v>18488872.489999998</v>
      </c>
      <c r="C59" s="1123">
        <v>22753189.020000003</v>
      </c>
      <c r="D59" s="1123">
        <v>21248344.339999996</v>
      </c>
      <c r="E59" s="1123">
        <v>27978217.07</v>
      </c>
      <c r="F59" s="1123">
        <v>57140707.409999996</v>
      </c>
      <c r="G59" s="1123">
        <v>20019576.489999998</v>
      </c>
      <c r="H59" s="1132">
        <v>45275421.120000005</v>
      </c>
      <c r="I59" s="1077">
        <v>59680285.289999999</v>
      </c>
      <c r="J59" s="1077">
        <v>96258027.809999987</v>
      </c>
      <c r="K59" s="1077">
        <v>90479960.719999999</v>
      </c>
    </row>
    <row r="60" spans="1:11">
      <c r="A60" s="368" t="s">
        <v>546</v>
      </c>
      <c r="B60" s="1124">
        <v>668286.17000000004</v>
      </c>
      <c r="C60" s="1124">
        <v>741522.97</v>
      </c>
      <c r="D60" s="1124">
        <v>857470.64000000013</v>
      </c>
      <c r="E60" s="1124">
        <v>623799.07999999996</v>
      </c>
      <c r="F60" s="1124">
        <v>221445.72</v>
      </c>
      <c r="G60" s="1124">
        <v>86537.47</v>
      </c>
      <c r="H60" s="1133">
        <v>289342.03000000003</v>
      </c>
      <c r="I60" s="1079">
        <v>4428154.8</v>
      </c>
      <c r="J60" s="1079">
        <v>16252920.390000002</v>
      </c>
      <c r="K60" s="1079">
        <v>18839726.41</v>
      </c>
    </row>
    <row r="61" spans="1:11">
      <c r="A61" s="368" t="s">
        <v>547</v>
      </c>
      <c r="B61" s="1124">
        <v>7229300</v>
      </c>
      <c r="C61" s="1124">
        <v>10926700</v>
      </c>
      <c r="D61" s="1124">
        <v>11210826</v>
      </c>
      <c r="E61" s="1124">
        <v>17433500</v>
      </c>
      <c r="F61" s="1124">
        <v>47055300</v>
      </c>
      <c r="G61" s="1124">
        <v>13027976</v>
      </c>
      <c r="H61" s="1133">
        <v>35993950</v>
      </c>
      <c r="I61" s="1079">
        <v>45739300</v>
      </c>
      <c r="J61" s="1079">
        <v>43962100</v>
      </c>
      <c r="K61" s="1079">
        <v>52231150</v>
      </c>
    </row>
    <row r="62" spans="1:11">
      <c r="A62" s="368" t="s">
        <v>562</v>
      </c>
      <c r="B62" s="1124">
        <v>0</v>
      </c>
      <c r="C62" s="1124">
        <v>0</v>
      </c>
      <c r="D62" s="1124">
        <v>0</v>
      </c>
      <c r="E62" s="1124">
        <v>0</v>
      </c>
      <c r="F62" s="1124">
        <v>0</v>
      </c>
      <c r="G62" s="1124">
        <v>0</v>
      </c>
      <c r="H62" s="1133">
        <v>0</v>
      </c>
      <c r="I62" s="1079">
        <v>0</v>
      </c>
      <c r="J62" s="1079">
        <v>0</v>
      </c>
      <c r="K62" s="1079">
        <v>0</v>
      </c>
    </row>
    <row r="63" spans="1:11">
      <c r="A63" s="368" t="s">
        <v>548</v>
      </c>
      <c r="B63" s="1124">
        <v>10591286.319999998</v>
      </c>
      <c r="C63" s="1124">
        <v>11084966.050000003</v>
      </c>
      <c r="D63" s="1124">
        <v>9180047.6999999974</v>
      </c>
      <c r="E63" s="1124">
        <v>9920902.9900000002</v>
      </c>
      <c r="F63" s="1124">
        <v>9863961.6900000013</v>
      </c>
      <c r="G63" s="1124">
        <v>6905063.0199999986</v>
      </c>
      <c r="H63" s="1133">
        <v>8992089.0899999999</v>
      </c>
      <c r="I63" s="1079">
        <v>9512307.3899999987</v>
      </c>
      <c r="J63" s="1079">
        <v>36042982.419999994</v>
      </c>
      <c r="K63" s="1079">
        <v>19409051.810000002</v>
      </c>
    </row>
    <row r="64" spans="1:11">
      <c r="A64" s="368" t="s">
        <v>549</v>
      </c>
      <c r="B64" s="1124">
        <v>0</v>
      </c>
      <c r="C64" s="1079">
        <v>0</v>
      </c>
      <c r="D64" s="1079">
        <v>0</v>
      </c>
      <c r="E64" s="1079">
        <v>15</v>
      </c>
      <c r="F64" s="1079">
        <v>0</v>
      </c>
      <c r="G64" s="1079">
        <v>0</v>
      </c>
      <c r="H64" s="1133">
        <v>40</v>
      </c>
      <c r="I64" s="1079">
        <v>523.1</v>
      </c>
      <c r="J64" s="1079">
        <v>25</v>
      </c>
      <c r="K64" s="1079">
        <v>32.5</v>
      </c>
    </row>
    <row r="65" spans="1:11">
      <c r="A65" s="367" t="s">
        <v>291</v>
      </c>
      <c r="B65" s="1123">
        <v>308709.58999999997</v>
      </c>
      <c r="C65" s="1077">
        <v>700451.7000000003</v>
      </c>
      <c r="D65" s="1077">
        <v>3226646.790000001</v>
      </c>
      <c r="E65" s="1077">
        <v>3132878.0199999991</v>
      </c>
      <c r="F65" s="1077">
        <v>7708705.9099999983</v>
      </c>
      <c r="G65" s="1077">
        <v>1877424.9500000002</v>
      </c>
      <c r="H65" s="1132">
        <v>1440388.5999999996</v>
      </c>
      <c r="I65" s="1079">
        <v>3117155.91</v>
      </c>
      <c r="J65" s="1079">
        <v>3243658.68</v>
      </c>
      <c r="K65" s="1079">
        <v>12134143.599999998</v>
      </c>
    </row>
    <row r="66" spans="1:11">
      <c r="A66" s="366" t="s">
        <v>292</v>
      </c>
      <c r="B66" s="1122">
        <v>0</v>
      </c>
      <c r="C66" s="1122">
        <v>0</v>
      </c>
      <c r="D66" s="1122">
        <v>15</v>
      </c>
      <c r="E66" s="1122">
        <v>0</v>
      </c>
      <c r="F66" s="1122">
        <v>0</v>
      </c>
      <c r="G66" s="1122">
        <v>0</v>
      </c>
      <c r="H66" s="1132">
        <v>0</v>
      </c>
      <c r="I66" s="1077">
        <v>0</v>
      </c>
      <c r="J66" s="1077">
        <v>0</v>
      </c>
      <c r="K66" s="1077">
        <v>0</v>
      </c>
    </row>
    <row r="67" spans="1:11">
      <c r="A67" s="368" t="s">
        <v>550</v>
      </c>
      <c r="B67" s="1124">
        <v>0</v>
      </c>
      <c r="C67" s="1124">
        <v>0</v>
      </c>
      <c r="D67" s="1124">
        <v>0</v>
      </c>
      <c r="E67" s="1124">
        <v>0</v>
      </c>
      <c r="F67" s="1124">
        <v>0</v>
      </c>
      <c r="G67" s="1124">
        <v>0</v>
      </c>
      <c r="H67" s="1133">
        <v>0</v>
      </c>
      <c r="I67" s="1079">
        <v>0</v>
      </c>
      <c r="J67" s="1079">
        <v>0</v>
      </c>
      <c r="K67" s="1079">
        <v>0</v>
      </c>
    </row>
    <row r="68" spans="1:11">
      <c r="A68" s="368" t="s">
        <v>528</v>
      </c>
      <c r="B68" s="1124">
        <v>0</v>
      </c>
      <c r="C68" s="1124">
        <v>0</v>
      </c>
      <c r="D68" s="1124">
        <v>15</v>
      </c>
      <c r="E68" s="1124">
        <v>0</v>
      </c>
      <c r="F68" s="1124">
        <v>0</v>
      </c>
      <c r="G68" s="1124">
        <v>0</v>
      </c>
      <c r="H68" s="1133">
        <v>0</v>
      </c>
      <c r="I68" s="1079">
        <v>0</v>
      </c>
      <c r="J68" s="1079">
        <v>0</v>
      </c>
      <c r="K68" s="1079">
        <v>0</v>
      </c>
    </row>
    <row r="69" spans="1:11">
      <c r="A69" s="366" t="s">
        <v>293</v>
      </c>
      <c r="B69" s="1122">
        <v>0</v>
      </c>
      <c r="C69" s="1122">
        <v>0</v>
      </c>
      <c r="D69" s="1122">
        <v>0</v>
      </c>
      <c r="E69" s="1122">
        <v>0</v>
      </c>
      <c r="F69" s="1122">
        <v>0</v>
      </c>
      <c r="G69" s="1122">
        <v>0</v>
      </c>
      <c r="H69" s="1132">
        <v>0</v>
      </c>
      <c r="I69" s="1077">
        <v>377784.66000000003</v>
      </c>
      <c r="J69" s="1077">
        <v>1453880.7000000002</v>
      </c>
      <c r="K69" s="1077">
        <v>1634142.0599999998</v>
      </c>
    </row>
    <row r="70" spans="1:11">
      <c r="A70" s="368" t="s">
        <v>551</v>
      </c>
      <c r="B70" s="1124">
        <v>0</v>
      </c>
      <c r="C70" s="1124">
        <v>0</v>
      </c>
      <c r="D70" s="1124">
        <v>0</v>
      </c>
      <c r="E70" s="1124">
        <v>0</v>
      </c>
      <c r="F70" s="1124">
        <v>0</v>
      </c>
      <c r="G70" s="1124">
        <v>0</v>
      </c>
      <c r="H70" s="1133">
        <v>0</v>
      </c>
      <c r="I70" s="1079">
        <v>377784.66000000003</v>
      </c>
      <c r="J70" s="1079">
        <v>1453880.7000000002</v>
      </c>
      <c r="K70" s="1079">
        <v>1634142.0599999998</v>
      </c>
    </row>
    <row r="71" spans="1:11">
      <c r="A71" s="366" t="s">
        <v>294</v>
      </c>
      <c r="B71" s="1122">
        <v>689975</v>
      </c>
      <c r="C71" s="1122">
        <v>731428</v>
      </c>
      <c r="D71" s="1122">
        <v>940579</v>
      </c>
      <c r="E71" s="1122">
        <v>953519.06</v>
      </c>
      <c r="F71" s="1122">
        <v>864735</v>
      </c>
      <c r="G71" s="1122">
        <v>236501.99</v>
      </c>
      <c r="H71" s="1132">
        <v>843340</v>
      </c>
      <c r="I71" s="1077">
        <v>1087008.27</v>
      </c>
      <c r="J71" s="1077">
        <v>1211332</v>
      </c>
      <c r="K71" s="1077">
        <v>1096452</v>
      </c>
    </row>
    <row r="72" spans="1:11">
      <c r="A72" s="368" t="s">
        <v>552</v>
      </c>
      <c r="B72" s="1124">
        <v>0</v>
      </c>
      <c r="C72" s="1124">
        <v>0</v>
      </c>
      <c r="D72" s="1124">
        <v>0</v>
      </c>
      <c r="E72" s="1124">
        <v>0</v>
      </c>
      <c r="F72" s="1124">
        <v>0</v>
      </c>
      <c r="G72" s="1124">
        <v>0</v>
      </c>
      <c r="H72" s="1133">
        <v>0</v>
      </c>
      <c r="I72" s="1079">
        <v>0</v>
      </c>
      <c r="J72" s="1079">
        <v>0</v>
      </c>
      <c r="K72" s="1079">
        <v>0</v>
      </c>
    </row>
    <row r="73" spans="1:11">
      <c r="A73" s="368" t="s">
        <v>553</v>
      </c>
      <c r="B73" s="1124">
        <v>0</v>
      </c>
      <c r="C73" s="1124">
        <v>0</v>
      </c>
      <c r="D73" s="1124">
        <v>0</v>
      </c>
      <c r="E73" s="1124">
        <v>0</v>
      </c>
      <c r="F73" s="1124">
        <v>0</v>
      </c>
      <c r="G73" s="1124">
        <v>0</v>
      </c>
      <c r="H73" s="1133">
        <v>0</v>
      </c>
      <c r="I73" s="1079">
        <v>0</v>
      </c>
      <c r="J73" s="1079">
        <v>0</v>
      </c>
      <c r="K73" s="1079">
        <v>0</v>
      </c>
    </row>
    <row r="74" spans="1:11">
      <c r="A74" s="368" t="s">
        <v>301</v>
      </c>
      <c r="B74" s="1124">
        <v>689975</v>
      </c>
      <c r="C74" s="1124">
        <v>731428</v>
      </c>
      <c r="D74" s="1124">
        <v>940579</v>
      </c>
      <c r="E74" s="1124">
        <v>953519.06</v>
      </c>
      <c r="F74" s="1124">
        <v>864735</v>
      </c>
      <c r="G74" s="1124">
        <v>236501.99</v>
      </c>
      <c r="H74" s="1133">
        <v>843340</v>
      </c>
      <c r="I74" s="1079">
        <v>1087008.27</v>
      </c>
      <c r="J74" s="1079">
        <v>1211332</v>
      </c>
      <c r="K74" s="1079">
        <v>1096452</v>
      </c>
    </row>
    <row r="75" spans="1:11">
      <c r="A75" s="368" t="s">
        <v>554</v>
      </c>
      <c r="B75" s="1124">
        <v>0</v>
      </c>
      <c r="C75" s="1124">
        <v>0</v>
      </c>
      <c r="D75" s="1124">
        <v>0</v>
      </c>
      <c r="E75" s="1124">
        <v>0</v>
      </c>
      <c r="F75" s="1124">
        <v>0</v>
      </c>
      <c r="G75" s="1124">
        <v>0</v>
      </c>
      <c r="H75" s="1133">
        <v>0</v>
      </c>
      <c r="I75" s="1079">
        <v>0</v>
      </c>
      <c r="J75" s="1079">
        <v>0</v>
      </c>
      <c r="K75" s="1079">
        <v>0</v>
      </c>
    </row>
    <row r="76" spans="1:11">
      <c r="A76" s="366" t="s">
        <v>302</v>
      </c>
      <c r="B76" s="1122">
        <v>951622.41999999993</v>
      </c>
      <c r="C76" s="1122">
        <v>1147680.32</v>
      </c>
      <c r="D76" s="1122">
        <v>2121835.16</v>
      </c>
      <c r="E76" s="1122">
        <v>1370519.51</v>
      </c>
      <c r="F76" s="1122">
        <v>3153771.98</v>
      </c>
      <c r="G76" s="1122">
        <v>687111.49</v>
      </c>
      <c r="H76" s="1132">
        <v>2577037.3499999996</v>
      </c>
      <c r="I76" s="1077">
        <v>685449.58</v>
      </c>
      <c r="J76" s="1077">
        <v>2832222.77</v>
      </c>
      <c r="K76" s="1077">
        <v>3976124.18</v>
      </c>
    </row>
    <row r="77" spans="1:11">
      <c r="A77" s="368" t="s">
        <v>555</v>
      </c>
      <c r="B77" s="1124">
        <v>0</v>
      </c>
      <c r="C77" s="1124">
        <v>0</v>
      </c>
      <c r="D77" s="1124">
        <v>0</v>
      </c>
      <c r="E77" s="1124">
        <v>0</v>
      </c>
      <c r="F77" s="1124">
        <v>0</v>
      </c>
      <c r="G77" s="1124">
        <v>0</v>
      </c>
      <c r="H77" s="1133">
        <v>0</v>
      </c>
      <c r="I77" s="1079">
        <v>0</v>
      </c>
      <c r="J77" s="1079">
        <v>0</v>
      </c>
      <c r="K77" s="1079">
        <v>0</v>
      </c>
    </row>
    <row r="78" spans="1:11">
      <c r="A78" s="368" t="s">
        <v>432</v>
      </c>
      <c r="B78" s="1124">
        <v>948756</v>
      </c>
      <c r="C78" s="1124">
        <v>1142436.8400000001</v>
      </c>
      <c r="D78" s="1124">
        <v>2099459</v>
      </c>
      <c r="E78" s="1124">
        <v>1340738</v>
      </c>
      <c r="F78" s="1124">
        <v>3141336.54</v>
      </c>
      <c r="G78" s="1124">
        <v>664682</v>
      </c>
      <c r="H78" s="1133">
        <v>2564826</v>
      </c>
      <c r="I78" s="1079">
        <v>663346</v>
      </c>
      <c r="J78" s="1079">
        <v>2764719.33</v>
      </c>
      <c r="K78" s="1079">
        <v>3962792.0399999996</v>
      </c>
    </row>
    <row r="79" spans="1:11">
      <c r="A79" s="369" t="s">
        <v>556</v>
      </c>
      <c r="B79" s="1124">
        <v>1127.94</v>
      </c>
      <c r="C79" s="1124">
        <v>4932.9799999999996</v>
      </c>
      <c r="D79" s="1124">
        <v>16282.389999999998</v>
      </c>
      <c r="E79" s="1124">
        <v>14105.390000000003</v>
      </c>
      <c r="F79" s="1124">
        <v>7519.880000000001</v>
      </c>
      <c r="G79" s="1124">
        <v>4661.38</v>
      </c>
      <c r="H79" s="1133">
        <v>675.05</v>
      </c>
      <c r="I79" s="1079">
        <v>8989.58</v>
      </c>
      <c r="J79" s="1079">
        <v>7546.9800000000005</v>
      </c>
      <c r="K79" s="1079">
        <v>7346.0300000000007</v>
      </c>
    </row>
    <row r="80" spans="1:11">
      <c r="A80" s="368" t="s">
        <v>557</v>
      </c>
      <c r="B80" s="1124">
        <v>0</v>
      </c>
      <c r="C80" s="1124">
        <v>0</v>
      </c>
      <c r="D80" s="1124">
        <v>0</v>
      </c>
      <c r="E80" s="1124">
        <v>0</v>
      </c>
      <c r="F80" s="1124">
        <v>0</v>
      </c>
      <c r="G80" s="1124">
        <v>0</v>
      </c>
      <c r="H80" s="1133">
        <v>0</v>
      </c>
      <c r="I80" s="1079">
        <v>0</v>
      </c>
      <c r="J80" s="1079">
        <v>0</v>
      </c>
      <c r="K80" s="1079">
        <v>0</v>
      </c>
    </row>
    <row r="81" spans="1:11">
      <c r="A81" s="368" t="s">
        <v>558</v>
      </c>
      <c r="B81" s="1124">
        <v>1738.48</v>
      </c>
      <c r="C81" s="1124">
        <v>310.5</v>
      </c>
      <c r="D81" s="1124">
        <v>6093.77</v>
      </c>
      <c r="E81" s="1124">
        <v>15676.119999999999</v>
      </c>
      <c r="F81" s="1124">
        <v>4915.5599999999995</v>
      </c>
      <c r="G81" s="1124">
        <v>17768.11</v>
      </c>
      <c r="H81" s="1133">
        <v>11536.300000000001</v>
      </c>
      <c r="I81" s="1079">
        <v>13114</v>
      </c>
      <c r="J81" s="1079">
        <v>59956.46</v>
      </c>
      <c r="K81" s="1079">
        <v>5986.11</v>
      </c>
    </row>
    <row r="82" spans="1:11">
      <c r="A82" s="370" t="s">
        <v>122</v>
      </c>
      <c r="B82" s="1081">
        <v>234187270.31999999</v>
      </c>
      <c r="C82" s="1081">
        <v>243191667.29999995</v>
      </c>
      <c r="D82" s="1081">
        <v>317174074.20000005</v>
      </c>
      <c r="E82" s="1081">
        <v>369568786.94999999</v>
      </c>
      <c r="F82" s="1081">
        <v>541848729.46000004</v>
      </c>
      <c r="G82" s="1081">
        <v>353073380.06000006</v>
      </c>
      <c r="H82" s="1134">
        <v>686588997.13</v>
      </c>
      <c r="I82" s="1081">
        <v>621274814.13</v>
      </c>
      <c r="J82" s="1081">
        <v>781534174.46999991</v>
      </c>
      <c r="K82" s="1081">
        <v>907021249.12</v>
      </c>
    </row>
    <row r="83" spans="1:11">
      <c r="A83" s="233" t="s">
        <v>443</v>
      </c>
      <c r="G83"/>
    </row>
    <row r="84" spans="1:11">
      <c r="A84" s="233" t="s">
        <v>460</v>
      </c>
      <c r="G84"/>
    </row>
    <row r="85" spans="1:11">
      <c r="A85" s="155" t="s">
        <v>1628</v>
      </c>
      <c r="G85"/>
    </row>
    <row r="86" spans="1:11">
      <c r="A86" s="391" t="s">
        <v>559</v>
      </c>
      <c r="G86"/>
    </row>
    <row r="87" spans="1:11">
      <c r="G87"/>
    </row>
    <row r="88" spans="1:11">
      <c r="G88"/>
    </row>
    <row r="89" spans="1:11">
      <c r="G89"/>
    </row>
    <row r="90" spans="1:11">
      <c r="G90"/>
    </row>
    <row r="91" spans="1:11">
      <c r="G91"/>
    </row>
    <row r="92" spans="1:11">
      <c r="G92"/>
    </row>
  </sheetData>
  <pageMargins left="0.86614173228346458" right="0.59" top="0.74803149606299213" bottom="0.74803149606299213" header="0.31496062992125984" footer="0.31496062992125984"/>
  <pageSetup scale="65"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5"/>
  <sheetViews>
    <sheetView showGridLines="0" zoomScaleNormal="100" workbookViewId="0">
      <pane xSplit="1" ySplit="7" topLeftCell="B64" activePane="bottomRight" state="frozen"/>
      <selection pane="topRight" activeCell="B1" sqref="B1"/>
      <selection pane="bottomLeft" activeCell="A9" sqref="A9"/>
      <selection pane="bottomRight" activeCell="N69" sqref="N69"/>
    </sheetView>
  </sheetViews>
  <sheetFormatPr defaultColWidth="11.42578125" defaultRowHeight="12.75"/>
  <cols>
    <col min="1" max="1" width="73.140625" style="225" customWidth="1"/>
    <col min="2" max="14" width="10.7109375" style="381" customWidth="1"/>
    <col min="15" max="15" width="11.7109375" style="225" customWidth="1"/>
    <col min="16" max="16" width="17.140625" style="225" customWidth="1"/>
    <col min="17" max="17" width="19.28515625" style="378" bestFit="1" customWidth="1"/>
    <col min="18" max="16384" width="11.42578125" style="225"/>
  </cols>
  <sheetData>
    <row r="1" spans="1:17">
      <c r="A1" s="364" t="s">
        <v>115</v>
      </c>
      <c r="B1" s="364"/>
      <c r="C1" s="364"/>
      <c r="D1" s="364"/>
      <c r="E1" s="364"/>
      <c r="F1" s="364"/>
      <c r="G1" s="364"/>
      <c r="H1" s="364"/>
      <c r="I1" s="364"/>
      <c r="J1" s="364"/>
      <c r="K1" s="364"/>
      <c r="L1" s="364"/>
      <c r="M1" s="364"/>
      <c r="N1" s="757">
        <v>90</v>
      </c>
    </row>
    <row r="2" spans="1:17" s="185" customFormat="1">
      <c r="A2" s="753"/>
      <c r="B2" s="753"/>
      <c r="C2" s="753"/>
      <c r="D2" s="753"/>
      <c r="E2" s="753"/>
      <c r="F2" s="753"/>
      <c r="G2" s="753"/>
      <c r="H2" s="753"/>
      <c r="I2" s="753"/>
      <c r="J2" s="753"/>
      <c r="K2" s="753"/>
      <c r="L2" s="753"/>
      <c r="M2" s="753"/>
      <c r="N2" s="753"/>
      <c r="Q2" s="755"/>
    </row>
    <row r="3" spans="1:17" s="109" customFormat="1">
      <c r="A3" s="730"/>
      <c r="B3" s="730"/>
      <c r="C3" s="730"/>
      <c r="D3" s="730"/>
      <c r="E3" s="730"/>
      <c r="F3" s="730"/>
      <c r="G3" s="730"/>
      <c r="H3" s="730"/>
      <c r="I3" s="730"/>
      <c r="J3" s="730"/>
      <c r="K3" s="730"/>
      <c r="L3" s="730"/>
      <c r="M3" s="730"/>
      <c r="N3" s="730"/>
      <c r="Q3" s="180"/>
    </row>
    <row r="4" spans="1:17">
      <c r="A4" s="426" t="s">
        <v>383</v>
      </c>
      <c r="N4" s="515"/>
    </row>
    <row r="5" spans="1:17">
      <c r="A5" s="226" t="s">
        <v>1686</v>
      </c>
      <c r="N5" s="515"/>
    </row>
    <row r="6" spans="1:17">
      <c r="A6" s="322" t="s">
        <v>181</v>
      </c>
      <c r="N6" s="515"/>
    </row>
    <row r="7" spans="1:17" ht="15.7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ht="15" customHeight="1">
      <c r="A8" s="387" t="s">
        <v>182</v>
      </c>
      <c r="B8" s="1125">
        <v>87761034.5</v>
      </c>
      <c r="C8" s="1125">
        <v>81157659.659999996</v>
      </c>
      <c r="D8" s="1125">
        <v>79126664.540000007</v>
      </c>
      <c r="E8" s="1125">
        <v>145825506.32999998</v>
      </c>
      <c r="F8" s="1125">
        <v>84456105.930000007</v>
      </c>
      <c r="G8" s="1125">
        <v>102328106.58</v>
      </c>
      <c r="H8" s="1125">
        <v>88046925.300000012</v>
      </c>
      <c r="I8" s="1125">
        <v>85555164.540000007</v>
      </c>
      <c r="J8" s="1125">
        <v>84567420.75999999</v>
      </c>
      <c r="K8" s="1125">
        <v>80795299.030000001</v>
      </c>
      <c r="L8" s="1125">
        <v>83364551.840000004</v>
      </c>
      <c r="M8" s="1125">
        <v>87268446.079999998</v>
      </c>
      <c r="N8" s="1125">
        <v>1090252885.0900002</v>
      </c>
      <c r="O8" s="318"/>
      <c r="P8" s="448"/>
    </row>
    <row r="9" spans="1:17" ht="15" customHeight="1">
      <c r="A9" s="388" t="s">
        <v>297</v>
      </c>
      <c r="B9" s="1126">
        <v>41794091.5</v>
      </c>
      <c r="C9" s="1126">
        <v>33502214.02</v>
      </c>
      <c r="D9" s="1126">
        <v>35370019.609999999</v>
      </c>
      <c r="E9" s="1126">
        <v>33528623.359999999</v>
      </c>
      <c r="F9" s="1126">
        <v>33071231.800000001</v>
      </c>
      <c r="G9" s="1126">
        <v>43042325.530000001</v>
      </c>
      <c r="H9" s="1126">
        <v>33688581.830000006</v>
      </c>
      <c r="I9" s="1126">
        <v>39599066.119999997</v>
      </c>
      <c r="J9" s="1126">
        <v>37161199.700000003</v>
      </c>
      <c r="K9" s="1126">
        <v>30803733.900000002</v>
      </c>
      <c r="L9" s="1126">
        <v>33502563.509999998</v>
      </c>
      <c r="M9" s="1126">
        <v>32647124.879999999</v>
      </c>
      <c r="N9" s="1126">
        <v>427710775.76000005</v>
      </c>
      <c r="O9" s="318"/>
      <c r="P9" s="448"/>
    </row>
    <row r="10" spans="1:17" ht="15" customHeight="1">
      <c r="A10" s="389" t="s">
        <v>505</v>
      </c>
      <c r="B10" s="1127">
        <v>8850663.25</v>
      </c>
      <c r="C10" s="1127">
        <v>8210333.9900000002</v>
      </c>
      <c r="D10" s="1127">
        <v>7470513.5499999998</v>
      </c>
      <c r="E10" s="1127">
        <v>7342330.3100000005</v>
      </c>
      <c r="F10" s="1127">
        <v>2245209.21</v>
      </c>
      <c r="G10" s="1127">
        <v>10971126.380000001</v>
      </c>
      <c r="H10" s="1127">
        <v>6195721.7599999998</v>
      </c>
      <c r="I10" s="1127">
        <v>8383151.6000000006</v>
      </c>
      <c r="J10" s="1127">
        <v>6898127.4900000002</v>
      </c>
      <c r="K10" s="1127">
        <v>2524440.6199999996</v>
      </c>
      <c r="L10" s="1127">
        <v>736926.95</v>
      </c>
      <c r="M10" s="1127">
        <v>5668573.3799999999</v>
      </c>
      <c r="N10" s="1127">
        <v>75497118.49000001</v>
      </c>
      <c r="O10" s="318"/>
      <c r="P10" s="448"/>
    </row>
    <row r="11" spans="1:17" ht="15" customHeight="1">
      <c r="A11" s="389" t="s">
        <v>506</v>
      </c>
      <c r="B11" s="1127">
        <v>25952748.449999999</v>
      </c>
      <c r="C11" s="1127">
        <v>18623320.48</v>
      </c>
      <c r="D11" s="1127">
        <v>20762363.66</v>
      </c>
      <c r="E11" s="1127">
        <v>18823699.649999999</v>
      </c>
      <c r="F11" s="1127">
        <v>23107757.629999999</v>
      </c>
      <c r="G11" s="1127">
        <v>22388994.52</v>
      </c>
      <c r="H11" s="1127">
        <v>19376072.290000003</v>
      </c>
      <c r="I11" s="1127">
        <v>23786453.629999999</v>
      </c>
      <c r="J11" s="1127">
        <v>23041875.969999999</v>
      </c>
      <c r="K11" s="1127">
        <v>21581575.75</v>
      </c>
      <c r="L11" s="1127">
        <v>22726159.289999999</v>
      </c>
      <c r="M11" s="1127">
        <v>20580092.300000001</v>
      </c>
      <c r="N11" s="1127">
        <v>260751113.62</v>
      </c>
      <c r="O11" s="318"/>
      <c r="P11" s="448"/>
    </row>
    <row r="12" spans="1:17" ht="15" customHeight="1">
      <c r="A12" s="389" t="s">
        <v>507</v>
      </c>
      <c r="B12" s="1127">
        <v>5222124.4000000004</v>
      </c>
      <c r="C12" s="1127">
        <v>4534496.47</v>
      </c>
      <c r="D12" s="1127">
        <v>5936335.4899999993</v>
      </c>
      <c r="E12" s="1127">
        <v>5578786.5200000005</v>
      </c>
      <c r="F12" s="1127">
        <v>6248453.4299999997</v>
      </c>
      <c r="G12" s="1127">
        <v>8190064.6500000004</v>
      </c>
      <c r="H12" s="1127">
        <v>5653745.5899999999</v>
      </c>
      <c r="I12" s="1127">
        <v>4931587.51</v>
      </c>
      <c r="J12" s="1127">
        <v>5534714.5499999998</v>
      </c>
      <c r="K12" s="1127">
        <v>5083139.51</v>
      </c>
      <c r="L12" s="1127">
        <v>8011841.1299999999</v>
      </c>
      <c r="M12" s="1127">
        <v>4485711.33</v>
      </c>
      <c r="N12" s="1127">
        <v>69411000.579999998</v>
      </c>
      <c r="O12" s="318"/>
      <c r="P12" s="448"/>
    </row>
    <row r="13" spans="1:17" ht="15" customHeight="1">
      <c r="A13" s="389" t="s">
        <v>508</v>
      </c>
      <c r="B13" s="1127">
        <v>41600</v>
      </c>
      <c r="C13" s="1127">
        <v>604100</v>
      </c>
      <c r="D13" s="1127">
        <v>41600</v>
      </c>
      <c r="E13" s="1127">
        <v>41600</v>
      </c>
      <c r="F13" s="1127">
        <v>42207.82</v>
      </c>
      <c r="G13" s="1127">
        <v>41918.15</v>
      </c>
      <c r="H13" s="1127">
        <v>956800</v>
      </c>
      <c r="I13" s="1127">
        <v>41600</v>
      </c>
      <c r="J13" s="1127">
        <v>41600</v>
      </c>
      <c r="K13" s="1127">
        <v>41600</v>
      </c>
      <c r="L13" s="1127">
        <v>41600</v>
      </c>
      <c r="M13" s="1127">
        <v>41650.5</v>
      </c>
      <c r="N13" s="1127">
        <v>1977876.47</v>
      </c>
      <c r="O13" s="318"/>
      <c r="P13" s="448"/>
    </row>
    <row r="14" spans="1:17" ht="15" customHeight="1">
      <c r="A14" s="389" t="s">
        <v>509</v>
      </c>
      <c r="B14" s="1127">
        <v>538483.61</v>
      </c>
      <c r="C14" s="1127">
        <v>344621.62</v>
      </c>
      <c r="D14" s="1127">
        <v>329792.03999999998</v>
      </c>
      <c r="E14" s="1127">
        <v>424027.48</v>
      </c>
      <c r="F14" s="1127">
        <v>421919.7</v>
      </c>
      <c r="G14" s="1127">
        <v>513473.42</v>
      </c>
      <c r="H14" s="1127">
        <v>447648.85</v>
      </c>
      <c r="I14" s="1127">
        <v>633025.26</v>
      </c>
      <c r="J14" s="1127">
        <v>423129.52</v>
      </c>
      <c r="K14" s="1127">
        <v>363391.27</v>
      </c>
      <c r="L14" s="1127">
        <v>597664.71</v>
      </c>
      <c r="M14" s="1127">
        <v>483149.19</v>
      </c>
      <c r="N14" s="1127">
        <v>5520326.6700000009</v>
      </c>
      <c r="O14" s="318"/>
      <c r="P14" s="448"/>
    </row>
    <row r="15" spans="1:17" ht="15" customHeight="1">
      <c r="A15" s="389" t="s">
        <v>510</v>
      </c>
      <c r="B15" s="1127">
        <v>1188471.79</v>
      </c>
      <c r="C15" s="1127">
        <v>1185341.46</v>
      </c>
      <c r="D15" s="1127">
        <v>829414.87</v>
      </c>
      <c r="E15" s="1127">
        <v>1318179.3999999999</v>
      </c>
      <c r="F15" s="1127">
        <v>1003252.73</v>
      </c>
      <c r="G15" s="1127">
        <v>935475.81</v>
      </c>
      <c r="H15" s="1127">
        <v>971678.62</v>
      </c>
      <c r="I15" s="1127">
        <v>1810371.51</v>
      </c>
      <c r="J15" s="1127">
        <v>1156103</v>
      </c>
      <c r="K15" s="1127">
        <v>1075476.8899999999</v>
      </c>
      <c r="L15" s="1127">
        <v>1219821.04</v>
      </c>
      <c r="M15" s="1127">
        <v>1253953.6200000001</v>
      </c>
      <c r="N15" s="1127">
        <v>13947540.740000002</v>
      </c>
      <c r="O15" s="318"/>
      <c r="P15" s="448"/>
      <c r="Q15" s="258"/>
    </row>
    <row r="16" spans="1:17" ht="15" customHeight="1">
      <c r="A16" s="389" t="s">
        <v>511</v>
      </c>
      <c r="B16" s="1127">
        <v>0</v>
      </c>
      <c r="C16" s="1127">
        <v>0</v>
      </c>
      <c r="D16" s="1127">
        <v>0</v>
      </c>
      <c r="E16" s="1127">
        <v>0</v>
      </c>
      <c r="F16" s="1127">
        <v>2431.2800000000002</v>
      </c>
      <c r="G16" s="1127">
        <v>1272.5999999999999</v>
      </c>
      <c r="H16" s="1127">
        <v>86914.72</v>
      </c>
      <c r="I16" s="1127">
        <v>12876.61</v>
      </c>
      <c r="J16" s="1127">
        <v>65649.17</v>
      </c>
      <c r="K16" s="1127">
        <v>134109.86000000002</v>
      </c>
      <c r="L16" s="1127">
        <v>168550.39</v>
      </c>
      <c r="M16" s="1127">
        <v>133994.56</v>
      </c>
      <c r="N16" s="1127">
        <v>605799.18999999994</v>
      </c>
      <c r="O16" s="318"/>
      <c r="P16" s="448"/>
      <c r="Q16" s="258"/>
    </row>
    <row r="17" spans="1:26" ht="15" customHeight="1">
      <c r="A17" s="388" t="s">
        <v>288</v>
      </c>
      <c r="B17" s="1126">
        <v>35185810.530000001</v>
      </c>
      <c r="C17" s="1126">
        <v>38085494.859999999</v>
      </c>
      <c r="D17" s="1126">
        <v>34300885</v>
      </c>
      <c r="E17" s="1126">
        <v>89650599.739999995</v>
      </c>
      <c r="F17" s="1126">
        <v>37138990.580000006</v>
      </c>
      <c r="G17" s="1126">
        <v>42696597.659999996</v>
      </c>
      <c r="H17" s="1126">
        <v>39145679.480000004</v>
      </c>
      <c r="I17" s="1126">
        <v>36693988.330000006</v>
      </c>
      <c r="J17" s="1126">
        <v>37851762.859999999</v>
      </c>
      <c r="K17" s="1126">
        <v>36826311.410000004</v>
      </c>
      <c r="L17" s="1126">
        <v>33184981.659999996</v>
      </c>
      <c r="M17" s="1126">
        <v>33675897.760000005</v>
      </c>
      <c r="N17" s="1126">
        <v>494436999.87000006</v>
      </c>
      <c r="O17" s="318"/>
      <c r="P17" s="448"/>
      <c r="Q17" s="258"/>
      <c r="R17" s="258"/>
    </row>
    <row r="18" spans="1:26" ht="15" customHeight="1">
      <c r="A18" s="389" t="s">
        <v>512</v>
      </c>
      <c r="B18" s="1127">
        <v>32940777.280000001</v>
      </c>
      <c r="C18" s="1127">
        <v>35142474.399999999</v>
      </c>
      <c r="D18" s="1127">
        <v>29990584.580000002</v>
      </c>
      <c r="E18" s="1127">
        <v>86483370.979999989</v>
      </c>
      <c r="F18" s="1127">
        <v>33804987.700000003</v>
      </c>
      <c r="G18" s="1127">
        <v>37508829.869999997</v>
      </c>
      <c r="H18" s="1127">
        <v>37322572.579999998</v>
      </c>
      <c r="I18" s="1127">
        <v>33593810.980000004</v>
      </c>
      <c r="J18" s="1127">
        <v>34402558.019999996</v>
      </c>
      <c r="K18" s="1127">
        <v>34410865.100000001</v>
      </c>
      <c r="L18" s="1127">
        <v>30994781.579999998</v>
      </c>
      <c r="M18" s="1127">
        <v>31760719.350000001</v>
      </c>
      <c r="N18" s="1127">
        <v>458356332.42000002</v>
      </c>
      <c r="O18" s="318"/>
      <c r="P18" s="448"/>
      <c r="Q18" s="258"/>
      <c r="R18" s="318"/>
      <c r="S18" s="318"/>
      <c r="T18" s="318"/>
      <c r="U18" s="318"/>
      <c r="V18" s="318"/>
      <c r="W18" s="318"/>
      <c r="X18" s="318"/>
      <c r="Y18" s="318"/>
      <c r="Z18" s="318"/>
    </row>
    <row r="19" spans="1:26" ht="15" customHeight="1">
      <c r="A19" s="389" t="s">
        <v>513</v>
      </c>
      <c r="B19" s="1127">
        <v>0</v>
      </c>
      <c r="C19" s="1127">
        <v>0</v>
      </c>
      <c r="D19" s="1127">
        <v>0</v>
      </c>
      <c r="E19" s="1127">
        <v>0</v>
      </c>
      <c r="F19" s="1127">
        <v>0</v>
      </c>
      <c r="G19" s="1127">
        <v>0</v>
      </c>
      <c r="H19" s="1127">
        <v>0</v>
      </c>
      <c r="I19" s="1127">
        <v>0</v>
      </c>
      <c r="J19" s="1127">
        <v>0</v>
      </c>
      <c r="K19" s="1127">
        <v>0</v>
      </c>
      <c r="L19" s="1127">
        <v>0</v>
      </c>
      <c r="M19" s="1127">
        <v>0</v>
      </c>
      <c r="N19" s="1127">
        <v>0</v>
      </c>
      <c r="O19" s="318"/>
      <c r="P19" s="448"/>
      <c r="Q19" s="258"/>
    </row>
    <row r="20" spans="1:26" ht="15" customHeight="1">
      <c r="A20" s="389" t="s">
        <v>514</v>
      </c>
      <c r="B20" s="1127">
        <v>0</v>
      </c>
      <c r="C20" s="1127">
        <v>0</v>
      </c>
      <c r="D20" s="1127">
        <v>0</v>
      </c>
      <c r="E20" s="1127">
        <v>0</v>
      </c>
      <c r="F20" s="1127">
        <v>0</v>
      </c>
      <c r="G20" s="1127">
        <v>0</v>
      </c>
      <c r="H20" s="1127">
        <v>0</v>
      </c>
      <c r="I20" s="1127">
        <v>0</v>
      </c>
      <c r="J20" s="1127">
        <v>0</v>
      </c>
      <c r="K20" s="1127">
        <v>0</v>
      </c>
      <c r="L20" s="1127">
        <v>0</v>
      </c>
      <c r="M20" s="1127">
        <v>0</v>
      </c>
      <c r="N20" s="1127">
        <v>0</v>
      </c>
      <c r="O20" s="318"/>
      <c r="P20" s="448"/>
      <c r="Q20" s="258"/>
    </row>
    <row r="21" spans="1:26" ht="15" customHeight="1">
      <c r="A21" s="389" t="s">
        <v>515</v>
      </c>
      <c r="B21" s="1127">
        <v>2100901.7000000002</v>
      </c>
      <c r="C21" s="1127">
        <v>2797802.66</v>
      </c>
      <c r="D21" s="1127">
        <v>4014584.82</v>
      </c>
      <c r="E21" s="1127">
        <v>2945202.06</v>
      </c>
      <c r="F21" s="1127">
        <v>3112944.9</v>
      </c>
      <c r="G21" s="1127">
        <v>4968668.49</v>
      </c>
      <c r="H21" s="1127">
        <v>1605280.2</v>
      </c>
      <c r="I21" s="1127">
        <v>2882350.65</v>
      </c>
      <c r="J21" s="1127">
        <v>3231378.14</v>
      </c>
      <c r="K21" s="1127">
        <v>2197619.61</v>
      </c>
      <c r="L21" s="1127">
        <v>1972373.38</v>
      </c>
      <c r="M21" s="1127">
        <v>1697149.71</v>
      </c>
      <c r="N21" s="1127">
        <v>33526256.32</v>
      </c>
      <c r="O21" s="318"/>
      <c r="P21" s="448"/>
      <c r="Q21" s="258"/>
    </row>
    <row r="22" spans="1:26" ht="15" customHeight="1">
      <c r="A22" s="389" t="s">
        <v>516</v>
      </c>
      <c r="B22" s="1127">
        <v>0</v>
      </c>
      <c r="C22" s="1127">
        <v>0</v>
      </c>
      <c r="D22" s="1127">
        <v>0</v>
      </c>
      <c r="E22" s="1127">
        <v>0</v>
      </c>
      <c r="F22" s="1127">
        <v>0</v>
      </c>
      <c r="G22" s="1127">
        <v>0</v>
      </c>
      <c r="H22" s="1127">
        <v>0</v>
      </c>
      <c r="I22" s="1127">
        <v>0</v>
      </c>
      <c r="J22" s="1127">
        <v>0</v>
      </c>
      <c r="K22" s="1127">
        <v>0</v>
      </c>
      <c r="L22" s="1127">
        <v>0</v>
      </c>
      <c r="M22" s="1127">
        <v>0</v>
      </c>
      <c r="N22" s="1127">
        <v>0</v>
      </c>
      <c r="O22" s="318"/>
      <c r="P22" s="448"/>
    </row>
    <row r="23" spans="1:26" ht="15" customHeight="1">
      <c r="A23" s="389" t="s">
        <v>517</v>
      </c>
      <c r="B23" s="1127">
        <v>138574.79999999999</v>
      </c>
      <c r="C23" s="1127">
        <v>145217.79999999999</v>
      </c>
      <c r="D23" s="1127">
        <v>290435.59999999998</v>
      </c>
      <c r="E23" s="1127">
        <v>217826.7</v>
      </c>
      <c r="F23" s="1127">
        <v>217826.7</v>
      </c>
      <c r="G23" s="1127">
        <v>217826.7</v>
      </c>
      <c r="H23" s="1127">
        <v>217826.7</v>
      </c>
      <c r="I23" s="1127">
        <v>217826.7</v>
      </c>
      <c r="J23" s="1127">
        <v>217826.7</v>
      </c>
      <c r="K23" s="1127">
        <v>217826.7</v>
      </c>
      <c r="L23" s="1127">
        <v>217826.7</v>
      </c>
      <c r="M23" s="1127">
        <v>217826.7</v>
      </c>
      <c r="N23" s="1127">
        <v>2534668.5</v>
      </c>
      <c r="O23" s="318"/>
      <c r="P23" s="448"/>
    </row>
    <row r="24" spans="1:26" ht="15" customHeight="1">
      <c r="A24" s="389" t="s">
        <v>518</v>
      </c>
      <c r="B24" s="1127">
        <v>4200</v>
      </c>
      <c r="C24" s="1127">
        <v>0</v>
      </c>
      <c r="D24" s="1127">
        <v>5280</v>
      </c>
      <c r="E24" s="1127">
        <v>4200</v>
      </c>
      <c r="F24" s="1127">
        <v>2015.64</v>
      </c>
      <c r="G24" s="1127">
        <v>636.29999999999995</v>
      </c>
      <c r="H24" s="1127">
        <v>0</v>
      </c>
      <c r="I24" s="1127">
        <v>0</v>
      </c>
      <c r="J24" s="1127">
        <v>0</v>
      </c>
      <c r="K24" s="1127">
        <v>0</v>
      </c>
      <c r="L24" s="1127">
        <v>0</v>
      </c>
      <c r="M24" s="1127">
        <v>101</v>
      </c>
      <c r="N24" s="1127">
        <v>16432.939999999999</v>
      </c>
      <c r="O24" s="318"/>
      <c r="P24" s="448"/>
    </row>
    <row r="25" spans="1:26" ht="15" customHeight="1">
      <c r="A25" s="389" t="s">
        <v>519</v>
      </c>
      <c r="B25" s="1127">
        <v>0</v>
      </c>
      <c r="C25" s="1127">
        <v>0</v>
      </c>
      <c r="D25" s="1127">
        <v>0</v>
      </c>
      <c r="E25" s="1127">
        <v>0</v>
      </c>
      <c r="F25" s="1127">
        <v>607.82000000000005</v>
      </c>
      <c r="G25" s="1127">
        <v>318.14999999999998</v>
      </c>
      <c r="H25" s="1127">
        <v>0</v>
      </c>
      <c r="I25" s="1127">
        <v>0</v>
      </c>
      <c r="J25" s="1127">
        <v>0</v>
      </c>
      <c r="K25" s="1127">
        <v>0</v>
      </c>
      <c r="L25" s="1127">
        <v>0</v>
      </c>
      <c r="M25" s="1127">
        <v>50.5</v>
      </c>
      <c r="N25" s="1127">
        <v>976.47</v>
      </c>
      <c r="O25" s="318"/>
      <c r="P25" s="448"/>
    </row>
    <row r="26" spans="1:26" ht="15" customHeight="1">
      <c r="A26" s="389" t="s">
        <v>520</v>
      </c>
      <c r="B26" s="1127">
        <v>1356.75</v>
      </c>
      <c r="C26" s="1127">
        <v>0</v>
      </c>
      <c r="D26" s="1127">
        <v>0</v>
      </c>
      <c r="E26" s="1127">
        <v>0</v>
      </c>
      <c r="F26" s="1127">
        <v>607.82000000000005</v>
      </c>
      <c r="G26" s="1127">
        <v>318.14999999999998</v>
      </c>
      <c r="H26" s="1127">
        <v>0</v>
      </c>
      <c r="I26" s="1127">
        <v>0</v>
      </c>
      <c r="J26" s="1127">
        <v>0</v>
      </c>
      <c r="K26" s="1127">
        <v>0</v>
      </c>
      <c r="L26" s="1127">
        <v>0</v>
      </c>
      <c r="M26" s="1127">
        <v>50.5</v>
      </c>
      <c r="N26" s="1127">
        <v>2333.2200000000003</v>
      </c>
      <c r="O26" s="318"/>
      <c r="P26" s="448"/>
    </row>
    <row r="27" spans="1:26" ht="15" customHeight="1">
      <c r="A27" s="388" t="s">
        <v>287</v>
      </c>
      <c r="B27" s="1126">
        <v>8602533.8800000008</v>
      </c>
      <c r="C27" s="1126">
        <v>7393425.3599999994</v>
      </c>
      <c r="D27" s="1126">
        <v>7539977.79</v>
      </c>
      <c r="E27" s="1126">
        <v>20965413.000000004</v>
      </c>
      <c r="F27" s="1126">
        <v>11217428.619999999</v>
      </c>
      <c r="G27" s="1126">
        <v>14201340.809999999</v>
      </c>
      <c r="H27" s="1126">
        <v>11808962.59</v>
      </c>
      <c r="I27" s="1126">
        <v>6748037.75</v>
      </c>
      <c r="J27" s="1126">
        <v>7172627.0999999996</v>
      </c>
      <c r="K27" s="1126">
        <v>10814736.32</v>
      </c>
      <c r="L27" s="1126">
        <v>13656216.049999999</v>
      </c>
      <c r="M27" s="1126">
        <v>19415162.689999998</v>
      </c>
      <c r="N27" s="1126">
        <v>139535861.95999998</v>
      </c>
      <c r="O27" s="318"/>
      <c r="P27" s="448"/>
    </row>
    <row r="28" spans="1:26" ht="15" customHeight="1">
      <c r="A28" s="389" t="s">
        <v>521</v>
      </c>
      <c r="B28" s="1127">
        <v>96037.3</v>
      </c>
      <c r="C28" s="1127">
        <v>520375.64</v>
      </c>
      <c r="D28" s="1127">
        <v>26597.86</v>
      </c>
      <c r="E28" s="1127">
        <v>2488111.23</v>
      </c>
      <c r="F28" s="1127">
        <v>173205.68</v>
      </c>
      <c r="G28" s="1127">
        <v>7250772.0999999996</v>
      </c>
      <c r="H28" s="1127">
        <v>999236.09000000008</v>
      </c>
      <c r="I28" s="1127">
        <v>521494.86</v>
      </c>
      <c r="J28" s="1127">
        <v>336926.20999999996</v>
      </c>
      <c r="K28" s="1127">
        <v>665642.96</v>
      </c>
      <c r="L28" s="1127">
        <v>903173.47</v>
      </c>
      <c r="M28" s="1127">
        <v>5331275.6499999994</v>
      </c>
      <c r="N28" s="1127">
        <v>19312849.050000001</v>
      </c>
      <c r="O28" s="318"/>
      <c r="P28" s="448"/>
    </row>
    <row r="29" spans="1:26" ht="15" customHeight="1">
      <c r="A29" s="389" t="s">
        <v>522</v>
      </c>
      <c r="B29" s="1127">
        <v>0</v>
      </c>
      <c r="C29" s="1127">
        <v>0</v>
      </c>
      <c r="D29" s="1127">
        <v>0</v>
      </c>
      <c r="E29" s="1127">
        <v>0</v>
      </c>
      <c r="F29" s="1127">
        <v>1215.6400000000001</v>
      </c>
      <c r="G29" s="1127">
        <v>636.29999999999995</v>
      </c>
      <c r="H29" s="1127">
        <v>0</v>
      </c>
      <c r="I29" s="1127">
        <v>9075.77</v>
      </c>
      <c r="J29" s="1127">
        <v>0</v>
      </c>
      <c r="K29" s="1127">
        <v>1650</v>
      </c>
      <c r="L29" s="1127">
        <v>0</v>
      </c>
      <c r="M29" s="1127">
        <v>101</v>
      </c>
      <c r="N29" s="1127">
        <v>12678.710000000001</v>
      </c>
      <c r="O29" s="318"/>
      <c r="P29" s="448"/>
    </row>
    <row r="30" spans="1:26" ht="15" customHeight="1">
      <c r="A30" s="389" t="s">
        <v>523</v>
      </c>
      <c r="B30" s="1127">
        <v>1321675.47</v>
      </c>
      <c r="C30" s="1127">
        <v>1015385.1599999999</v>
      </c>
      <c r="D30" s="1127">
        <v>2077260.14</v>
      </c>
      <c r="E30" s="1127">
        <v>599958.51</v>
      </c>
      <c r="F30" s="1127">
        <v>720343.11</v>
      </c>
      <c r="G30" s="1127">
        <v>1214433.6300000001</v>
      </c>
      <c r="H30" s="1127">
        <v>769050.49</v>
      </c>
      <c r="I30" s="1127">
        <v>1488753.54</v>
      </c>
      <c r="J30" s="1127">
        <v>1179000.43</v>
      </c>
      <c r="K30" s="1127">
        <v>1789985.0999999999</v>
      </c>
      <c r="L30" s="1127">
        <v>2537560</v>
      </c>
      <c r="M30" s="1127">
        <v>2045486.23</v>
      </c>
      <c r="N30" s="1127">
        <v>16758891.810000001</v>
      </c>
      <c r="O30" s="318"/>
      <c r="P30" s="448"/>
    </row>
    <row r="31" spans="1:26" ht="15" customHeight="1">
      <c r="A31" s="389" t="s">
        <v>524</v>
      </c>
      <c r="B31" s="1127">
        <v>427838.07</v>
      </c>
      <c r="C31" s="1127">
        <v>701651.69</v>
      </c>
      <c r="D31" s="1127">
        <v>373684.5</v>
      </c>
      <c r="E31" s="1127">
        <v>491297.45</v>
      </c>
      <c r="F31" s="1127">
        <v>434657.08</v>
      </c>
      <c r="G31" s="1127">
        <v>415582.5</v>
      </c>
      <c r="H31" s="1127">
        <v>451813</v>
      </c>
      <c r="I31" s="1127">
        <v>470274.8</v>
      </c>
      <c r="J31" s="1127">
        <v>476180</v>
      </c>
      <c r="K31" s="1127">
        <v>401698.5</v>
      </c>
      <c r="L31" s="1127">
        <v>440105.5</v>
      </c>
      <c r="M31" s="1127">
        <v>392958.25</v>
      </c>
      <c r="N31" s="1127">
        <v>5477741.3399999999</v>
      </c>
      <c r="O31" s="318"/>
      <c r="P31" s="448"/>
    </row>
    <row r="32" spans="1:26" s="109" customFormat="1" ht="15" customHeight="1">
      <c r="A32" s="389" t="s">
        <v>525</v>
      </c>
      <c r="B32" s="1127">
        <v>1436960</v>
      </c>
      <c r="C32" s="1127">
        <v>1488200</v>
      </c>
      <c r="D32" s="1127">
        <v>1488200</v>
      </c>
      <c r="E32" s="1127">
        <v>1488200</v>
      </c>
      <c r="F32" s="1127">
        <v>1488200</v>
      </c>
      <c r="G32" s="1127">
        <v>1488200</v>
      </c>
      <c r="H32" s="1127">
        <v>1488200</v>
      </c>
      <c r="I32" s="1127">
        <v>1488200</v>
      </c>
      <c r="J32" s="1127">
        <v>1498830</v>
      </c>
      <c r="K32" s="1127">
        <v>1498830</v>
      </c>
      <c r="L32" s="1127">
        <v>1488200</v>
      </c>
      <c r="M32" s="1127">
        <v>1488200</v>
      </c>
      <c r="N32" s="1127">
        <v>17828420</v>
      </c>
      <c r="O32" s="318"/>
      <c r="P32" s="448"/>
      <c r="Q32" s="178"/>
    </row>
    <row r="33" spans="1:26" ht="15" customHeight="1">
      <c r="A33" s="389" t="s">
        <v>526</v>
      </c>
      <c r="B33" s="1127">
        <v>2240230.4400000004</v>
      </c>
      <c r="C33" s="1127">
        <v>512918.22</v>
      </c>
      <c r="D33" s="1127">
        <v>556594.41</v>
      </c>
      <c r="E33" s="1127">
        <v>9037701.5700000003</v>
      </c>
      <c r="F33" s="1127">
        <v>5076165.7799999993</v>
      </c>
      <c r="G33" s="1127">
        <v>1468561.9899999998</v>
      </c>
      <c r="H33" s="1127">
        <v>1812954.19</v>
      </c>
      <c r="I33" s="1127">
        <v>976265.79999999993</v>
      </c>
      <c r="J33" s="1127">
        <v>1748095.88</v>
      </c>
      <c r="K33" s="1127">
        <v>4174789.96</v>
      </c>
      <c r="L33" s="1127">
        <v>3023909.5</v>
      </c>
      <c r="M33" s="1127">
        <v>6233855.1699999999</v>
      </c>
      <c r="N33" s="1127">
        <v>36862042.910000004</v>
      </c>
      <c r="O33" s="318"/>
      <c r="P33" s="448"/>
    </row>
    <row r="34" spans="1:26" ht="15" customHeight="1">
      <c r="A34" s="389" t="s">
        <v>527</v>
      </c>
      <c r="B34" s="1127">
        <v>0</v>
      </c>
      <c r="C34" s="1127">
        <v>0</v>
      </c>
      <c r="D34" s="1127">
        <v>0</v>
      </c>
      <c r="E34" s="1127">
        <v>0</v>
      </c>
      <c r="F34" s="1127">
        <v>0</v>
      </c>
      <c r="G34" s="1127">
        <v>0</v>
      </c>
      <c r="H34" s="1127">
        <v>0</v>
      </c>
      <c r="I34" s="1127">
        <v>0</v>
      </c>
      <c r="J34" s="1127">
        <v>0</v>
      </c>
      <c r="K34" s="1127">
        <v>0</v>
      </c>
      <c r="L34" s="1127">
        <v>0</v>
      </c>
      <c r="M34" s="1127">
        <v>0</v>
      </c>
      <c r="N34" s="1127">
        <v>0</v>
      </c>
      <c r="O34" s="318"/>
      <c r="P34" s="448"/>
    </row>
    <row r="35" spans="1:26" ht="15" customHeight="1">
      <c r="A35" s="389" t="s">
        <v>528</v>
      </c>
      <c r="B35" s="1127">
        <v>3079792.6</v>
      </c>
      <c r="C35" s="1127">
        <v>3154894.65</v>
      </c>
      <c r="D35" s="1127">
        <v>3017640.88</v>
      </c>
      <c r="E35" s="1127">
        <v>6860144.2400000012</v>
      </c>
      <c r="F35" s="1127">
        <v>3323641.3299999996</v>
      </c>
      <c r="G35" s="1127">
        <v>2363154.29</v>
      </c>
      <c r="H35" s="1127">
        <v>6287708.8199999994</v>
      </c>
      <c r="I35" s="1127">
        <v>1793972.98</v>
      </c>
      <c r="J35" s="1127">
        <v>1933594.5799999998</v>
      </c>
      <c r="K35" s="1127">
        <v>2282139.7999999998</v>
      </c>
      <c r="L35" s="1127">
        <v>5263267.58</v>
      </c>
      <c r="M35" s="1127">
        <v>3923286.3899999997</v>
      </c>
      <c r="N35" s="1127">
        <v>43283238.139999993</v>
      </c>
      <c r="O35" s="318"/>
      <c r="P35" s="448"/>
    </row>
    <row r="36" spans="1:26" ht="15" customHeight="1">
      <c r="A36" s="388" t="s">
        <v>285</v>
      </c>
      <c r="B36" s="1126">
        <v>2178598.59</v>
      </c>
      <c r="C36" s="1126">
        <v>2176525.42</v>
      </c>
      <c r="D36" s="1126">
        <v>1915782.14</v>
      </c>
      <c r="E36" s="1126">
        <v>1680870.23</v>
      </c>
      <c r="F36" s="1126">
        <v>3028454.9299999997</v>
      </c>
      <c r="G36" s="1126">
        <v>2387842.58</v>
      </c>
      <c r="H36" s="1126">
        <v>3403701.4</v>
      </c>
      <c r="I36" s="1126">
        <v>2514072.34</v>
      </c>
      <c r="J36" s="1126">
        <v>2381831.0999999996</v>
      </c>
      <c r="K36" s="1126">
        <v>2350517.3999999994</v>
      </c>
      <c r="L36" s="1126">
        <v>3020790.62</v>
      </c>
      <c r="M36" s="1126">
        <v>1530260.75</v>
      </c>
      <c r="N36" s="1126">
        <v>28569247.499999996</v>
      </c>
      <c r="O36" s="318"/>
      <c r="P36" s="448"/>
    </row>
    <row r="37" spans="1:26" ht="15" customHeight="1">
      <c r="A37" s="387" t="s">
        <v>184</v>
      </c>
      <c r="B37" s="1125">
        <v>36031162.789999999</v>
      </c>
      <c r="C37" s="1125">
        <v>62152380.159999996</v>
      </c>
      <c r="D37" s="1125">
        <v>51623422.5</v>
      </c>
      <c r="E37" s="1125">
        <v>50180948.440000005</v>
      </c>
      <c r="F37" s="1125">
        <v>43909172.729999997</v>
      </c>
      <c r="G37" s="1125">
        <v>35486569.100000001</v>
      </c>
      <c r="H37" s="1125">
        <v>52864086.169999987</v>
      </c>
      <c r="I37" s="1125">
        <v>45945515.259999998</v>
      </c>
      <c r="J37" s="1125">
        <v>54355726.860000007</v>
      </c>
      <c r="K37" s="1125">
        <v>55790948.579999998</v>
      </c>
      <c r="L37" s="1125">
        <v>29413913.98</v>
      </c>
      <c r="M37" s="1125">
        <v>34061148.290000007</v>
      </c>
      <c r="N37" s="1125">
        <v>551814994.86000001</v>
      </c>
      <c r="O37" s="318"/>
      <c r="P37" s="448"/>
    </row>
    <row r="38" spans="1:26" ht="15" customHeight="1">
      <c r="A38" s="389" t="s">
        <v>529</v>
      </c>
      <c r="B38" s="1127">
        <v>24505030.23</v>
      </c>
      <c r="C38" s="1127">
        <v>29542108.27</v>
      </c>
      <c r="D38" s="1127">
        <v>28073934.82</v>
      </c>
      <c r="E38" s="1127">
        <v>20861048.690000001</v>
      </c>
      <c r="F38" s="1127">
        <v>31095940.940000001</v>
      </c>
      <c r="G38" s="1127">
        <v>25081471.640000001</v>
      </c>
      <c r="H38" s="1127">
        <v>40487474.149999999</v>
      </c>
      <c r="I38" s="1127">
        <v>28883762.050000001</v>
      </c>
      <c r="J38" s="1127">
        <v>29509355.66</v>
      </c>
      <c r="K38" s="1127">
        <v>30728353.640000001</v>
      </c>
      <c r="L38" s="1127">
        <v>20680134.359999999</v>
      </c>
      <c r="M38" s="1127">
        <v>24685160.850000001</v>
      </c>
      <c r="N38" s="1127">
        <v>334133775.30000001</v>
      </c>
      <c r="O38" s="318"/>
      <c r="P38" s="448"/>
    </row>
    <row r="39" spans="1:26" s="226" customFormat="1" ht="15" customHeight="1">
      <c r="A39" s="389" t="s">
        <v>530</v>
      </c>
      <c r="B39" s="1127">
        <v>1737368.99</v>
      </c>
      <c r="C39" s="1127">
        <v>881510.44000000006</v>
      </c>
      <c r="D39" s="1127">
        <v>557636.25</v>
      </c>
      <c r="E39" s="1127">
        <v>20536194.670000002</v>
      </c>
      <c r="F39" s="1127">
        <v>3196207.3899999997</v>
      </c>
      <c r="G39" s="1127">
        <v>600788.93000000005</v>
      </c>
      <c r="H39" s="1127">
        <v>4122003.26</v>
      </c>
      <c r="I39" s="1127">
        <v>813186.32</v>
      </c>
      <c r="J39" s="1127">
        <v>1270234.3400000001</v>
      </c>
      <c r="K39" s="1127">
        <v>17327651.280000001</v>
      </c>
      <c r="L39" s="1127">
        <v>1084786.27</v>
      </c>
      <c r="M39" s="1127">
        <v>573428.43000000005</v>
      </c>
      <c r="N39" s="1127">
        <v>52700996.570000008</v>
      </c>
      <c r="O39" s="449"/>
      <c r="P39" s="450"/>
      <c r="Q39" s="379"/>
    </row>
    <row r="40" spans="1:26" s="109" customFormat="1" ht="15" customHeight="1">
      <c r="A40" s="389" t="s">
        <v>531</v>
      </c>
      <c r="B40" s="1127">
        <v>1859305.64</v>
      </c>
      <c r="C40" s="1127">
        <v>11311904.100000001</v>
      </c>
      <c r="D40" s="1127">
        <v>18010874.5</v>
      </c>
      <c r="E40" s="1127">
        <v>5387249.3600000003</v>
      </c>
      <c r="F40" s="1127">
        <v>2478608.23</v>
      </c>
      <c r="G40" s="1127">
        <v>1834649.34</v>
      </c>
      <c r="H40" s="1127">
        <v>2635956.7200000002</v>
      </c>
      <c r="I40" s="1127">
        <v>6870904.3899999997</v>
      </c>
      <c r="J40" s="1127">
        <v>16439754.73</v>
      </c>
      <c r="K40" s="1127">
        <v>2202715.4</v>
      </c>
      <c r="L40" s="1127">
        <v>1092681.06</v>
      </c>
      <c r="M40" s="1127">
        <v>1742639.16</v>
      </c>
      <c r="N40" s="1127">
        <v>71867242.63000001</v>
      </c>
      <c r="O40" s="318"/>
      <c r="P40" s="448"/>
      <c r="Q40" s="178"/>
    </row>
    <row r="41" spans="1:26" ht="15" customHeight="1">
      <c r="A41" s="389" t="s">
        <v>532</v>
      </c>
      <c r="B41" s="1127">
        <v>2851854.51</v>
      </c>
      <c r="C41" s="1127">
        <v>15252680.27</v>
      </c>
      <c r="D41" s="1127">
        <v>635999.5</v>
      </c>
      <c r="E41" s="1127">
        <v>229216.63</v>
      </c>
      <c r="F41" s="1127">
        <v>781221.99</v>
      </c>
      <c r="G41" s="1127">
        <v>2400632.4700000002</v>
      </c>
      <c r="H41" s="1127">
        <v>1420318.9</v>
      </c>
      <c r="I41" s="1127">
        <v>181478.89</v>
      </c>
      <c r="J41" s="1127">
        <v>2580862.88</v>
      </c>
      <c r="K41" s="1127">
        <v>1620762.28</v>
      </c>
      <c r="L41" s="1127">
        <v>702675.82</v>
      </c>
      <c r="M41" s="1127">
        <v>970346.62</v>
      </c>
      <c r="N41" s="1127">
        <v>29628050.759999998</v>
      </c>
      <c r="O41" s="318"/>
      <c r="P41" s="448"/>
    </row>
    <row r="42" spans="1:26" ht="15" customHeight="1">
      <c r="A42" s="389" t="s">
        <v>533</v>
      </c>
      <c r="B42" s="1127">
        <v>0</v>
      </c>
      <c r="C42" s="1127">
        <v>0</v>
      </c>
      <c r="D42" s="1127">
        <v>0</v>
      </c>
      <c r="E42" s="1127">
        <v>0</v>
      </c>
      <c r="F42" s="1127">
        <v>0</v>
      </c>
      <c r="G42" s="1127">
        <v>0</v>
      </c>
      <c r="H42" s="1127">
        <v>0</v>
      </c>
      <c r="I42" s="1127">
        <v>0</v>
      </c>
      <c r="J42" s="1127">
        <v>0</v>
      </c>
      <c r="K42" s="1127">
        <v>0</v>
      </c>
      <c r="L42" s="1127">
        <v>0</v>
      </c>
      <c r="M42" s="1127">
        <v>0</v>
      </c>
      <c r="N42" s="1127">
        <v>0</v>
      </c>
      <c r="O42" s="318"/>
      <c r="P42" s="129"/>
      <c r="R42" s="258"/>
    </row>
    <row r="43" spans="1:26" ht="15" customHeight="1">
      <c r="A43" s="389" t="s">
        <v>730</v>
      </c>
      <c r="B43" s="1127">
        <v>273908.37</v>
      </c>
      <c r="C43" s="1127">
        <v>572663.64</v>
      </c>
      <c r="D43" s="1127">
        <v>504090.82</v>
      </c>
      <c r="E43" s="1127">
        <v>534260.96</v>
      </c>
      <c r="F43" s="1127">
        <v>514262.88</v>
      </c>
      <c r="G43" s="1127">
        <v>529877.26</v>
      </c>
      <c r="H43" s="1127">
        <v>668953.66</v>
      </c>
      <c r="I43" s="1127">
        <v>775540.3</v>
      </c>
      <c r="J43" s="1127">
        <v>550278.56000000006</v>
      </c>
      <c r="K43" s="1127">
        <v>689232.08</v>
      </c>
      <c r="L43" s="1127">
        <v>645285.1</v>
      </c>
      <c r="M43" s="1127">
        <v>468029.98</v>
      </c>
      <c r="N43" s="1127">
        <v>6726383.6099999994</v>
      </c>
      <c r="O43" s="318"/>
      <c r="P43" s="318"/>
      <c r="Q43" s="178"/>
      <c r="R43" s="318"/>
      <c r="S43" s="318"/>
      <c r="T43" s="318"/>
      <c r="U43" s="318"/>
      <c r="V43" s="318"/>
      <c r="W43" s="318"/>
      <c r="X43" s="318"/>
      <c r="Y43" s="318"/>
      <c r="Z43" s="318"/>
    </row>
    <row r="44" spans="1:26" ht="15" customHeight="1">
      <c r="A44" s="389" t="s">
        <v>535</v>
      </c>
      <c r="B44" s="1127">
        <v>137000</v>
      </c>
      <c r="C44" s="1127">
        <v>93000</v>
      </c>
      <c r="D44" s="1127">
        <v>282000</v>
      </c>
      <c r="E44" s="1127">
        <v>127000</v>
      </c>
      <c r="F44" s="1127">
        <v>229800</v>
      </c>
      <c r="G44" s="1127">
        <v>96000</v>
      </c>
      <c r="H44" s="1127">
        <v>118000</v>
      </c>
      <c r="I44" s="1127">
        <v>67500</v>
      </c>
      <c r="J44" s="1127">
        <v>126000</v>
      </c>
      <c r="K44" s="1127">
        <v>68000</v>
      </c>
      <c r="L44" s="1127">
        <v>413900</v>
      </c>
      <c r="M44" s="1127">
        <v>1232000</v>
      </c>
      <c r="N44" s="1127">
        <v>2990200</v>
      </c>
      <c r="O44" s="318"/>
      <c r="P44" s="448"/>
    </row>
    <row r="45" spans="1:26" ht="15" customHeight="1">
      <c r="A45" s="389" t="s">
        <v>536</v>
      </c>
      <c r="B45" s="1127">
        <v>0</v>
      </c>
      <c r="C45" s="1127">
        <v>0</v>
      </c>
      <c r="D45" s="1127">
        <v>0</v>
      </c>
      <c r="E45" s="1127">
        <v>0</v>
      </c>
      <c r="F45" s="1127">
        <v>0</v>
      </c>
      <c r="G45" s="1127">
        <v>0</v>
      </c>
      <c r="H45" s="1127">
        <v>0</v>
      </c>
      <c r="I45" s="1127">
        <v>0</v>
      </c>
      <c r="J45" s="1127">
        <v>0</v>
      </c>
      <c r="K45" s="1127">
        <v>0</v>
      </c>
      <c r="L45" s="1127">
        <v>0</v>
      </c>
      <c r="M45" s="1127">
        <v>0</v>
      </c>
      <c r="N45" s="1127">
        <v>0</v>
      </c>
      <c r="O45" s="318"/>
      <c r="P45" s="448"/>
    </row>
    <row r="46" spans="1:26" ht="15" customHeight="1">
      <c r="A46" s="389" t="s">
        <v>537</v>
      </c>
      <c r="B46" s="1127">
        <v>4666695.05</v>
      </c>
      <c r="C46" s="1127">
        <v>4498513.4399999995</v>
      </c>
      <c r="D46" s="1127">
        <v>3558886.6100000003</v>
      </c>
      <c r="E46" s="1127">
        <v>2505978.13</v>
      </c>
      <c r="F46" s="1127">
        <v>5613131.2999999998</v>
      </c>
      <c r="G46" s="1127">
        <v>4943149.46</v>
      </c>
      <c r="H46" s="1127">
        <v>3411379.4799999995</v>
      </c>
      <c r="I46" s="1127">
        <v>8353143.3100000005</v>
      </c>
      <c r="J46" s="1127">
        <v>3879240.6900000004</v>
      </c>
      <c r="K46" s="1127">
        <v>3154233.9</v>
      </c>
      <c r="L46" s="1127">
        <v>4794451.37</v>
      </c>
      <c r="M46" s="1127">
        <v>4389543.25</v>
      </c>
      <c r="N46" s="1127">
        <v>53768345.989999995</v>
      </c>
      <c r="O46" s="318"/>
      <c r="P46" s="448"/>
    </row>
    <row r="47" spans="1:26" ht="15" customHeight="1">
      <c r="A47" s="387" t="s">
        <v>299</v>
      </c>
      <c r="B47" s="1125">
        <v>69662967.429999992</v>
      </c>
      <c r="C47" s="1125">
        <v>76393759.459999993</v>
      </c>
      <c r="D47" s="1125">
        <v>66214890.209999993</v>
      </c>
      <c r="E47" s="1125">
        <v>66831111.039999999</v>
      </c>
      <c r="F47" s="1125">
        <v>71432433.110000014</v>
      </c>
      <c r="G47" s="1125">
        <v>61168419.650000006</v>
      </c>
      <c r="H47" s="1125">
        <v>56580120.080000006</v>
      </c>
      <c r="I47" s="1125">
        <v>60313159.359999999</v>
      </c>
      <c r="J47" s="1125">
        <v>51707395.969999999</v>
      </c>
      <c r="K47" s="1125">
        <v>60539078.890000001</v>
      </c>
      <c r="L47" s="1125">
        <v>71365230.659999996</v>
      </c>
      <c r="M47" s="1125">
        <v>59434063.020000003</v>
      </c>
      <c r="N47" s="1125">
        <v>771642628.87999988</v>
      </c>
      <c r="O47" s="318"/>
      <c r="P47" s="448"/>
    </row>
    <row r="48" spans="1:26" s="226" customFormat="1" ht="15" customHeight="1">
      <c r="A48" s="388" t="s">
        <v>300</v>
      </c>
      <c r="B48" s="1126">
        <v>56395817.289999999</v>
      </c>
      <c r="C48" s="1126">
        <v>59615195.530000001</v>
      </c>
      <c r="D48" s="1126">
        <v>49989006.68</v>
      </c>
      <c r="E48" s="1126">
        <v>52564758.07</v>
      </c>
      <c r="F48" s="1126">
        <v>51490004.120000005</v>
      </c>
      <c r="G48" s="1126">
        <v>43384730.859999999</v>
      </c>
      <c r="H48" s="1126">
        <v>43035728.870000005</v>
      </c>
      <c r="I48" s="1126">
        <v>43302386.32</v>
      </c>
      <c r="J48" s="1126">
        <v>38690193.839999996</v>
      </c>
      <c r="K48" s="1126">
        <v>45992872.969999999</v>
      </c>
      <c r="L48" s="1126">
        <v>54530223.600000001</v>
      </c>
      <c r="M48" s="1126">
        <v>44935194.260000005</v>
      </c>
      <c r="N48" s="1126">
        <v>583926112.40999997</v>
      </c>
      <c r="O48" s="449"/>
      <c r="P48" s="450"/>
      <c r="Q48" s="379"/>
    </row>
    <row r="49" spans="1:17" ht="15" customHeight="1">
      <c r="A49" s="389" t="s">
        <v>538</v>
      </c>
      <c r="B49" s="1127">
        <v>56395817.289999999</v>
      </c>
      <c r="C49" s="1127">
        <v>59615195.530000001</v>
      </c>
      <c r="D49" s="1127">
        <v>49989006.68</v>
      </c>
      <c r="E49" s="1127">
        <v>52564758.07</v>
      </c>
      <c r="F49" s="1127">
        <v>51490004.120000005</v>
      </c>
      <c r="G49" s="1127">
        <v>43384730.859999999</v>
      </c>
      <c r="H49" s="1127">
        <v>43035728.870000005</v>
      </c>
      <c r="I49" s="1127">
        <v>43302386.32</v>
      </c>
      <c r="J49" s="1127">
        <v>38690193.839999996</v>
      </c>
      <c r="K49" s="1127">
        <v>45992872.969999999</v>
      </c>
      <c r="L49" s="1127">
        <v>54530223.600000001</v>
      </c>
      <c r="M49" s="1127">
        <v>44935194.260000005</v>
      </c>
      <c r="N49" s="1127">
        <v>583926112.40999997</v>
      </c>
      <c r="O49" s="318"/>
      <c r="P49" s="448"/>
    </row>
    <row r="50" spans="1:17" s="226" customFormat="1" ht="15" customHeight="1">
      <c r="A50" s="388" t="s">
        <v>290</v>
      </c>
      <c r="B50" s="1126">
        <v>7769.23</v>
      </c>
      <c r="C50" s="1126">
        <v>7919.23</v>
      </c>
      <c r="D50" s="1126">
        <v>7919.23</v>
      </c>
      <c r="E50" s="1126">
        <v>13292.3</v>
      </c>
      <c r="F50" s="1126">
        <v>13292.31</v>
      </c>
      <c r="G50" s="1126">
        <v>9292.31</v>
      </c>
      <c r="H50" s="1126">
        <v>9092.31</v>
      </c>
      <c r="I50" s="1126">
        <v>10092.31</v>
      </c>
      <c r="J50" s="1126">
        <v>10092.31</v>
      </c>
      <c r="K50" s="1126">
        <v>0</v>
      </c>
      <c r="L50" s="1126">
        <v>0</v>
      </c>
      <c r="M50" s="1126">
        <v>0</v>
      </c>
      <c r="N50" s="1126">
        <v>88761.54</v>
      </c>
      <c r="O50" s="449"/>
      <c r="P50" s="450"/>
      <c r="Q50" s="458"/>
    </row>
    <row r="51" spans="1:17" ht="15" customHeight="1">
      <c r="A51" s="389" t="s">
        <v>539</v>
      </c>
      <c r="B51" s="1127">
        <v>0</v>
      </c>
      <c r="C51" s="1127">
        <v>0</v>
      </c>
      <c r="D51" s="1127">
        <v>0</v>
      </c>
      <c r="E51" s="1127">
        <v>0</v>
      </c>
      <c r="F51" s="1127">
        <v>0</v>
      </c>
      <c r="G51" s="1127">
        <v>0</v>
      </c>
      <c r="H51" s="1127">
        <v>0</v>
      </c>
      <c r="I51" s="1127">
        <v>0</v>
      </c>
      <c r="J51" s="1127">
        <v>0</v>
      </c>
      <c r="K51" s="1127">
        <v>0</v>
      </c>
      <c r="L51" s="1127">
        <v>0</v>
      </c>
      <c r="M51" s="1127">
        <v>0</v>
      </c>
      <c r="N51" s="1127">
        <v>0</v>
      </c>
      <c r="O51" s="318"/>
      <c r="P51" s="448"/>
    </row>
    <row r="52" spans="1:17" s="226" customFormat="1" ht="15" customHeight="1">
      <c r="A52" s="389" t="s">
        <v>540</v>
      </c>
      <c r="B52" s="1127">
        <v>0</v>
      </c>
      <c r="C52" s="1127">
        <v>0</v>
      </c>
      <c r="D52" s="1127">
        <v>0</v>
      </c>
      <c r="E52" s="1127">
        <v>0</v>
      </c>
      <c r="F52" s="1127">
        <v>0</v>
      </c>
      <c r="G52" s="1127">
        <v>0</v>
      </c>
      <c r="H52" s="1127">
        <v>0</v>
      </c>
      <c r="I52" s="1127">
        <v>0</v>
      </c>
      <c r="J52" s="1127">
        <v>0</v>
      </c>
      <c r="K52" s="1127">
        <v>0</v>
      </c>
      <c r="L52" s="1127">
        <v>0</v>
      </c>
      <c r="M52" s="1127">
        <v>0</v>
      </c>
      <c r="N52" s="1127">
        <v>0</v>
      </c>
      <c r="O52" s="449"/>
      <c r="P52" s="450"/>
      <c r="Q52" s="379"/>
    </row>
    <row r="53" spans="1:17" s="109" customFormat="1" ht="15" customHeight="1">
      <c r="A53" s="389" t="s">
        <v>541</v>
      </c>
      <c r="B53" s="1127">
        <v>0</v>
      </c>
      <c r="C53" s="1127">
        <v>0</v>
      </c>
      <c r="D53" s="1127">
        <v>0</v>
      </c>
      <c r="E53" s="1127">
        <v>0</v>
      </c>
      <c r="F53" s="1127">
        <v>0</v>
      </c>
      <c r="G53" s="1127">
        <v>0</v>
      </c>
      <c r="H53" s="1127">
        <v>0</v>
      </c>
      <c r="I53" s="1127">
        <v>0</v>
      </c>
      <c r="J53" s="1127">
        <v>0</v>
      </c>
      <c r="K53" s="1127">
        <v>0</v>
      </c>
      <c r="L53" s="1127">
        <v>0</v>
      </c>
      <c r="M53" s="1127">
        <v>0</v>
      </c>
      <c r="N53" s="1127">
        <v>0</v>
      </c>
      <c r="O53" s="318"/>
      <c r="P53" s="448"/>
      <c r="Q53" s="178"/>
    </row>
    <row r="54" spans="1:17" ht="15" customHeight="1">
      <c r="A54" s="389" t="s">
        <v>542</v>
      </c>
      <c r="B54" s="1127">
        <v>0</v>
      </c>
      <c r="C54" s="1127">
        <v>0</v>
      </c>
      <c r="D54" s="1127">
        <v>0</v>
      </c>
      <c r="E54" s="1127">
        <v>0</v>
      </c>
      <c r="F54" s="1127">
        <v>0</v>
      </c>
      <c r="G54" s="1127">
        <v>0</v>
      </c>
      <c r="H54" s="1127">
        <v>0</v>
      </c>
      <c r="I54" s="1127">
        <v>0</v>
      </c>
      <c r="J54" s="1127">
        <v>0</v>
      </c>
      <c r="K54" s="1127">
        <v>0</v>
      </c>
      <c r="L54" s="1127">
        <v>0</v>
      </c>
      <c r="M54" s="1127">
        <v>0</v>
      </c>
      <c r="N54" s="1127">
        <v>0</v>
      </c>
      <c r="P54" s="392"/>
    </row>
    <row r="55" spans="1:17" ht="15" customHeight="1">
      <c r="A55" s="389" t="s">
        <v>543</v>
      </c>
      <c r="B55" s="1127">
        <v>0</v>
      </c>
      <c r="C55" s="1127">
        <v>0</v>
      </c>
      <c r="D55" s="1127">
        <v>0</v>
      </c>
      <c r="E55" s="1127">
        <v>0</v>
      </c>
      <c r="F55" s="1127">
        <v>0</v>
      </c>
      <c r="G55" s="1127">
        <v>0</v>
      </c>
      <c r="H55" s="1127">
        <v>0</v>
      </c>
      <c r="I55" s="1127">
        <v>0</v>
      </c>
      <c r="J55" s="1127">
        <v>0</v>
      </c>
      <c r="K55" s="1127">
        <v>0</v>
      </c>
      <c r="L55" s="1127">
        <v>0</v>
      </c>
      <c r="M55" s="1127">
        <v>0</v>
      </c>
      <c r="N55" s="1127">
        <v>0</v>
      </c>
    </row>
    <row r="56" spans="1:17" ht="14.25" customHeight="1">
      <c r="A56" s="389" t="s">
        <v>544</v>
      </c>
      <c r="B56" s="1127">
        <v>7769.23</v>
      </c>
      <c r="C56" s="1127">
        <v>7919.23</v>
      </c>
      <c r="D56" s="1127">
        <v>7919.23</v>
      </c>
      <c r="E56" s="1127">
        <v>13292.3</v>
      </c>
      <c r="F56" s="1127">
        <v>13292.31</v>
      </c>
      <c r="G56" s="1127">
        <v>9292.31</v>
      </c>
      <c r="H56" s="1127">
        <v>9092.31</v>
      </c>
      <c r="I56" s="1127">
        <v>10092.31</v>
      </c>
      <c r="J56" s="1127">
        <v>10092.31</v>
      </c>
      <c r="K56" s="1127">
        <v>0</v>
      </c>
      <c r="L56" s="1127">
        <v>0</v>
      </c>
      <c r="M56" s="1127">
        <v>0</v>
      </c>
      <c r="N56" s="1127">
        <v>88761.54</v>
      </c>
    </row>
    <row r="57" spans="1:17" ht="15" customHeight="1">
      <c r="A57" s="389" t="s">
        <v>545</v>
      </c>
      <c r="B57" s="1127">
        <v>0</v>
      </c>
      <c r="C57" s="1127">
        <v>0</v>
      </c>
      <c r="D57" s="1127">
        <v>0</v>
      </c>
      <c r="E57" s="1127">
        <v>0</v>
      </c>
      <c r="F57" s="1127">
        <v>0</v>
      </c>
      <c r="G57" s="1127">
        <v>0</v>
      </c>
      <c r="H57" s="1127">
        <v>0</v>
      </c>
      <c r="I57" s="1127">
        <v>0</v>
      </c>
      <c r="J57" s="1127">
        <v>0</v>
      </c>
      <c r="K57" s="1127">
        <v>0</v>
      </c>
      <c r="L57" s="1127">
        <v>0</v>
      </c>
      <c r="M57" s="1127">
        <v>0</v>
      </c>
      <c r="N57" s="1127">
        <v>0</v>
      </c>
      <c r="O57" s="258"/>
      <c r="P57" s="258"/>
    </row>
    <row r="58" spans="1:17">
      <c r="A58" s="389" t="s">
        <v>528</v>
      </c>
      <c r="B58" s="1127">
        <v>0</v>
      </c>
      <c r="C58" s="1127">
        <v>0</v>
      </c>
      <c r="D58" s="1127">
        <v>0</v>
      </c>
      <c r="E58" s="1127">
        <v>0</v>
      </c>
      <c r="F58" s="1127">
        <v>0</v>
      </c>
      <c r="G58" s="1127">
        <v>0</v>
      </c>
      <c r="H58" s="1127">
        <v>0</v>
      </c>
      <c r="I58" s="1127">
        <v>0</v>
      </c>
      <c r="J58" s="1127">
        <v>0</v>
      </c>
      <c r="K58" s="1127">
        <v>0</v>
      </c>
      <c r="L58" s="1127">
        <v>0</v>
      </c>
      <c r="M58" s="1127">
        <v>0</v>
      </c>
      <c r="N58" s="1127">
        <v>0</v>
      </c>
    </row>
    <row r="59" spans="1:17">
      <c r="A59" s="388" t="s">
        <v>4</v>
      </c>
      <c r="B59" s="1126">
        <v>11803024.41</v>
      </c>
      <c r="C59" s="1126">
        <v>15209153.760000002</v>
      </c>
      <c r="D59" s="1126">
        <v>14636462.640000001</v>
      </c>
      <c r="E59" s="1126">
        <v>13554100.539999999</v>
      </c>
      <c r="F59" s="1126">
        <v>14382461.040000001</v>
      </c>
      <c r="G59" s="1126">
        <v>16428550.090000002</v>
      </c>
      <c r="H59" s="1126">
        <v>12141823.149999999</v>
      </c>
      <c r="I59" s="1126">
        <v>12414924.459999999</v>
      </c>
      <c r="J59" s="1126">
        <v>12027429.07</v>
      </c>
      <c r="K59" s="1126">
        <v>13489196.780000001</v>
      </c>
      <c r="L59" s="1126">
        <v>15360385.32</v>
      </c>
      <c r="M59" s="1126">
        <v>13472877.390000001</v>
      </c>
      <c r="N59" s="1126">
        <v>164920388.64999998</v>
      </c>
    </row>
    <row r="60" spans="1:17">
      <c r="A60" s="389" t="s">
        <v>546</v>
      </c>
      <c r="B60" s="1127">
        <v>9423424.6999999993</v>
      </c>
      <c r="C60" s="1127">
        <v>12192237.370000001</v>
      </c>
      <c r="D60" s="1127">
        <v>12216064.380000001</v>
      </c>
      <c r="E60" s="1127">
        <v>10641313.119999999</v>
      </c>
      <c r="F60" s="1127">
        <v>11809978.440000001</v>
      </c>
      <c r="G60" s="1127">
        <v>13995605.350000001</v>
      </c>
      <c r="H60" s="1127">
        <v>9493785.4399999995</v>
      </c>
      <c r="I60" s="1127">
        <v>9705460.2799999993</v>
      </c>
      <c r="J60" s="1127">
        <v>9262770.6400000006</v>
      </c>
      <c r="K60" s="1127">
        <v>11161778.67</v>
      </c>
      <c r="L60" s="1127">
        <v>12833236.109999999</v>
      </c>
      <c r="M60" s="1127">
        <v>11190213.48</v>
      </c>
      <c r="N60" s="1127">
        <v>133925867.98000002</v>
      </c>
    </row>
    <row r="61" spans="1:17">
      <c r="A61" s="389" t="s">
        <v>547</v>
      </c>
      <c r="B61" s="1127">
        <v>164300</v>
      </c>
      <c r="C61" s="1127">
        <v>200400</v>
      </c>
      <c r="D61" s="1127">
        <v>417550</v>
      </c>
      <c r="E61" s="1127">
        <v>310100</v>
      </c>
      <c r="F61" s="1127">
        <v>292100</v>
      </c>
      <c r="G61" s="1127">
        <v>245650</v>
      </c>
      <c r="H61" s="1127">
        <v>252100</v>
      </c>
      <c r="I61" s="1127">
        <v>187500</v>
      </c>
      <c r="J61" s="1127">
        <v>216200</v>
      </c>
      <c r="K61" s="1127">
        <v>187800</v>
      </c>
      <c r="L61" s="1127">
        <v>184200</v>
      </c>
      <c r="M61" s="1127">
        <v>193200</v>
      </c>
      <c r="N61" s="1127">
        <v>2851100</v>
      </c>
    </row>
    <row r="62" spans="1:17">
      <c r="A62" s="389" t="s">
        <v>562</v>
      </c>
      <c r="B62" s="1127">
        <v>0</v>
      </c>
      <c r="C62" s="1127">
        <v>0</v>
      </c>
      <c r="D62" s="1127">
        <v>0</v>
      </c>
      <c r="E62" s="1127">
        <v>0</v>
      </c>
      <c r="F62" s="1127">
        <v>0</v>
      </c>
      <c r="G62" s="1127">
        <v>0</v>
      </c>
      <c r="H62" s="1127">
        <v>0</v>
      </c>
      <c r="I62" s="1127">
        <v>0</v>
      </c>
      <c r="J62" s="1127">
        <v>0</v>
      </c>
      <c r="K62" s="1127">
        <v>0</v>
      </c>
      <c r="L62" s="1127">
        <v>0</v>
      </c>
      <c r="M62" s="1127">
        <v>0</v>
      </c>
      <c r="N62" s="1127">
        <v>0</v>
      </c>
    </row>
    <row r="63" spans="1:17">
      <c r="A63" s="389" t="s">
        <v>548</v>
      </c>
      <c r="B63" s="1127">
        <v>2215299.71</v>
      </c>
      <c r="C63" s="1127">
        <v>2816516.39</v>
      </c>
      <c r="D63" s="1127">
        <v>2002848.2599999998</v>
      </c>
      <c r="E63" s="1127">
        <v>2602687.42</v>
      </c>
      <c r="F63" s="1127">
        <v>2280382.6</v>
      </c>
      <c r="G63" s="1127">
        <v>2187294.7399999998</v>
      </c>
      <c r="H63" s="1127">
        <v>2395937.71</v>
      </c>
      <c r="I63" s="1127">
        <v>2521964.1799999997</v>
      </c>
      <c r="J63" s="1127">
        <v>2548458.4300000002</v>
      </c>
      <c r="K63" s="1127">
        <v>2139588.1100000003</v>
      </c>
      <c r="L63" s="1127">
        <v>2342949.21</v>
      </c>
      <c r="M63" s="1127">
        <v>2089463.9100000001</v>
      </c>
      <c r="N63" s="1127">
        <v>28143390.669999998</v>
      </c>
      <c r="O63" s="257"/>
    </row>
    <row r="64" spans="1:17">
      <c r="A64" s="389" t="s">
        <v>549</v>
      </c>
      <c r="B64" s="1127">
        <v>0</v>
      </c>
      <c r="C64" s="1127">
        <v>0</v>
      </c>
      <c r="D64" s="1127">
        <v>0</v>
      </c>
      <c r="E64" s="1127">
        <v>0</v>
      </c>
      <c r="F64" s="1127">
        <v>0</v>
      </c>
      <c r="G64" s="1127">
        <v>0</v>
      </c>
      <c r="H64" s="1127">
        <v>0</v>
      </c>
      <c r="I64" s="1127">
        <v>0</v>
      </c>
      <c r="J64" s="1127">
        <v>0</v>
      </c>
      <c r="K64" s="1127">
        <v>30</v>
      </c>
      <c r="L64" s="1127">
        <v>0</v>
      </c>
      <c r="M64" s="1127">
        <v>0</v>
      </c>
      <c r="N64" s="1127">
        <v>30</v>
      </c>
      <c r="O64" s="257"/>
    </row>
    <row r="65" spans="1:15">
      <c r="A65" s="388" t="s">
        <v>291</v>
      </c>
      <c r="B65" s="1126">
        <v>1456356.4999999998</v>
      </c>
      <c r="C65" s="1127">
        <v>1561490.9400000002</v>
      </c>
      <c r="D65" s="1127">
        <v>1581501.6600000001</v>
      </c>
      <c r="E65" s="1127">
        <v>698960.13</v>
      </c>
      <c r="F65" s="1127">
        <v>5546675.6400000006</v>
      </c>
      <c r="G65" s="1127">
        <v>1345846.3900000001</v>
      </c>
      <c r="H65" s="1127">
        <v>1393475.75</v>
      </c>
      <c r="I65" s="1127">
        <v>4585756.2699999996</v>
      </c>
      <c r="J65" s="1127">
        <v>979680.75</v>
      </c>
      <c r="K65" s="1127">
        <v>1057009.1399999999</v>
      </c>
      <c r="L65" s="1127">
        <v>1474621.7400000002</v>
      </c>
      <c r="M65" s="1127">
        <v>1025991.3699999999</v>
      </c>
      <c r="N65" s="1127">
        <v>22707366.280000005</v>
      </c>
      <c r="O65" s="257"/>
    </row>
    <row r="66" spans="1:15">
      <c r="A66" s="387" t="s">
        <v>292</v>
      </c>
      <c r="B66" s="1125">
        <v>0</v>
      </c>
      <c r="C66" s="1125">
        <v>0</v>
      </c>
      <c r="D66" s="1125">
        <v>0</v>
      </c>
      <c r="E66" s="1125">
        <v>0</v>
      </c>
      <c r="F66" s="1125">
        <v>0</v>
      </c>
      <c r="G66" s="1125">
        <v>0</v>
      </c>
      <c r="H66" s="1125">
        <v>0</v>
      </c>
      <c r="I66" s="1125">
        <v>0</v>
      </c>
      <c r="J66" s="1125">
        <v>0</v>
      </c>
      <c r="K66" s="1125">
        <v>0</v>
      </c>
      <c r="L66" s="1125">
        <v>0</v>
      </c>
      <c r="M66" s="1125">
        <v>0</v>
      </c>
      <c r="N66" s="1125">
        <v>0</v>
      </c>
      <c r="O66" s="257"/>
    </row>
    <row r="67" spans="1:15">
      <c r="A67" s="389" t="s">
        <v>550</v>
      </c>
      <c r="B67" s="1127">
        <v>0</v>
      </c>
      <c r="C67" s="1127">
        <v>0</v>
      </c>
      <c r="D67" s="1127">
        <v>0</v>
      </c>
      <c r="E67" s="1127">
        <v>0</v>
      </c>
      <c r="F67" s="1127">
        <v>0</v>
      </c>
      <c r="G67" s="1127">
        <v>0</v>
      </c>
      <c r="H67" s="1127">
        <v>0</v>
      </c>
      <c r="I67" s="1127">
        <v>0</v>
      </c>
      <c r="J67" s="1127">
        <v>0</v>
      </c>
      <c r="K67" s="1127">
        <v>0</v>
      </c>
      <c r="L67" s="1127">
        <v>0</v>
      </c>
      <c r="M67" s="1127">
        <v>0</v>
      </c>
      <c r="N67" s="1127">
        <v>0</v>
      </c>
      <c r="O67" s="257"/>
    </row>
    <row r="68" spans="1:15">
      <c r="A68" s="389" t="s">
        <v>528</v>
      </c>
      <c r="B68" s="1127">
        <v>0</v>
      </c>
      <c r="C68" s="1127">
        <v>0</v>
      </c>
      <c r="D68" s="1127">
        <v>0</v>
      </c>
      <c r="E68" s="1127">
        <v>0</v>
      </c>
      <c r="F68" s="1127">
        <v>0</v>
      </c>
      <c r="G68" s="1127">
        <v>0</v>
      </c>
      <c r="H68" s="1127">
        <v>0</v>
      </c>
      <c r="I68" s="1127">
        <v>0</v>
      </c>
      <c r="J68" s="1127">
        <v>0</v>
      </c>
      <c r="K68" s="1127">
        <v>0</v>
      </c>
      <c r="L68" s="1127">
        <v>0</v>
      </c>
      <c r="M68" s="1127">
        <v>0</v>
      </c>
      <c r="N68" s="1127">
        <v>0</v>
      </c>
    </row>
    <row r="69" spans="1:15">
      <c r="A69" s="387" t="s">
        <v>293</v>
      </c>
      <c r="B69" s="1125">
        <v>564553</v>
      </c>
      <c r="C69" s="1125">
        <v>545181.80000000005</v>
      </c>
      <c r="D69" s="1125">
        <v>669331.66</v>
      </c>
      <c r="E69" s="1125">
        <v>609202.39</v>
      </c>
      <c r="F69" s="1125">
        <v>659819.9</v>
      </c>
      <c r="G69" s="1125">
        <v>460965.12</v>
      </c>
      <c r="H69" s="1125">
        <v>495996.42</v>
      </c>
      <c r="I69" s="1125">
        <v>379879.7</v>
      </c>
      <c r="J69" s="1125">
        <v>655477.54</v>
      </c>
      <c r="K69" s="1125">
        <v>340031.6</v>
      </c>
      <c r="L69" s="1125">
        <v>531826.39</v>
      </c>
      <c r="M69" s="1125">
        <v>728588.33</v>
      </c>
      <c r="N69" s="1125">
        <v>6640853.8499999996</v>
      </c>
      <c r="O69" s="257"/>
    </row>
    <row r="70" spans="1:15">
      <c r="A70" s="389" t="s">
        <v>551</v>
      </c>
      <c r="B70" s="1127">
        <v>564553</v>
      </c>
      <c r="C70" s="1127">
        <v>545181.80000000005</v>
      </c>
      <c r="D70" s="1127">
        <v>669331.66</v>
      </c>
      <c r="E70" s="1127">
        <v>609202.39</v>
      </c>
      <c r="F70" s="1127">
        <v>659819.9</v>
      </c>
      <c r="G70" s="1127">
        <v>460965.12</v>
      </c>
      <c r="H70" s="1127">
        <v>495996.42</v>
      </c>
      <c r="I70" s="1127">
        <v>379879.7</v>
      </c>
      <c r="J70" s="1127">
        <v>655477.54</v>
      </c>
      <c r="K70" s="1127">
        <v>340031.6</v>
      </c>
      <c r="L70" s="1127">
        <v>531826.39</v>
      </c>
      <c r="M70" s="1127">
        <v>728588.33</v>
      </c>
      <c r="N70" s="1127">
        <v>6640853.8499999996</v>
      </c>
    </row>
    <row r="71" spans="1:15">
      <c r="A71" s="387" t="s">
        <v>294</v>
      </c>
      <c r="B71" s="1125">
        <v>146429</v>
      </c>
      <c r="C71" s="1125">
        <v>139342</v>
      </c>
      <c r="D71" s="1125">
        <v>152774</v>
      </c>
      <c r="E71" s="1125">
        <v>144546</v>
      </c>
      <c r="F71" s="1125">
        <v>142194</v>
      </c>
      <c r="G71" s="1125">
        <v>61349</v>
      </c>
      <c r="H71" s="1125">
        <v>74079</v>
      </c>
      <c r="I71" s="1125">
        <v>56113</v>
      </c>
      <c r="J71" s="1125">
        <v>47219</v>
      </c>
      <c r="K71" s="1125">
        <v>58665</v>
      </c>
      <c r="L71" s="1125">
        <v>46737</v>
      </c>
      <c r="M71" s="1125">
        <v>32802</v>
      </c>
      <c r="N71" s="1125">
        <v>1102249</v>
      </c>
    </row>
    <row r="72" spans="1:15">
      <c r="A72" s="389" t="s">
        <v>552</v>
      </c>
      <c r="B72" s="1127">
        <v>0</v>
      </c>
      <c r="C72" s="1127">
        <v>0</v>
      </c>
      <c r="D72" s="1127">
        <v>0</v>
      </c>
      <c r="E72" s="1127">
        <v>0</v>
      </c>
      <c r="F72" s="1127">
        <v>0</v>
      </c>
      <c r="G72" s="1127">
        <v>0</v>
      </c>
      <c r="H72" s="1127">
        <v>0</v>
      </c>
      <c r="I72" s="1127">
        <v>0</v>
      </c>
      <c r="J72" s="1127">
        <v>0</v>
      </c>
      <c r="K72" s="1127">
        <v>0</v>
      </c>
      <c r="L72" s="1127">
        <v>0</v>
      </c>
      <c r="M72" s="1127">
        <v>0</v>
      </c>
      <c r="N72" s="1127">
        <v>0</v>
      </c>
    </row>
    <row r="73" spans="1:15">
      <c r="A73" s="389" t="s">
        <v>553</v>
      </c>
      <c r="B73" s="1127">
        <v>0</v>
      </c>
      <c r="C73" s="1127">
        <v>0</v>
      </c>
      <c r="D73" s="1127">
        <v>0</v>
      </c>
      <c r="E73" s="1127">
        <v>0</v>
      </c>
      <c r="F73" s="1127">
        <v>0</v>
      </c>
      <c r="G73" s="1127">
        <v>0</v>
      </c>
      <c r="H73" s="1127">
        <v>0</v>
      </c>
      <c r="I73" s="1127">
        <v>0</v>
      </c>
      <c r="J73" s="1127">
        <v>0</v>
      </c>
      <c r="K73" s="1127">
        <v>0</v>
      </c>
      <c r="L73" s="1127">
        <v>0</v>
      </c>
      <c r="M73" s="1127">
        <v>0</v>
      </c>
      <c r="N73" s="1127">
        <v>0</v>
      </c>
    </row>
    <row r="74" spans="1:15">
      <c r="A74" s="389" t="s">
        <v>301</v>
      </c>
      <c r="B74" s="1127">
        <v>146429</v>
      </c>
      <c r="C74" s="1127">
        <v>139342</v>
      </c>
      <c r="D74" s="1127">
        <v>152774</v>
      </c>
      <c r="E74" s="1127">
        <v>144546</v>
      </c>
      <c r="F74" s="1127">
        <v>142194</v>
      </c>
      <c r="G74" s="1127">
        <v>61349</v>
      </c>
      <c r="H74" s="1127">
        <v>74079</v>
      </c>
      <c r="I74" s="1127">
        <v>56113</v>
      </c>
      <c r="J74" s="1127">
        <v>47219</v>
      </c>
      <c r="K74" s="1127">
        <v>58665</v>
      </c>
      <c r="L74" s="1127">
        <v>46737</v>
      </c>
      <c r="M74" s="1127">
        <v>32802</v>
      </c>
      <c r="N74" s="1127">
        <v>1102249</v>
      </c>
    </row>
    <row r="75" spans="1:15">
      <c r="A75" s="389" t="s">
        <v>554</v>
      </c>
      <c r="B75" s="1127">
        <v>0</v>
      </c>
      <c r="C75" s="1127">
        <v>0</v>
      </c>
      <c r="D75" s="1127">
        <v>0</v>
      </c>
      <c r="E75" s="1127">
        <v>0</v>
      </c>
      <c r="F75" s="1127">
        <v>0</v>
      </c>
      <c r="G75" s="1127">
        <v>0</v>
      </c>
      <c r="H75" s="1127">
        <v>0</v>
      </c>
      <c r="I75" s="1127">
        <v>0</v>
      </c>
      <c r="J75" s="1127">
        <v>0</v>
      </c>
      <c r="K75" s="1127">
        <v>0</v>
      </c>
      <c r="L75" s="1127">
        <v>0</v>
      </c>
      <c r="M75" s="1127">
        <v>0</v>
      </c>
      <c r="N75" s="1127">
        <v>0</v>
      </c>
    </row>
    <row r="76" spans="1:15">
      <c r="A76" s="387" t="s">
        <v>302</v>
      </c>
      <c r="B76" s="1125">
        <v>253045.69999999998</v>
      </c>
      <c r="C76" s="1125">
        <v>159768.31</v>
      </c>
      <c r="D76" s="1125">
        <v>3095.68</v>
      </c>
      <c r="E76" s="1125">
        <v>275180.94</v>
      </c>
      <c r="F76" s="1125">
        <v>125335.98999999999</v>
      </c>
      <c r="G76" s="1125">
        <v>57068.9</v>
      </c>
      <c r="H76" s="1125">
        <v>4878.07</v>
      </c>
      <c r="I76" s="1125">
        <v>204739.44</v>
      </c>
      <c r="J76" s="1125">
        <v>37912</v>
      </c>
      <c r="K76" s="1125">
        <v>98240.76</v>
      </c>
      <c r="L76" s="1125">
        <v>120746.07</v>
      </c>
      <c r="M76" s="1125">
        <v>1597909.67</v>
      </c>
      <c r="N76" s="1125">
        <v>2937921.5300000003</v>
      </c>
    </row>
    <row r="77" spans="1:15">
      <c r="A77" s="389" t="s">
        <v>555</v>
      </c>
      <c r="B77" s="1127">
        <v>0</v>
      </c>
      <c r="C77" s="1127">
        <v>0</v>
      </c>
      <c r="D77" s="1127">
        <v>0</v>
      </c>
      <c r="E77" s="1127">
        <v>0</v>
      </c>
      <c r="F77" s="1127">
        <v>0</v>
      </c>
      <c r="G77" s="1127">
        <v>0</v>
      </c>
      <c r="H77" s="1127">
        <v>0</v>
      </c>
      <c r="I77" s="1127">
        <v>0</v>
      </c>
      <c r="J77" s="1127">
        <v>0</v>
      </c>
      <c r="K77" s="1127">
        <v>0</v>
      </c>
      <c r="L77" s="1127">
        <v>0</v>
      </c>
      <c r="M77" s="1127">
        <v>0</v>
      </c>
      <c r="N77" s="1127">
        <v>0</v>
      </c>
    </row>
    <row r="78" spans="1:15">
      <c r="A78" s="389" t="s">
        <v>432</v>
      </c>
      <c r="B78" s="1127">
        <v>247534.6</v>
      </c>
      <c r="C78" s="1127">
        <v>158987.6</v>
      </c>
      <c r="D78" s="1127">
        <v>0</v>
      </c>
      <c r="E78" s="1127">
        <v>272750</v>
      </c>
      <c r="F78" s="1127">
        <v>0</v>
      </c>
      <c r="G78" s="1127">
        <v>56738</v>
      </c>
      <c r="H78" s="1127">
        <v>0</v>
      </c>
      <c r="I78" s="1127">
        <v>203904</v>
      </c>
      <c r="J78" s="1127">
        <v>37223.199999999997</v>
      </c>
      <c r="K78" s="1127">
        <v>95795</v>
      </c>
      <c r="L78" s="1127">
        <v>120005</v>
      </c>
      <c r="M78" s="1127">
        <v>1597054</v>
      </c>
      <c r="N78" s="1127">
        <v>2789991.4</v>
      </c>
    </row>
    <row r="79" spans="1:15">
      <c r="A79" s="390" t="s">
        <v>556</v>
      </c>
      <c r="B79" s="1127">
        <v>555.02</v>
      </c>
      <c r="C79" s="1127">
        <v>780.71</v>
      </c>
      <c r="D79" s="1127">
        <v>2495.6799999999998</v>
      </c>
      <c r="E79" s="1127">
        <v>670.94</v>
      </c>
      <c r="F79" s="1127">
        <v>1145.73</v>
      </c>
      <c r="G79" s="1127">
        <v>330.9</v>
      </c>
      <c r="H79" s="1127">
        <v>4089.4</v>
      </c>
      <c r="I79" s="1127">
        <v>835.43999999999994</v>
      </c>
      <c r="J79" s="1127">
        <v>688.8</v>
      </c>
      <c r="K79" s="1127">
        <v>1453.93</v>
      </c>
      <c r="L79" s="1127">
        <v>741.07</v>
      </c>
      <c r="M79" s="1127">
        <v>562.44000000000005</v>
      </c>
      <c r="N79" s="1127">
        <v>14350.06</v>
      </c>
    </row>
    <row r="80" spans="1:15">
      <c r="A80" s="389" t="s">
        <v>557</v>
      </c>
      <c r="B80" s="1127">
        <v>0</v>
      </c>
      <c r="C80" s="1127">
        <v>0</v>
      </c>
      <c r="D80" s="1127">
        <v>0</v>
      </c>
      <c r="E80" s="1127">
        <v>0</v>
      </c>
      <c r="F80" s="1127">
        <v>0</v>
      </c>
      <c r="G80" s="1127">
        <v>0</v>
      </c>
      <c r="H80" s="1127">
        <v>0</v>
      </c>
      <c r="I80" s="1127">
        <v>0</v>
      </c>
      <c r="J80" s="1127">
        <v>0</v>
      </c>
      <c r="K80" s="1127">
        <v>0</v>
      </c>
      <c r="L80" s="1127">
        <v>0</v>
      </c>
      <c r="M80" s="1127">
        <v>0</v>
      </c>
      <c r="N80" s="1127">
        <v>0</v>
      </c>
    </row>
    <row r="81" spans="1:14">
      <c r="A81" s="389" t="s">
        <v>558</v>
      </c>
      <c r="B81" s="1127">
        <v>4956.08</v>
      </c>
      <c r="C81" s="1127">
        <v>0</v>
      </c>
      <c r="D81" s="1127">
        <v>600</v>
      </c>
      <c r="E81" s="1127">
        <v>1760</v>
      </c>
      <c r="F81" s="1127">
        <v>124190.26</v>
      </c>
      <c r="G81" s="1127">
        <v>0</v>
      </c>
      <c r="H81" s="1127">
        <v>788.67</v>
      </c>
      <c r="I81" s="1127">
        <v>0</v>
      </c>
      <c r="J81" s="1127">
        <v>0</v>
      </c>
      <c r="K81" s="1127">
        <v>991.83</v>
      </c>
      <c r="L81" s="1127">
        <v>0</v>
      </c>
      <c r="M81" s="1127">
        <v>293.23</v>
      </c>
      <c r="N81" s="1127">
        <v>133580.07</v>
      </c>
    </row>
    <row r="82" spans="1:14">
      <c r="A82" s="370" t="s">
        <v>122</v>
      </c>
      <c r="B82" s="1081">
        <v>194419192.41999996</v>
      </c>
      <c r="C82" s="1081">
        <v>220548091.38999999</v>
      </c>
      <c r="D82" s="1081">
        <v>197790178.59</v>
      </c>
      <c r="E82" s="1081">
        <v>263866495.13999996</v>
      </c>
      <c r="F82" s="1081">
        <v>200725061.66000003</v>
      </c>
      <c r="G82" s="1081">
        <v>199562478.35000002</v>
      </c>
      <c r="H82" s="1081">
        <v>198066085.03999999</v>
      </c>
      <c r="I82" s="1081">
        <v>192454571.30000001</v>
      </c>
      <c r="J82" s="1081">
        <v>191371152.13</v>
      </c>
      <c r="K82" s="1081">
        <v>197622263.85999998</v>
      </c>
      <c r="L82" s="1081">
        <v>184843005.94</v>
      </c>
      <c r="M82" s="1081">
        <v>183122957.39000002</v>
      </c>
      <c r="N82" s="1081">
        <v>2424391533.2099996</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2" max="14"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5"/>
  <sheetViews>
    <sheetView showGridLines="0" zoomScaleNormal="100" workbookViewId="0">
      <pane xSplit="1" ySplit="7" topLeftCell="B57"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7" style="109" customWidth="1"/>
    <col min="2" max="6" width="10.85546875" style="416" customWidth="1"/>
    <col min="7" max="8" width="10.85546875" style="109" customWidth="1"/>
    <col min="9" max="16384" width="9.140625" style="109"/>
  </cols>
  <sheetData>
    <row r="1" spans="1:11">
      <c r="A1" s="516" t="s">
        <v>115</v>
      </c>
      <c r="B1" s="517"/>
      <c r="C1" s="517"/>
      <c r="D1" s="517"/>
      <c r="E1" s="517"/>
      <c r="F1" s="517"/>
      <c r="G1" s="517"/>
      <c r="H1" s="518"/>
      <c r="I1" s="518"/>
      <c r="J1" s="518"/>
      <c r="K1" s="518">
        <v>91</v>
      </c>
    </row>
    <row r="4" spans="1:11">
      <c r="A4" s="226" t="s">
        <v>713</v>
      </c>
    </row>
    <row r="5" spans="1:11">
      <c r="A5" s="226" t="s">
        <v>1687</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317133779.26999998</v>
      </c>
      <c r="C8" s="1122">
        <v>375829072.50999999</v>
      </c>
      <c r="D8" s="1122">
        <v>413422464.25999993</v>
      </c>
      <c r="E8" s="1122">
        <v>477191482.36000007</v>
      </c>
      <c r="F8" s="1122">
        <v>537945922.87</v>
      </c>
      <c r="G8" s="1122">
        <v>455104374.86000001</v>
      </c>
      <c r="H8" s="1132">
        <v>652507034.23999989</v>
      </c>
      <c r="I8" s="1125">
        <v>841109362.85000002</v>
      </c>
      <c r="J8" s="1125">
        <v>914966300.5200001</v>
      </c>
      <c r="K8" s="1125">
        <v>1090252885.0900002</v>
      </c>
    </row>
    <row r="9" spans="1:11">
      <c r="A9" s="367" t="s">
        <v>297</v>
      </c>
      <c r="B9" s="1123">
        <v>127663179.36999999</v>
      </c>
      <c r="C9" s="1123">
        <v>154397829.70999998</v>
      </c>
      <c r="D9" s="1123">
        <v>174555703.19999999</v>
      </c>
      <c r="E9" s="1123">
        <v>203849752.66</v>
      </c>
      <c r="F9" s="1123">
        <v>237217324.88999999</v>
      </c>
      <c r="G9" s="1123">
        <v>191232833.15000001</v>
      </c>
      <c r="H9" s="1132">
        <v>250989229.81</v>
      </c>
      <c r="I9" s="1126">
        <v>300218029.40999997</v>
      </c>
      <c r="J9" s="1126">
        <v>349835545.90999997</v>
      </c>
      <c r="K9" s="1126">
        <v>427710775.76000005</v>
      </c>
    </row>
    <row r="10" spans="1:11">
      <c r="A10" s="368" t="s">
        <v>505</v>
      </c>
      <c r="B10" s="1124">
        <v>40980777.649999999</v>
      </c>
      <c r="C10" s="1124">
        <v>44400575.809999995</v>
      </c>
      <c r="D10" s="1124">
        <v>43170658.120000005</v>
      </c>
      <c r="E10" s="1124">
        <v>48846320.500000007</v>
      </c>
      <c r="F10" s="1124">
        <v>47970552.330000006</v>
      </c>
      <c r="G10" s="1124">
        <v>45129788.030000009</v>
      </c>
      <c r="H10" s="1133">
        <v>67385852.120000005</v>
      </c>
      <c r="I10" s="1127">
        <v>70069356.950000003</v>
      </c>
      <c r="J10" s="1127">
        <v>77786319.019999996</v>
      </c>
      <c r="K10" s="1127">
        <v>75497118.49000001</v>
      </c>
    </row>
    <row r="11" spans="1:11">
      <c r="A11" s="368" t="s">
        <v>506</v>
      </c>
      <c r="B11" s="1124">
        <v>66534335.409999996</v>
      </c>
      <c r="C11" s="1124">
        <v>85035156.739999995</v>
      </c>
      <c r="D11" s="1124">
        <v>101054546.33</v>
      </c>
      <c r="E11" s="1124">
        <v>122415165.34999999</v>
      </c>
      <c r="F11" s="1124">
        <v>154855538.84999999</v>
      </c>
      <c r="G11" s="1124">
        <v>123566798.15000001</v>
      </c>
      <c r="H11" s="1133">
        <v>149664226.96000001</v>
      </c>
      <c r="I11" s="1127">
        <v>178557778.02999997</v>
      </c>
      <c r="J11" s="1127">
        <v>204240698.49000001</v>
      </c>
      <c r="K11" s="1127">
        <v>260751113.62</v>
      </c>
    </row>
    <row r="12" spans="1:11">
      <c r="A12" s="368" t="s">
        <v>507</v>
      </c>
      <c r="B12" s="1124">
        <v>14534390.66</v>
      </c>
      <c r="C12" s="1124">
        <v>18871709.510000002</v>
      </c>
      <c r="D12" s="1124">
        <v>22843435.669999998</v>
      </c>
      <c r="E12" s="1124">
        <v>26438420.41</v>
      </c>
      <c r="F12" s="1124">
        <v>26987922.270000003</v>
      </c>
      <c r="G12" s="1124">
        <v>17819207.010000002</v>
      </c>
      <c r="H12" s="1133">
        <v>27313049.969999999</v>
      </c>
      <c r="I12" s="1127">
        <v>41616465.759999998</v>
      </c>
      <c r="J12" s="1127">
        <v>48525185.570000008</v>
      </c>
      <c r="K12" s="1127">
        <v>69411000.579999998</v>
      </c>
    </row>
    <row r="13" spans="1:11">
      <c r="A13" s="368" t="s">
        <v>508</v>
      </c>
      <c r="B13" s="1124">
        <v>726608.2699999999</v>
      </c>
      <c r="C13" s="1124">
        <v>781917.11</v>
      </c>
      <c r="D13" s="1124">
        <v>819127.84999999986</v>
      </c>
      <c r="E13" s="1124">
        <v>559633.94999999995</v>
      </c>
      <c r="F13" s="1124">
        <v>715934.64</v>
      </c>
      <c r="G13" s="1124">
        <v>181088.5</v>
      </c>
      <c r="H13" s="1133">
        <v>693376.73999999987</v>
      </c>
      <c r="I13" s="1127">
        <v>85047.92</v>
      </c>
      <c r="J13" s="1127">
        <v>222123.57</v>
      </c>
      <c r="K13" s="1127">
        <v>1977876.47</v>
      </c>
    </row>
    <row r="14" spans="1:11">
      <c r="A14" s="368" t="s">
        <v>509</v>
      </c>
      <c r="B14" s="1124">
        <v>3101071.5200000005</v>
      </c>
      <c r="C14" s="1124">
        <v>3054238.17</v>
      </c>
      <c r="D14" s="1124">
        <v>4166378.7699999996</v>
      </c>
      <c r="E14" s="1124">
        <v>4502887.12</v>
      </c>
      <c r="F14" s="1124">
        <v>4927811.76</v>
      </c>
      <c r="G14" s="1124">
        <v>3739819.3400000003</v>
      </c>
      <c r="H14" s="1133">
        <v>3986950.01</v>
      </c>
      <c r="I14" s="1127">
        <v>6630164.2599999998</v>
      </c>
      <c r="J14" s="1127">
        <v>5909352.8400000008</v>
      </c>
      <c r="K14" s="1127">
        <v>5520326.6700000009</v>
      </c>
    </row>
    <row r="15" spans="1:11">
      <c r="A15" s="368" t="s">
        <v>510</v>
      </c>
      <c r="B15" s="1124">
        <v>1182837.3599999999</v>
      </c>
      <c r="C15" s="1124">
        <v>1462237.38</v>
      </c>
      <c r="D15" s="1124">
        <v>1409599.1300000001</v>
      </c>
      <c r="E15" s="1124">
        <v>716771.71000000008</v>
      </c>
      <c r="F15" s="1124">
        <v>1290678.8799999999</v>
      </c>
      <c r="G15" s="1124">
        <v>776071.75</v>
      </c>
      <c r="H15" s="1133">
        <v>1849179.6700000002</v>
      </c>
      <c r="I15" s="1127">
        <v>3162451.66</v>
      </c>
      <c r="J15" s="1127">
        <v>12163433.860000001</v>
      </c>
      <c r="K15" s="1127">
        <v>13947540.740000002</v>
      </c>
    </row>
    <row r="16" spans="1:11">
      <c r="A16" s="368" t="s">
        <v>511</v>
      </c>
      <c r="B16" s="1124">
        <v>603158.49999999988</v>
      </c>
      <c r="C16" s="1124">
        <v>791994.98999999987</v>
      </c>
      <c r="D16" s="1124">
        <v>1091957.33</v>
      </c>
      <c r="E16" s="1124">
        <v>370553.61999999994</v>
      </c>
      <c r="F16" s="1124">
        <v>468886.16000000003</v>
      </c>
      <c r="G16" s="1124">
        <v>20060.37</v>
      </c>
      <c r="H16" s="1133">
        <v>96594.34</v>
      </c>
      <c r="I16" s="1127">
        <v>96764.829999999987</v>
      </c>
      <c r="J16" s="1127">
        <v>988432.55999999994</v>
      </c>
      <c r="K16" s="1127">
        <v>605799.18999999994</v>
      </c>
    </row>
    <row r="17" spans="1:11">
      <c r="A17" s="367" t="s">
        <v>288</v>
      </c>
      <c r="B17" s="1123">
        <v>134856017.84999999</v>
      </c>
      <c r="C17" s="1123">
        <v>165576319.78999999</v>
      </c>
      <c r="D17" s="1123">
        <v>171114648.86999997</v>
      </c>
      <c r="E17" s="1123">
        <v>194438629.67000002</v>
      </c>
      <c r="F17" s="1123">
        <v>215343117.82999998</v>
      </c>
      <c r="G17" s="1123">
        <v>201040232.70999998</v>
      </c>
      <c r="H17" s="1132">
        <v>294267421.47999996</v>
      </c>
      <c r="I17" s="1126">
        <v>374794628.35000002</v>
      </c>
      <c r="J17" s="1126">
        <v>409858772.24000013</v>
      </c>
      <c r="K17" s="1126">
        <v>494436999.87000006</v>
      </c>
    </row>
    <row r="18" spans="1:11">
      <c r="A18" s="368" t="s">
        <v>512</v>
      </c>
      <c r="B18" s="1124">
        <v>114906225.82999998</v>
      </c>
      <c r="C18" s="1124">
        <v>142880434.09</v>
      </c>
      <c r="D18" s="1124">
        <v>150896228.69</v>
      </c>
      <c r="E18" s="1124">
        <v>179649050.27000001</v>
      </c>
      <c r="F18" s="1124">
        <v>199623580.72</v>
      </c>
      <c r="G18" s="1124">
        <v>189949258.92999998</v>
      </c>
      <c r="H18" s="1133">
        <v>280085235.63999999</v>
      </c>
      <c r="I18" s="1127">
        <v>346931167.27999997</v>
      </c>
      <c r="J18" s="1127">
        <v>377597730.34000003</v>
      </c>
      <c r="K18" s="1127">
        <v>458356332.42000002</v>
      </c>
    </row>
    <row r="19" spans="1:11">
      <c r="A19" s="368" t="s">
        <v>513</v>
      </c>
      <c r="B19" s="1124">
        <v>0</v>
      </c>
      <c r="C19" s="1124">
        <v>0</v>
      </c>
      <c r="D19" s="1124">
        <v>0</v>
      </c>
      <c r="E19" s="1124">
        <v>0</v>
      </c>
      <c r="F19" s="1124">
        <v>0</v>
      </c>
      <c r="G19" s="1124">
        <v>0</v>
      </c>
      <c r="H19" s="1133">
        <v>0</v>
      </c>
      <c r="I19" s="1127">
        <v>0</v>
      </c>
      <c r="J19" s="1127">
        <v>0</v>
      </c>
      <c r="K19" s="1127">
        <v>0</v>
      </c>
    </row>
    <row r="20" spans="1:11">
      <c r="A20" s="368" t="s">
        <v>514</v>
      </c>
      <c r="B20" s="1124">
        <v>0</v>
      </c>
      <c r="C20" s="1124">
        <v>0</v>
      </c>
      <c r="D20" s="1124">
        <v>0</v>
      </c>
      <c r="E20" s="1124">
        <v>0</v>
      </c>
      <c r="F20" s="1124">
        <v>0</v>
      </c>
      <c r="G20" s="1124">
        <v>0</v>
      </c>
      <c r="H20" s="1133">
        <v>0</v>
      </c>
      <c r="I20" s="1127">
        <v>0</v>
      </c>
      <c r="J20" s="1127">
        <v>0</v>
      </c>
      <c r="K20" s="1127">
        <v>0</v>
      </c>
    </row>
    <row r="21" spans="1:11">
      <c r="A21" s="368" t="s">
        <v>515</v>
      </c>
      <c r="B21" s="1124">
        <v>17489551.729999997</v>
      </c>
      <c r="C21" s="1124">
        <v>20214958.73</v>
      </c>
      <c r="D21" s="1124">
        <v>17921375.449999999</v>
      </c>
      <c r="E21" s="1124">
        <v>13019115.23</v>
      </c>
      <c r="F21" s="1124">
        <v>13978158.890000001</v>
      </c>
      <c r="G21" s="1124">
        <v>10673137.559999999</v>
      </c>
      <c r="H21" s="1133">
        <v>13463507.200000001</v>
      </c>
      <c r="I21" s="1127">
        <v>27617910.199999999</v>
      </c>
      <c r="J21" s="1127">
        <v>31486733.289999999</v>
      </c>
      <c r="K21" s="1127">
        <v>33526256.32</v>
      </c>
    </row>
    <row r="22" spans="1:11">
      <c r="A22" s="368" t="s">
        <v>516</v>
      </c>
      <c r="B22" s="1124">
        <v>0</v>
      </c>
      <c r="C22" s="1124">
        <v>0</v>
      </c>
      <c r="D22" s="1124">
        <v>0</v>
      </c>
      <c r="E22" s="1124">
        <v>0</v>
      </c>
      <c r="F22" s="1124">
        <v>0</v>
      </c>
      <c r="G22" s="1124">
        <v>0</v>
      </c>
      <c r="H22" s="1133">
        <v>644286.67000000004</v>
      </c>
      <c r="I22" s="1127">
        <v>0</v>
      </c>
      <c r="J22" s="1127">
        <v>0</v>
      </c>
      <c r="K22" s="1127">
        <v>0</v>
      </c>
    </row>
    <row r="23" spans="1:11">
      <c r="A23" s="368" t="s">
        <v>517</v>
      </c>
      <c r="B23" s="1124">
        <v>1944233.7399999995</v>
      </c>
      <c r="C23" s="1124">
        <v>1733513.5999999999</v>
      </c>
      <c r="D23" s="1124">
        <v>1398442.5</v>
      </c>
      <c r="E23" s="1124">
        <v>1457339</v>
      </c>
      <c r="F23" s="1124">
        <v>1477531.9000000001</v>
      </c>
      <c r="G23" s="1124">
        <v>393408</v>
      </c>
      <c r="H23" s="1133">
        <v>0</v>
      </c>
      <c r="I23" s="1127">
        <v>0</v>
      </c>
      <c r="J23" s="1127">
        <v>692874</v>
      </c>
      <c r="K23" s="1127">
        <v>2534668.5</v>
      </c>
    </row>
    <row r="24" spans="1:11">
      <c r="A24" s="368" t="s">
        <v>518</v>
      </c>
      <c r="B24" s="1124">
        <v>197204.11000000004</v>
      </c>
      <c r="C24" s="1124">
        <v>267610.93</v>
      </c>
      <c r="D24" s="1124">
        <v>301668.53000000003</v>
      </c>
      <c r="E24" s="1124">
        <v>307586.37</v>
      </c>
      <c r="F24" s="1124">
        <v>260477.04</v>
      </c>
      <c r="G24" s="1124">
        <v>24428.22</v>
      </c>
      <c r="H24" s="1133">
        <v>72766.880000000005</v>
      </c>
      <c r="I24" s="1127">
        <v>212955.03000000003</v>
      </c>
      <c r="J24" s="1127">
        <v>2883.79</v>
      </c>
      <c r="K24" s="1127">
        <v>16432.939999999999</v>
      </c>
    </row>
    <row r="25" spans="1:11">
      <c r="A25" s="368" t="s">
        <v>519</v>
      </c>
      <c r="B25" s="1124">
        <v>159401.22</v>
      </c>
      <c r="C25" s="1124">
        <v>239901.21999999997</v>
      </c>
      <c r="D25" s="1124">
        <v>293466.84999999998</v>
      </c>
      <c r="E25" s="1124">
        <v>119.05</v>
      </c>
      <c r="F25" s="1124">
        <v>2934.64</v>
      </c>
      <c r="G25" s="1124">
        <v>0</v>
      </c>
      <c r="H25" s="1133">
        <v>770.75</v>
      </c>
      <c r="I25" s="1127">
        <v>797.92</v>
      </c>
      <c r="J25" s="1127">
        <v>250.41</v>
      </c>
      <c r="K25" s="1127">
        <v>976.47</v>
      </c>
    </row>
    <row r="26" spans="1:11">
      <c r="A26" s="368" t="s">
        <v>520</v>
      </c>
      <c r="B26" s="1124">
        <v>159401.21999999997</v>
      </c>
      <c r="C26" s="1124">
        <v>239901.21999999997</v>
      </c>
      <c r="D26" s="1124">
        <v>303466.84999999998</v>
      </c>
      <c r="E26" s="1124">
        <v>5419.75</v>
      </c>
      <c r="F26" s="1124">
        <v>434.64</v>
      </c>
      <c r="G26" s="1124">
        <v>0</v>
      </c>
      <c r="H26" s="1133">
        <v>854.34</v>
      </c>
      <c r="I26" s="1127">
        <v>31797.920000000002</v>
      </c>
      <c r="J26" s="1127">
        <v>78300.41</v>
      </c>
      <c r="K26" s="1127">
        <v>2333.2200000000003</v>
      </c>
    </row>
    <row r="27" spans="1:11">
      <c r="A27" s="367" t="s">
        <v>287</v>
      </c>
      <c r="B27" s="1123">
        <v>42286455.879999995</v>
      </c>
      <c r="C27" s="1123">
        <v>42925550.060000002</v>
      </c>
      <c r="D27" s="1123">
        <v>48350942.690000005</v>
      </c>
      <c r="E27" s="1123">
        <v>61081948.599999994</v>
      </c>
      <c r="F27" s="1123">
        <v>70614948.489999995</v>
      </c>
      <c r="G27" s="1123">
        <v>53114042.959999993</v>
      </c>
      <c r="H27" s="1132">
        <v>94899044.909999996</v>
      </c>
      <c r="I27" s="1126">
        <v>146933810.62</v>
      </c>
      <c r="J27" s="1126">
        <v>132980722.44000001</v>
      </c>
      <c r="K27" s="1126">
        <v>139535861.95999998</v>
      </c>
    </row>
    <row r="28" spans="1:11">
      <c r="A28" s="368" t="s">
        <v>521</v>
      </c>
      <c r="B28" s="1124">
        <v>2473106.3000000003</v>
      </c>
      <c r="C28" s="1124">
        <v>628350.79999999993</v>
      </c>
      <c r="D28" s="1124">
        <v>2982544.4599999995</v>
      </c>
      <c r="E28" s="1124">
        <v>1018309.23</v>
      </c>
      <c r="F28" s="1124">
        <v>3110511.88</v>
      </c>
      <c r="G28" s="1124">
        <v>1855460.6000000003</v>
      </c>
      <c r="H28" s="1133">
        <v>27918969.369999997</v>
      </c>
      <c r="I28" s="1127">
        <v>50801444.490000002</v>
      </c>
      <c r="J28" s="1127">
        <v>12631956.809999999</v>
      </c>
      <c r="K28" s="1127">
        <v>19312849.050000001</v>
      </c>
    </row>
    <row r="29" spans="1:11">
      <c r="A29" s="368" t="s">
        <v>522</v>
      </c>
      <c r="B29" s="1124">
        <v>543716.32000000007</v>
      </c>
      <c r="C29" s="1124">
        <v>880194.89000000013</v>
      </c>
      <c r="D29" s="1124">
        <v>713574.65</v>
      </c>
      <c r="E29" s="1124">
        <v>71610.7</v>
      </c>
      <c r="F29" s="1124">
        <v>356159.35000000003</v>
      </c>
      <c r="G29" s="1124">
        <v>257903.94</v>
      </c>
      <c r="H29" s="1133">
        <v>1541.56</v>
      </c>
      <c r="I29" s="1127">
        <v>2393.7199999999998</v>
      </c>
      <c r="J29" s="1127">
        <v>16128047.07</v>
      </c>
      <c r="K29" s="1127">
        <v>12678.710000000001</v>
      </c>
    </row>
    <row r="30" spans="1:11">
      <c r="A30" s="368" t="s">
        <v>523</v>
      </c>
      <c r="B30" s="1124">
        <v>3887318.3699999996</v>
      </c>
      <c r="C30" s="1124">
        <v>5043233.28</v>
      </c>
      <c r="D30" s="1124">
        <v>9586844.6799999997</v>
      </c>
      <c r="E30" s="1124">
        <v>13715149.460000001</v>
      </c>
      <c r="F30" s="1124">
        <v>19284153.479999997</v>
      </c>
      <c r="G30" s="1124">
        <v>5383869.9300000006</v>
      </c>
      <c r="H30" s="1133">
        <v>8218415.8700000001</v>
      </c>
      <c r="I30" s="1127">
        <v>42991451.070000008</v>
      </c>
      <c r="J30" s="1127">
        <v>37049231.469999999</v>
      </c>
      <c r="K30" s="1127">
        <v>16758891.810000001</v>
      </c>
    </row>
    <row r="31" spans="1:11">
      <c r="A31" s="368" t="s">
        <v>524</v>
      </c>
      <c r="B31" s="1124">
        <v>4149002.99</v>
      </c>
      <c r="C31" s="1124">
        <v>3648844.8700000015</v>
      </c>
      <c r="D31" s="1124">
        <v>4258819.38</v>
      </c>
      <c r="E31" s="1124">
        <v>3843638.31</v>
      </c>
      <c r="F31" s="1124">
        <v>4068557.0199999996</v>
      </c>
      <c r="G31" s="1124">
        <v>2999229.6500000004</v>
      </c>
      <c r="H31" s="1133">
        <v>6190759.2699999986</v>
      </c>
      <c r="I31" s="1127">
        <v>5278009.2</v>
      </c>
      <c r="J31" s="1127">
        <v>5605282.2100000009</v>
      </c>
      <c r="K31" s="1127">
        <v>5477741.3399999999</v>
      </c>
    </row>
    <row r="32" spans="1:11">
      <c r="A32" s="368" t="s">
        <v>525</v>
      </c>
      <c r="B32" s="1124">
        <v>10837470.559999999</v>
      </c>
      <c r="C32" s="1124">
        <v>11846372</v>
      </c>
      <c r="D32" s="1124">
        <v>12181073</v>
      </c>
      <c r="E32" s="1124">
        <v>12536492</v>
      </c>
      <c r="F32" s="1124">
        <v>12312074</v>
      </c>
      <c r="G32" s="1124">
        <v>6461287.21</v>
      </c>
      <c r="H32" s="1133">
        <v>11159090.800000001</v>
      </c>
      <c r="I32" s="1127">
        <v>13178674.800000001</v>
      </c>
      <c r="J32" s="1127">
        <v>15823304</v>
      </c>
      <c r="K32" s="1127">
        <v>17828420</v>
      </c>
    </row>
    <row r="33" spans="1:13">
      <c r="A33" s="368" t="s">
        <v>526</v>
      </c>
      <c r="B33" s="1124">
        <v>7774695.6400000006</v>
      </c>
      <c r="C33" s="1124">
        <v>4536472.57</v>
      </c>
      <c r="D33" s="1124">
        <v>5563753.75</v>
      </c>
      <c r="E33" s="1124">
        <v>15119076.59</v>
      </c>
      <c r="F33" s="1124">
        <v>12045087.35</v>
      </c>
      <c r="G33" s="1124">
        <v>9164699.8800000008</v>
      </c>
      <c r="H33" s="1133">
        <v>13132086.66</v>
      </c>
      <c r="I33" s="1127">
        <v>15405015.229999997</v>
      </c>
      <c r="J33" s="1127">
        <v>23291338.789999999</v>
      </c>
      <c r="K33" s="1127">
        <v>36862042.910000004</v>
      </c>
    </row>
    <row r="34" spans="1:13">
      <c r="A34" s="368" t="s">
        <v>527</v>
      </c>
      <c r="B34" s="1124">
        <v>9885769.4199999981</v>
      </c>
      <c r="C34" s="1124">
        <v>13473297.139999999</v>
      </c>
      <c r="D34" s="1124">
        <v>9859713.8800000008</v>
      </c>
      <c r="E34" s="1124">
        <v>7957626.9399999995</v>
      </c>
      <c r="F34" s="1124">
        <v>13455665.239999998</v>
      </c>
      <c r="G34" s="1124">
        <v>9202358.6499999985</v>
      </c>
      <c r="H34" s="1133">
        <v>8681717.2600000016</v>
      </c>
      <c r="I34" s="1127">
        <v>11755437.939999999</v>
      </c>
      <c r="J34" s="1127">
        <v>0</v>
      </c>
      <c r="K34" s="1127">
        <v>0</v>
      </c>
    </row>
    <row r="35" spans="1:13">
      <c r="A35" s="368" t="s">
        <v>528</v>
      </c>
      <c r="B35" s="1124">
        <v>2735376.2800000003</v>
      </c>
      <c r="C35" s="1124">
        <v>2868784.51</v>
      </c>
      <c r="D35" s="1124">
        <v>3204618.89</v>
      </c>
      <c r="E35" s="1124">
        <v>6820045.3700000001</v>
      </c>
      <c r="F35" s="1124">
        <v>5982740.1699999999</v>
      </c>
      <c r="G35" s="1124">
        <v>17789233.099999998</v>
      </c>
      <c r="H35" s="1133">
        <v>19596464.120000001</v>
      </c>
      <c r="I35" s="1127">
        <v>7521384.1700000009</v>
      </c>
      <c r="J35" s="1127">
        <v>22451562.09</v>
      </c>
      <c r="K35" s="1127">
        <v>43283238.139999993</v>
      </c>
    </row>
    <row r="36" spans="1:13">
      <c r="A36" s="367" t="s">
        <v>285</v>
      </c>
      <c r="B36" s="1123">
        <v>12328126.169999998</v>
      </c>
      <c r="C36" s="1123">
        <v>12929372.949999999</v>
      </c>
      <c r="D36" s="1123">
        <v>19401169.500000004</v>
      </c>
      <c r="E36" s="1123">
        <v>17821151.430000003</v>
      </c>
      <c r="F36" s="1123">
        <v>14770531.66</v>
      </c>
      <c r="G36" s="1123">
        <v>9717266.0399999991</v>
      </c>
      <c r="H36" s="1132">
        <v>12351338.040000003</v>
      </c>
      <c r="I36" s="1126">
        <v>19162894.469999999</v>
      </c>
      <c r="J36" s="1126">
        <v>22291259.930000003</v>
      </c>
      <c r="K36" s="1126">
        <v>28569247.499999996</v>
      </c>
    </row>
    <row r="37" spans="1:13">
      <c r="A37" s="366" t="s">
        <v>184</v>
      </c>
      <c r="B37" s="1122">
        <v>209877473.49000001</v>
      </c>
      <c r="C37" s="1122">
        <v>209818054.96000001</v>
      </c>
      <c r="D37" s="1122">
        <v>228314822.36000001</v>
      </c>
      <c r="E37" s="1122">
        <v>202880496.67000002</v>
      </c>
      <c r="F37" s="1122">
        <v>284376991.60000002</v>
      </c>
      <c r="G37" s="1122">
        <v>200857718.17000002</v>
      </c>
      <c r="H37" s="1132">
        <v>436025746.43000001</v>
      </c>
      <c r="I37" s="1125">
        <v>459450439.21999997</v>
      </c>
      <c r="J37" s="1125">
        <v>468090234.70000005</v>
      </c>
      <c r="K37" s="1125">
        <v>551814994.86000001</v>
      </c>
    </row>
    <row r="38" spans="1:13">
      <c r="A38" s="368" t="s">
        <v>529</v>
      </c>
      <c r="B38" s="1124">
        <v>119137498.46000001</v>
      </c>
      <c r="C38" s="1124">
        <v>133904227.77000001</v>
      </c>
      <c r="D38" s="1124">
        <v>141175102.62</v>
      </c>
      <c r="E38" s="1124">
        <v>110462954.98</v>
      </c>
      <c r="F38" s="1124">
        <v>132906179.05</v>
      </c>
      <c r="G38" s="1124">
        <v>119797137.90000001</v>
      </c>
      <c r="H38" s="1133">
        <v>262807102.97</v>
      </c>
      <c r="I38" s="1127">
        <v>290070197.59000003</v>
      </c>
      <c r="J38" s="1127">
        <v>268922509.81</v>
      </c>
      <c r="K38" s="1127">
        <v>334133775.30000001</v>
      </c>
    </row>
    <row r="39" spans="1:13">
      <c r="A39" s="368" t="s">
        <v>530</v>
      </c>
      <c r="B39" s="1124">
        <v>36443645.630000003</v>
      </c>
      <c r="C39" s="1124">
        <v>14309272.260000002</v>
      </c>
      <c r="D39" s="1124">
        <v>14526522.16</v>
      </c>
      <c r="E39" s="1124">
        <v>17764192.16</v>
      </c>
      <c r="F39" s="1124">
        <v>20378734.469999999</v>
      </c>
      <c r="G39" s="1124">
        <v>21576405.530000001</v>
      </c>
      <c r="H39" s="1133">
        <v>68518030.450000003</v>
      </c>
      <c r="I39" s="1127">
        <v>53231522.57</v>
      </c>
      <c r="J39" s="1127">
        <v>62541746.130000003</v>
      </c>
      <c r="K39" s="1127">
        <v>52700996.570000008</v>
      </c>
    </row>
    <row r="40" spans="1:13">
      <c r="A40" s="368" t="s">
        <v>531</v>
      </c>
      <c r="B40" s="1124">
        <v>31843253.280000001</v>
      </c>
      <c r="C40" s="1124">
        <v>30832895.920000006</v>
      </c>
      <c r="D40" s="1124">
        <v>39487555.929999992</v>
      </c>
      <c r="E40" s="1124">
        <v>41628682.109999992</v>
      </c>
      <c r="F40" s="1124">
        <v>51183616.82</v>
      </c>
      <c r="G40" s="1124">
        <v>40265399.929999992</v>
      </c>
      <c r="H40" s="1133">
        <v>54290998.219999999</v>
      </c>
      <c r="I40" s="1127">
        <v>58941823.179999992</v>
      </c>
      <c r="J40" s="1127">
        <v>74053357.379999995</v>
      </c>
      <c r="K40" s="1127">
        <v>71867242.63000001</v>
      </c>
    </row>
    <row r="41" spans="1:13">
      <c r="A41" s="368" t="s">
        <v>532</v>
      </c>
      <c r="B41" s="1124">
        <v>6035495.8099999996</v>
      </c>
      <c r="C41" s="1124">
        <v>6766219.8499999996</v>
      </c>
      <c r="D41" s="1124">
        <v>4578543.49</v>
      </c>
      <c r="E41" s="1124">
        <v>3478307.07</v>
      </c>
      <c r="F41" s="1124">
        <v>7815986.3300000001</v>
      </c>
      <c r="G41" s="1124">
        <v>3723509.3699999996</v>
      </c>
      <c r="H41" s="1133">
        <v>17412907.950000003</v>
      </c>
      <c r="I41" s="1127">
        <v>8749527.8899999987</v>
      </c>
      <c r="J41" s="1127">
        <v>17469926.199999999</v>
      </c>
      <c r="K41" s="1127">
        <v>29628050.759999998</v>
      </c>
    </row>
    <row r="42" spans="1:13">
      <c r="A42" s="368" t="s">
        <v>533</v>
      </c>
      <c r="B42" s="1124">
        <v>0</v>
      </c>
      <c r="C42" s="1124">
        <v>0</v>
      </c>
      <c r="D42" s="1124">
        <v>0</v>
      </c>
      <c r="E42" s="1124">
        <v>0</v>
      </c>
      <c r="F42" s="1124">
        <v>0</v>
      </c>
      <c r="G42" s="1124">
        <v>0</v>
      </c>
      <c r="H42" s="1133">
        <v>0</v>
      </c>
      <c r="I42" s="1127">
        <v>0</v>
      </c>
      <c r="J42" s="1127">
        <v>0</v>
      </c>
      <c r="K42" s="1127">
        <v>0</v>
      </c>
    </row>
    <row r="43" spans="1:13">
      <c r="A43" s="368" t="s">
        <v>534</v>
      </c>
      <c r="B43" s="1124">
        <v>1082482.1700000002</v>
      </c>
      <c r="C43" s="1124">
        <v>1599323.1400000001</v>
      </c>
      <c r="D43" s="1124">
        <v>1269325.68</v>
      </c>
      <c r="E43" s="1124">
        <v>1853574.61</v>
      </c>
      <c r="F43" s="1124">
        <v>1587359.15</v>
      </c>
      <c r="G43" s="1124">
        <v>1223483.1000000001</v>
      </c>
      <c r="H43" s="1133">
        <v>3224385.1700000004</v>
      </c>
      <c r="I43" s="1127">
        <v>3537078.8100000005</v>
      </c>
      <c r="J43" s="1127">
        <v>4993384.040000001</v>
      </c>
      <c r="K43" s="1127">
        <v>6726383.6099999994</v>
      </c>
    </row>
    <row r="44" spans="1:13">
      <c r="A44" s="368" t="s">
        <v>535</v>
      </c>
      <c r="B44" s="1124">
        <v>979972</v>
      </c>
      <c r="C44" s="1124">
        <v>5553864</v>
      </c>
      <c r="D44" s="1124">
        <v>731780</v>
      </c>
      <c r="E44" s="1124">
        <v>869302</v>
      </c>
      <c r="F44" s="1124">
        <v>29299396.469999999</v>
      </c>
      <c r="G44" s="1124">
        <v>1270743</v>
      </c>
      <c r="H44" s="1133">
        <v>3649056.3</v>
      </c>
      <c r="I44" s="1127">
        <v>8355381.9000000004</v>
      </c>
      <c r="J44" s="1127">
        <v>1890765</v>
      </c>
      <c r="K44" s="1127">
        <v>2990200</v>
      </c>
    </row>
    <row r="45" spans="1:13">
      <c r="A45" s="368" t="s">
        <v>536</v>
      </c>
      <c r="B45" s="1124">
        <v>0</v>
      </c>
      <c r="C45" s="1124">
        <v>0</v>
      </c>
      <c r="D45" s="1124">
        <v>0</v>
      </c>
      <c r="E45" s="1124">
        <v>0</v>
      </c>
      <c r="F45" s="1124">
        <v>0</v>
      </c>
      <c r="G45" s="1124">
        <v>0</v>
      </c>
      <c r="H45" s="1133">
        <v>0</v>
      </c>
      <c r="I45" s="1127">
        <v>0</v>
      </c>
      <c r="J45" s="1127">
        <v>0</v>
      </c>
      <c r="K45" s="1127">
        <v>0</v>
      </c>
    </row>
    <row r="46" spans="1:13">
      <c r="A46" s="368" t="s">
        <v>537</v>
      </c>
      <c r="B46" s="1124">
        <v>14355126.140000004</v>
      </c>
      <c r="C46" s="1124">
        <v>16852252.02</v>
      </c>
      <c r="D46" s="1124">
        <v>26545992.480000004</v>
      </c>
      <c r="E46" s="1124">
        <v>26823483.739999998</v>
      </c>
      <c r="F46" s="1124">
        <v>41205719.310000002</v>
      </c>
      <c r="G46" s="1124">
        <v>13001039.34</v>
      </c>
      <c r="H46" s="1133">
        <v>26123265.369999997</v>
      </c>
      <c r="I46" s="1127">
        <v>36564907.280000009</v>
      </c>
      <c r="J46" s="1127">
        <v>38218546.140000001</v>
      </c>
      <c r="K46" s="1127">
        <v>53768345.989999995</v>
      </c>
      <c r="M46" s="199"/>
    </row>
    <row r="47" spans="1:13">
      <c r="A47" s="366" t="s">
        <v>299</v>
      </c>
      <c r="B47" s="1122">
        <v>303532922.21999997</v>
      </c>
      <c r="C47" s="1122">
        <v>306923020.28999996</v>
      </c>
      <c r="D47" s="1122">
        <v>445349905.25000006</v>
      </c>
      <c r="E47" s="1122">
        <v>512584897.69999999</v>
      </c>
      <c r="F47" s="1122">
        <v>673254243.34000003</v>
      </c>
      <c r="G47" s="1122">
        <v>352767382.87</v>
      </c>
      <c r="H47" s="1132">
        <v>481132138.73999995</v>
      </c>
      <c r="I47" s="1125">
        <v>557368842.6400001</v>
      </c>
      <c r="J47" s="1125">
        <v>699586291.73000014</v>
      </c>
      <c r="K47" s="1125">
        <v>771642628.87999988</v>
      </c>
    </row>
    <row r="48" spans="1:13">
      <c r="A48" s="367" t="s">
        <v>300</v>
      </c>
      <c r="B48" s="1123">
        <v>270465187.44</v>
      </c>
      <c r="C48" s="1123">
        <v>275083814.59999996</v>
      </c>
      <c r="D48" s="1123">
        <v>402927037.78000003</v>
      </c>
      <c r="E48" s="1123">
        <v>469339716.99000001</v>
      </c>
      <c r="F48" s="1123">
        <v>623111747.75</v>
      </c>
      <c r="G48" s="1123">
        <v>322358296.13999999</v>
      </c>
      <c r="H48" s="1132">
        <v>436856493.68999994</v>
      </c>
      <c r="I48" s="1126">
        <v>452059526.76999998</v>
      </c>
      <c r="J48" s="1126">
        <v>530313654.28999996</v>
      </c>
      <c r="K48" s="1126">
        <v>583926112.40999997</v>
      </c>
    </row>
    <row r="49" spans="1:11">
      <c r="A49" s="368" t="s">
        <v>538</v>
      </c>
      <c r="B49" s="1124">
        <v>270465187.44</v>
      </c>
      <c r="C49" s="1124">
        <v>275083814.59999996</v>
      </c>
      <c r="D49" s="1124">
        <v>402927037.78000003</v>
      </c>
      <c r="E49" s="1124">
        <v>469339716.99000001</v>
      </c>
      <c r="F49" s="1124">
        <v>623111747.75</v>
      </c>
      <c r="G49" s="1124">
        <v>322358296.13999999</v>
      </c>
      <c r="H49" s="1133">
        <v>436856493.68999994</v>
      </c>
      <c r="I49" s="1127">
        <v>452059526.76999998</v>
      </c>
      <c r="J49" s="1127">
        <v>530313654.28999996</v>
      </c>
      <c r="K49" s="1127">
        <v>583926112.40999997</v>
      </c>
    </row>
    <row r="50" spans="1:11">
      <c r="A50" s="367" t="s">
        <v>290</v>
      </c>
      <c r="B50" s="1123">
        <v>0</v>
      </c>
      <c r="C50" s="1123">
        <v>0</v>
      </c>
      <c r="D50" s="1123">
        <v>0</v>
      </c>
      <c r="E50" s="1123">
        <v>0</v>
      </c>
      <c r="F50" s="1123">
        <v>0</v>
      </c>
      <c r="G50" s="1123">
        <v>0</v>
      </c>
      <c r="H50" s="1132">
        <v>38520.420000000006</v>
      </c>
      <c r="I50" s="1126">
        <v>228554.63</v>
      </c>
      <c r="J50" s="1126">
        <v>285903.34999999998</v>
      </c>
      <c r="K50" s="1126">
        <v>88761.54</v>
      </c>
    </row>
    <row r="51" spans="1:11">
      <c r="A51" s="368" t="s">
        <v>539</v>
      </c>
      <c r="B51" s="1124">
        <v>0</v>
      </c>
      <c r="C51" s="1124">
        <v>0</v>
      </c>
      <c r="D51" s="1124">
        <v>0</v>
      </c>
      <c r="E51" s="1124">
        <v>0</v>
      </c>
      <c r="F51" s="1124">
        <v>0</v>
      </c>
      <c r="G51" s="1124">
        <v>0</v>
      </c>
      <c r="H51" s="1133">
        <v>0</v>
      </c>
      <c r="I51" s="1127">
        <v>0</v>
      </c>
      <c r="J51" s="1127">
        <v>0</v>
      </c>
      <c r="K51" s="1127">
        <v>0</v>
      </c>
    </row>
    <row r="52" spans="1:11">
      <c r="A52" s="368" t="s">
        <v>540</v>
      </c>
      <c r="B52" s="1124">
        <v>0</v>
      </c>
      <c r="C52" s="1124">
        <v>0</v>
      </c>
      <c r="D52" s="1124">
        <v>0</v>
      </c>
      <c r="E52" s="1124">
        <v>0</v>
      </c>
      <c r="F52" s="1124">
        <v>0</v>
      </c>
      <c r="G52" s="1124">
        <v>0</v>
      </c>
      <c r="H52" s="1133">
        <v>0</v>
      </c>
      <c r="I52" s="1127">
        <v>0</v>
      </c>
      <c r="J52" s="1127">
        <v>0</v>
      </c>
      <c r="K52" s="1127">
        <v>0</v>
      </c>
    </row>
    <row r="53" spans="1:11">
      <c r="A53" s="368" t="s">
        <v>541</v>
      </c>
      <c r="B53" s="1124">
        <v>0</v>
      </c>
      <c r="C53" s="1124">
        <v>0</v>
      </c>
      <c r="D53" s="1124">
        <v>0</v>
      </c>
      <c r="E53" s="1124">
        <v>0</v>
      </c>
      <c r="F53" s="1124">
        <v>0</v>
      </c>
      <c r="G53" s="1124">
        <v>0</v>
      </c>
      <c r="H53" s="1133">
        <v>0</v>
      </c>
      <c r="I53" s="1127">
        <v>0</v>
      </c>
      <c r="J53" s="1127">
        <v>0</v>
      </c>
      <c r="K53" s="1127">
        <v>0</v>
      </c>
    </row>
    <row r="54" spans="1:11">
      <c r="A54" s="368" t="s">
        <v>542</v>
      </c>
      <c r="B54" s="1124">
        <v>0</v>
      </c>
      <c r="C54" s="1124">
        <v>0</v>
      </c>
      <c r="D54" s="1124">
        <v>0</v>
      </c>
      <c r="E54" s="1124">
        <v>0</v>
      </c>
      <c r="F54" s="1124">
        <v>0</v>
      </c>
      <c r="G54" s="1124">
        <v>0</v>
      </c>
      <c r="H54" s="1133">
        <v>0</v>
      </c>
      <c r="I54" s="1127">
        <v>0</v>
      </c>
      <c r="J54" s="1127">
        <v>0</v>
      </c>
      <c r="K54" s="1127">
        <v>0</v>
      </c>
    </row>
    <row r="55" spans="1:11">
      <c r="A55" s="368" t="s">
        <v>543</v>
      </c>
      <c r="B55" s="1124">
        <v>0</v>
      </c>
      <c r="C55" s="1124">
        <v>0</v>
      </c>
      <c r="D55" s="1124">
        <v>0</v>
      </c>
      <c r="E55" s="1124">
        <v>0</v>
      </c>
      <c r="F55" s="1124">
        <v>0</v>
      </c>
      <c r="G55" s="1124">
        <v>0</v>
      </c>
      <c r="H55" s="1133">
        <v>0</v>
      </c>
      <c r="I55" s="1127">
        <v>0</v>
      </c>
      <c r="J55" s="1127">
        <v>0</v>
      </c>
      <c r="K55" s="1127">
        <v>0</v>
      </c>
    </row>
    <row r="56" spans="1:11" ht="15" customHeight="1">
      <c r="A56" s="368" t="s">
        <v>544</v>
      </c>
      <c r="B56" s="1124">
        <v>0</v>
      </c>
      <c r="C56" s="1124">
        <v>0</v>
      </c>
      <c r="D56" s="1124">
        <v>0</v>
      </c>
      <c r="E56" s="1124">
        <v>0</v>
      </c>
      <c r="F56" s="1124">
        <v>0</v>
      </c>
      <c r="G56" s="1124">
        <v>0</v>
      </c>
      <c r="H56" s="1133">
        <v>38520.420000000006</v>
      </c>
      <c r="I56" s="1127">
        <v>228554.63</v>
      </c>
      <c r="J56" s="1127">
        <v>285903.34999999998</v>
      </c>
      <c r="K56" s="1127">
        <v>88761.54</v>
      </c>
    </row>
    <row r="57" spans="1:11">
      <c r="A57" s="368" t="s">
        <v>545</v>
      </c>
      <c r="B57" s="1124">
        <v>0</v>
      </c>
      <c r="C57" s="1124">
        <v>0</v>
      </c>
      <c r="D57" s="1124">
        <v>0</v>
      </c>
      <c r="E57" s="1124">
        <v>0</v>
      </c>
      <c r="F57" s="1124">
        <v>0</v>
      </c>
      <c r="G57" s="1124">
        <v>0</v>
      </c>
      <c r="H57" s="1133">
        <v>0</v>
      </c>
      <c r="I57" s="1127">
        <v>0</v>
      </c>
      <c r="J57" s="1127">
        <v>0</v>
      </c>
      <c r="K57" s="1127">
        <v>0</v>
      </c>
    </row>
    <row r="58" spans="1:11">
      <c r="A58" s="368" t="s">
        <v>528</v>
      </c>
      <c r="B58" s="1124">
        <v>0</v>
      </c>
      <c r="C58" s="1124">
        <v>0</v>
      </c>
      <c r="D58" s="1124">
        <v>0</v>
      </c>
      <c r="E58" s="1124">
        <v>0</v>
      </c>
      <c r="F58" s="1124">
        <v>0</v>
      </c>
      <c r="G58" s="1124">
        <v>0</v>
      </c>
      <c r="H58" s="1133">
        <v>0</v>
      </c>
      <c r="I58" s="1127">
        <v>0</v>
      </c>
      <c r="J58" s="1127">
        <v>0</v>
      </c>
      <c r="K58" s="1127">
        <v>0</v>
      </c>
    </row>
    <row r="59" spans="1:11">
      <c r="A59" s="367" t="s">
        <v>4</v>
      </c>
      <c r="B59" s="1123">
        <v>26712858.089999996</v>
      </c>
      <c r="C59" s="1123">
        <v>27516988.859999999</v>
      </c>
      <c r="D59" s="1123">
        <v>31226183.119999997</v>
      </c>
      <c r="E59" s="1123">
        <v>33428610.060000002</v>
      </c>
      <c r="F59" s="1123">
        <v>35567792.070000008</v>
      </c>
      <c r="G59" s="1123">
        <v>22383775.039999999</v>
      </c>
      <c r="H59" s="1132">
        <v>39996958.699999996</v>
      </c>
      <c r="I59" s="1126">
        <v>92804214.879999995</v>
      </c>
      <c r="J59" s="1126">
        <v>158302475.72</v>
      </c>
      <c r="K59" s="1126">
        <v>164920388.64999998</v>
      </c>
    </row>
    <row r="60" spans="1:11">
      <c r="A60" s="368" t="s">
        <v>546</v>
      </c>
      <c r="B60" s="1124">
        <v>6167985.5200000005</v>
      </c>
      <c r="C60" s="1124">
        <v>7902902.8600000013</v>
      </c>
      <c r="D60" s="1124">
        <v>8571920.6399999987</v>
      </c>
      <c r="E60" s="1124">
        <v>10948979.060000002</v>
      </c>
      <c r="F60" s="1124">
        <v>13414266.960000001</v>
      </c>
      <c r="G60" s="1124">
        <v>7073013.1800000006</v>
      </c>
      <c r="H60" s="1133">
        <v>13452372.32</v>
      </c>
      <c r="I60" s="1127">
        <v>65205290.850000001</v>
      </c>
      <c r="J60" s="1127">
        <v>127478382.19999999</v>
      </c>
      <c r="K60" s="1127">
        <v>133925867.98000002</v>
      </c>
    </row>
    <row r="61" spans="1:11">
      <c r="A61" s="368" t="s">
        <v>547</v>
      </c>
      <c r="B61" s="1124">
        <v>1063200</v>
      </c>
      <c r="C61" s="1124">
        <v>1064800</v>
      </c>
      <c r="D61" s="1124">
        <v>1064700</v>
      </c>
      <c r="E61" s="1124">
        <v>1168800</v>
      </c>
      <c r="F61" s="1124">
        <v>1151800</v>
      </c>
      <c r="G61" s="1124">
        <v>1125200</v>
      </c>
      <c r="H61" s="1133">
        <v>1267205.6000000001</v>
      </c>
      <c r="I61" s="1127">
        <v>2791900</v>
      </c>
      <c r="J61" s="1127">
        <v>2848950</v>
      </c>
      <c r="K61" s="1127">
        <v>2851100</v>
      </c>
    </row>
    <row r="62" spans="1:11">
      <c r="A62" s="368" t="s">
        <v>562</v>
      </c>
      <c r="B62" s="1124">
        <v>0</v>
      </c>
      <c r="C62" s="1124">
        <v>0</v>
      </c>
      <c r="D62" s="1124">
        <v>0</v>
      </c>
      <c r="E62" s="1124">
        <v>0</v>
      </c>
      <c r="F62" s="1124">
        <v>0</v>
      </c>
      <c r="G62" s="1124">
        <v>0</v>
      </c>
      <c r="H62" s="1133">
        <v>0</v>
      </c>
      <c r="I62" s="1127">
        <v>0</v>
      </c>
      <c r="J62" s="1127">
        <v>0</v>
      </c>
      <c r="K62" s="1127">
        <v>0</v>
      </c>
    </row>
    <row r="63" spans="1:11">
      <c r="A63" s="368" t="s">
        <v>548</v>
      </c>
      <c r="B63" s="1124">
        <v>19481672.569999997</v>
      </c>
      <c r="C63" s="1124">
        <v>18549286</v>
      </c>
      <c r="D63" s="1124">
        <v>21589547.48</v>
      </c>
      <c r="E63" s="1124">
        <v>21310831</v>
      </c>
      <c r="F63" s="1124">
        <v>21001725.110000003</v>
      </c>
      <c r="G63" s="1124">
        <v>14185541.859999999</v>
      </c>
      <c r="H63" s="1133">
        <v>25277380.779999997</v>
      </c>
      <c r="I63" s="1127">
        <v>24807024.029999997</v>
      </c>
      <c r="J63" s="1127">
        <v>27975143.52</v>
      </c>
      <c r="K63" s="1127">
        <v>28143390.669999998</v>
      </c>
    </row>
    <row r="64" spans="1:11">
      <c r="A64" s="368" t="s">
        <v>549</v>
      </c>
      <c r="B64" s="1124">
        <v>0</v>
      </c>
      <c r="C64" s="1079">
        <v>0</v>
      </c>
      <c r="D64" s="1079">
        <v>15</v>
      </c>
      <c r="E64" s="1079">
        <v>0</v>
      </c>
      <c r="F64" s="1079">
        <v>0</v>
      </c>
      <c r="G64" s="1079">
        <v>20</v>
      </c>
      <c r="H64" s="1133">
        <v>0</v>
      </c>
      <c r="I64" s="1127">
        <v>0</v>
      </c>
      <c r="J64" s="1127">
        <v>0</v>
      </c>
      <c r="K64" s="1127">
        <v>30</v>
      </c>
    </row>
    <row r="65" spans="1:11">
      <c r="A65" s="367" t="s">
        <v>291</v>
      </c>
      <c r="B65" s="1123">
        <v>6354876.6899999976</v>
      </c>
      <c r="C65" s="1077">
        <v>4322216.83</v>
      </c>
      <c r="D65" s="1077">
        <v>11196684.350000001</v>
      </c>
      <c r="E65" s="1077">
        <v>9816570.6500000004</v>
      </c>
      <c r="F65" s="1077">
        <v>14574703.520000003</v>
      </c>
      <c r="G65" s="1077">
        <v>8025311.6900000023</v>
      </c>
      <c r="H65" s="1132">
        <v>4240165.9300000006</v>
      </c>
      <c r="I65" s="1127">
        <v>12276546.359999999</v>
      </c>
      <c r="J65" s="1127">
        <v>10684258.370000001</v>
      </c>
      <c r="K65" s="1127">
        <v>22707366.280000005</v>
      </c>
    </row>
    <row r="66" spans="1:11">
      <c r="A66" s="366" t="s">
        <v>292</v>
      </c>
      <c r="B66" s="1122">
        <v>0</v>
      </c>
      <c r="C66" s="1122">
        <v>0</v>
      </c>
      <c r="D66" s="1122">
        <v>0</v>
      </c>
      <c r="E66" s="1122">
        <v>0</v>
      </c>
      <c r="F66" s="1122">
        <v>0</v>
      </c>
      <c r="G66" s="1122">
        <v>0</v>
      </c>
      <c r="H66" s="1132">
        <v>0</v>
      </c>
      <c r="I66" s="1125">
        <v>0</v>
      </c>
      <c r="J66" s="1125">
        <v>0</v>
      </c>
      <c r="K66" s="1125">
        <v>0</v>
      </c>
    </row>
    <row r="67" spans="1:11">
      <c r="A67" s="368" t="s">
        <v>550</v>
      </c>
      <c r="B67" s="1124">
        <v>0</v>
      </c>
      <c r="C67" s="1124">
        <v>0</v>
      </c>
      <c r="D67" s="1124">
        <v>0</v>
      </c>
      <c r="E67" s="1124">
        <v>0</v>
      </c>
      <c r="F67" s="1124">
        <v>0</v>
      </c>
      <c r="G67" s="1124">
        <v>0</v>
      </c>
      <c r="H67" s="1133">
        <v>0</v>
      </c>
      <c r="I67" s="1127">
        <v>0</v>
      </c>
      <c r="J67" s="1127">
        <v>0</v>
      </c>
      <c r="K67" s="1127">
        <v>0</v>
      </c>
    </row>
    <row r="68" spans="1:11">
      <c r="A68" s="368" t="s">
        <v>528</v>
      </c>
      <c r="B68" s="1124">
        <v>0</v>
      </c>
      <c r="C68" s="1124">
        <v>0</v>
      </c>
      <c r="D68" s="1124">
        <v>0</v>
      </c>
      <c r="E68" s="1124">
        <v>0</v>
      </c>
      <c r="F68" s="1124">
        <v>0</v>
      </c>
      <c r="G68" s="1124">
        <v>0</v>
      </c>
      <c r="H68" s="1133">
        <v>0</v>
      </c>
      <c r="I68" s="1127">
        <v>0</v>
      </c>
      <c r="J68" s="1127">
        <v>0</v>
      </c>
      <c r="K68" s="1127">
        <v>0</v>
      </c>
    </row>
    <row r="69" spans="1:11">
      <c r="A69" s="366" t="s">
        <v>293</v>
      </c>
      <c r="B69" s="1122">
        <v>233702.28</v>
      </c>
      <c r="C69" s="1122">
        <v>78040.490000000005</v>
      </c>
      <c r="D69" s="1122">
        <v>178662.93000000002</v>
      </c>
      <c r="E69" s="1122">
        <v>165655.65999999997</v>
      </c>
      <c r="F69" s="1122">
        <v>163690</v>
      </c>
      <c r="G69" s="1122">
        <v>113905.18</v>
      </c>
      <c r="H69" s="1132">
        <v>291907.32</v>
      </c>
      <c r="I69" s="1125">
        <v>3178962.29</v>
      </c>
      <c r="J69" s="1125">
        <v>7632732.3499999996</v>
      </c>
      <c r="K69" s="1125">
        <v>6640853.8499999996</v>
      </c>
    </row>
    <row r="70" spans="1:11">
      <c r="A70" s="368" t="s">
        <v>551</v>
      </c>
      <c r="B70" s="1124">
        <v>233702.28</v>
      </c>
      <c r="C70" s="1124">
        <v>78040.490000000005</v>
      </c>
      <c r="D70" s="1124">
        <v>178662.93000000002</v>
      </c>
      <c r="E70" s="1124">
        <v>165655.65999999997</v>
      </c>
      <c r="F70" s="1124">
        <v>163690</v>
      </c>
      <c r="G70" s="1124">
        <v>113905.18</v>
      </c>
      <c r="H70" s="1133">
        <v>291907.32</v>
      </c>
      <c r="I70" s="1127">
        <v>3178962.29</v>
      </c>
      <c r="J70" s="1127">
        <v>7632732.3499999996</v>
      </c>
      <c r="K70" s="1127">
        <v>6640853.8499999996</v>
      </c>
    </row>
    <row r="71" spans="1:11">
      <c r="A71" s="366" t="s">
        <v>294</v>
      </c>
      <c r="B71" s="1122">
        <v>1271590</v>
      </c>
      <c r="C71" s="1122">
        <v>1149483</v>
      </c>
      <c r="D71" s="1122">
        <v>1499908</v>
      </c>
      <c r="E71" s="1122">
        <v>1638123</v>
      </c>
      <c r="F71" s="1122">
        <v>1556824</v>
      </c>
      <c r="G71" s="1122">
        <v>322593</v>
      </c>
      <c r="H71" s="1132">
        <v>1561337</v>
      </c>
      <c r="I71" s="1125">
        <v>1703971</v>
      </c>
      <c r="J71" s="1125">
        <v>1724611</v>
      </c>
      <c r="K71" s="1125">
        <v>1102249</v>
      </c>
    </row>
    <row r="72" spans="1:11">
      <c r="A72" s="368" t="s">
        <v>552</v>
      </c>
      <c r="B72" s="1124">
        <v>0</v>
      </c>
      <c r="C72" s="1124">
        <v>0</v>
      </c>
      <c r="D72" s="1124">
        <v>0</v>
      </c>
      <c r="E72" s="1124">
        <v>0</v>
      </c>
      <c r="F72" s="1124">
        <v>0</v>
      </c>
      <c r="G72" s="1124">
        <v>0</v>
      </c>
      <c r="H72" s="1133">
        <v>0</v>
      </c>
      <c r="I72" s="1127">
        <v>0</v>
      </c>
      <c r="J72" s="1127">
        <v>0</v>
      </c>
      <c r="K72" s="1127">
        <v>0</v>
      </c>
    </row>
    <row r="73" spans="1:11">
      <c r="A73" s="368" t="s">
        <v>553</v>
      </c>
      <c r="B73" s="1124">
        <v>0</v>
      </c>
      <c r="C73" s="1124">
        <v>0</v>
      </c>
      <c r="D73" s="1124">
        <v>0</v>
      </c>
      <c r="E73" s="1124">
        <v>0</v>
      </c>
      <c r="F73" s="1124">
        <v>0</v>
      </c>
      <c r="G73" s="1124">
        <v>0</v>
      </c>
      <c r="H73" s="1133">
        <v>0</v>
      </c>
      <c r="I73" s="1127">
        <v>0</v>
      </c>
      <c r="J73" s="1127">
        <v>0</v>
      </c>
      <c r="K73" s="1127">
        <v>0</v>
      </c>
    </row>
    <row r="74" spans="1:11">
      <c r="A74" s="368" t="s">
        <v>301</v>
      </c>
      <c r="B74" s="1124">
        <v>1271590</v>
      </c>
      <c r="C74" s="1124">
        <v>1149483</v>
      </c>
      <c r="D74" s="1124">
        <v>1499908</v>
      </c>
      <c r="E74" s="1124">
        <v>1638123</v>
      </c>
      <c r="F74" s="1124">
        <v>1556824</v>
      </c>
      <c r="G74" s="1124">
        <v>322593</v>
      </c>
      <c r="H74" s="1133">
        <v>1561337</v>
      </c>
      <c r="I74" s="1127">
        <v>1703971</v>
      </c>
      <c r="J74" s="1127">
        <v>1724611</v>
      </c>
      <c r="K74" s="1127">
        <v>1102249</v>
      </c>
    </row>
    <row r="75" spans="1:11">
      <c r="A75" s="368" t="s">
        <v>554</v>
      </c>
      <c r="B75" s="1124">
        <v>0</v>
      </c>
      <c r="C75" s="1124">
        <v>0</v>
      </c>
      <c r="D75" s="1124">
        <v>0</v>
      </c>
      <c r="E75" s="1124">
        <v>0</v>
      </c>
      <c r="F75" s="1124">
        <v>0</v>
      </c>
      <c r="G75" s="1124">
        <v>0</v>
      </c>
      <c r="H75" s="1133">
        <v>0</v>
      </c>
      <c r="I75" s="1127">
        <v>0</v>
      </c>
      <c r="J75" s="1127">
        <v>0</v>
      </c>
      <c r="K75" s="1127">
        <v>0</v>
      </c>
    </row>
    <row r="76" spans="1:11">
      <c r="A76" s="366" t="s">
        <v>302</v>
      </c>
      <c r="B76" s="1122">
        <v>4040727.8899999997</v>
      </c>
      <c r="C76" s="1122">
        <v>2442523.7999999998</v>
      </c>
      <c r="D76" s="1122">
        <v>2331346.46</v>
      </c>
      <c r="E76" s="1122">
        <v>2437629.9099999997</v>
      </c>
      <c r="F76" s="1122">
        <v>1970298.04</v>
      </c>
      <c r="G76" s="1122">
        <v>798937.13</v>
      </c>
      <c r="H76" s="1132">
        <v>2108553.46</v>
      </c>
      <c r="I76" s="1125">
        <v>1207362.95</v>
      </c>
      <c r="J76" s="1125">
        <v>4369281.97</v>
      </c>
      <c r="K76" s="1125">
        <v>2937921.5300000003</v>
      </c>
    </row>
    <row r="77" spans="1:11">
      <c r="A77" s="368" t="s">
        <v>555</v>
      </c>
      <c r="B77" s="1124">
        <v>0</v>
      </c>
      <c r="C77" s="1124">
        <v>0</v>
      </c>
      <c r="D77" s="1124">
        <v>0</v>
      </c>
      <c r="E77" s="1124">
        <v>0</v>
      </c>
      <c r="F77" s="1124">
        <v>0</v>
      </c>
      <c r="G77" s="1124">
        <v>0</v>
      </c>
      <c r="H77" s="1133">
        <v>0</v>
      </c>
      <c r="I77" s="1127">
        <v>0</v>
      </c>
      <c r="J77" s="1127">
        <v>0</v>
      </c>
      <c r="K77" s="1127">
        <v>0</v>
      </c>
    </row>
    <row r="78" spans="1:11">
      <c r="A78" s="368" t="s">
        <v>432</v>
      </c>
      <c r="B78" s="1124">
        <v>4010458.8</v>
      </c>
      <c r="C78" s="1124">
        <v>2429715</v>
      </c>
      <c r="D78" s="1124">
        <v>2315456</v>
      </c>
      <c r="E78" s="1124">
        <v>2395310</v>
      </c>
      <c r="F78" s="1124">
        <v>1908880</v>
      </c>
      <c r="G78" s="1124">
        <v>779464</v>
      </c>
      <c r="H78" s="1133">
        <v>2020844.23</v>
      </c>
      <c r="I78" s="1127">
        <v>1155910.3699999999</v>
      </c>
      <c r="J78" s="1127">
        <v>4280676.68</v>
      </c>
      <c r="K78" s="1127">
        <v>2789991.4</v>
      </c>
    </row>
    <row r="79" spans="1:11">
      <c r="A79" s="369" t="s">
        <v>556</v>
      </c>
      <c r="B79" s="1124">
        <v>10812.63</v>
      </c>
      <c r="C79" s="1124">
        <v>6040.6299999999992</v>
      </c>
      <c r="D79" s="1124">
        <v>9110.17</v>
      </c>
      <c r="E79" s="1124">
        <v>14876.82</v>
      </c>
      <c r="F79" s="1124">
        <v>15135.25</v>
      </c>
      <c r="G79" s="1124">
        <v>9170.43</v>
      </c>
      <c r="H79" s="1133">
        <v>28065.910000000003</v>
      </c>
      <c r="I79" s="1127">
        <v>29439.250000000004</v>
      </c>
      <c r="J79" s="1127">
        <v>25206.53</v>
      </c>
      <c r="K79" s="1127">
        <v>14350.06</v>
      </c>
    </row>
    <row r="80" spans="1:11">
      <c r="A80" s="368" t="s">
        <v>557</v>
      </c>
      <c r="B80" s="1124">
        <v>0</v>
      </c>
      <c r="C80" s="1124">
        <v>0</v>
      </c>
      <c r="D80" s="1124">
        <v>0</v>
      </c>
      <c r="E80" s="1124">
        <v>0</v>
      </c>
      <c r="F80" s="1124">
        <v>0</v>
      </c>
      <c r="G80" s="1124">
        <v>0</v>
      </c>
      <c r="H80" s="1133">
        <v>0</v>
      </c>
      <c r="I80" s="1127">
        <v>0</v>
      </c>
      <c r="J80" s="1127">
        <v>0</v>
      </c>
      <c r="K80" s="1127">
        <v>0</v>
      </c>
    </row>
    <row r="81" spans="1:11">
      <c r="A81" s="368" t="s">
        <v>558</v>
      </c>
      <c r="B81" s="1124">
        <v>19456.46</v>
      </c>
      <c r="C81" s="1124">
        <v>6768.17</v>
      </c>
      <c r="D81" s="1124">
        <v>6780.2900000000009</v>
      </c>
      <c r="E81" s="1124">
        <v>27443.09</v>
      </c>
      <c r="F81" s="1124">
        <v>46282.79</v>
      </c>
      <c r="G81" s="1124">
        <v>10302.699999999999</v>
      </c>
      <c r="H81" s="1133">
        <v>59643.32</v>
      </c>
      <c r="I81" s="1127">
        <v>22013.329999999998</v>
      </c>
      <c r="J81" s="1127">
        <v>63398.759999999995</v>
      </c>
      <c r="K81" s="1127">
        <v>133580.07</v>
      </c>
    </row>
    <row r="82" spans="1:11">
      <c r="A82" s="370" t="s">
        <v>122</v>
      </c>
      <c r="B82" s="1081">
        <v>836090195.14999998</v>
      </c>
      <c r="C82" s="1081">
        <v>896240195.04999995</v>
      </c>
      <c r="D82" s="1081">
        <v>1091097109.26</v>
      </c>
      <c r="E82" s="1081">
        <v>1196898285.3000002</v>
      </c>
      <c r="F82" s="1081">
        <v>1499267969.8499999</v>
      </c>
      <c r="G82" s="1081">
        <v>1009964911.2099999</v>
      </c>
      <c r="H82" s="1134">
        <v>1573626717.1899998</v>
      </c>
      <c r="I82" s="1081">
        <v>1864018940.95</v>
      </c>
      <c r="J82" s="1081">
        <v>2096369452.2699997</v>
      </c>
      <c r="K82" s="1081">
        <v>2424391533.2099996</v>
      </c>
    </row>
    <row r="83" spans="1:11">
      <c r="A83" s="233" t="s">
        <v>443</v>
      </c>
    </row>
    <row r="84" spans="1:11">
      <c r="A84" s="155" t="s">
        <v>1628</v>
      </c>
      <c r="G84" s="416"/>
    </row>
    <row r="85" spans="1:11">
      <c r="A85" s="391" t="s">
        <v>559</v>
      </c>
    </row>
  </sheetData>
  <pageMargins left="0.70866141732283472" right="0.27559055118110237" top="0.74803149606299213" bottom="0.74803149606299213" header="0.31496062992125984" footer="0.31496062992125984"/>
  <pageSetup scale="65"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5"/>
  <sheetViews>
    <sheetView showGridLines="0" zoomScaleNormal="100" zoomScaleSheetLayoutView="90" workbookViewId="0">
      <pane xSplit="1" ySplit="7" topLeftCell="B67" activePane="bottomRight" state="frozen"/>
      <selection pane="topRight" activeCell="B1" sqref="B1"/>
      <selection pane="bottomLeft" activeCell="A8" sqref="A8"/>
      <selection pane="bottomRight" activeCell="N88" sqref="N88"/>
    </sheetView>
  </sheetViews>
  <sheetFormatPr defaultColWidth="11.42578125" defaultRowHeight="12.75"/>
  <cols>
    <col min="1" max="1" width="69.5703125" style="225" customWidth="1"/>
    <col min="2" max="14" width="10.7109375" style="381" customWidth="1"/>
    <col min="15" max="15" width="11.42578125" style="225"/>
    <col min="16" max="16" width="33.28515625" style="225" customWidth="1"/>
    <col min="17" max="17" width="17.5703125" style="378" bestFit="1" customWidth="1"/>
    <col min="18" max="22" width="11.42578125" style="225"/>
    <col min="23" max="23" width="14.7109375" style="225" bestFit="1" customWidth="1"/>
    <col min="24" max="16384" width="11.42578125" style="225"/>
  </cols>
  <sheetData>
    <row r="1" spans="1:17">
      <c r="A1" s="364" t="s">
        <v>115</v>
      </c>
      <c r="B1" s="364"/>
      <c r="C1" s="364"/>
      <c r="D1" s="364"/>
      <c r="E1" s="364"/>
      <c r="F1" s="364"/>
      <c r="G1" s="364"/>
      <c r="H1" s="364"/>
      <c r="I1" s="364"/>
      <c r="J1" s="364"/>
      <c r="K1" s="364"/>
      <c r="L1" s="364"/>
      <c r="M1" s="364"/>
      <c r="N1" s="757">
        <v>92</v>
      </c>
    </row>
    <row r="2" spans="1:17" s="185" customFormat="1">
      <c r="A2" s="753"/>
      <c r="B2" s="753"/>
      <c r="C2" s="753"/>
      <c r="D2" s="753"/>
      <c r="E2" s="753"/>
      <c r="F2" s="753"/>
      <c r="G2" s="753"/>
      <c r="H2" s="753"/>
      <c r="I2" s="753"/>
      <c r="J2" s="753"/>
      <c r="K2" s="753"/>
      <c r="L2" s="753"/>
      <c r="M2" s="753"/>
      <c r="N2" s="753"/>
      <c r="Q2" s="755"/>
    </row>
    <row r="3" spans="1:17" ht="11.25" customHeight="1"/>
    <row r="4" spans="1:17">
      <c r="A4" s="226" t="s">
        <v>388</v>
      </c>
    </row>
    <row r="5" spans="1:17">
      <c r="A5" s="226" t="s">
        <v>1689</v>
      </c>
    </row>
    <row r="6" spans="1:17">
      <c r="A6" s="225" t="s">
        <v>181</v>
      </c>
    </row>
    <row r="7" spans="1:17">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row>
    <row r="8" spans="1:17">
      <c r="A8" s="366" t="s">
        <v>182</v>
      </c>
      <c r="B8" s="1122">
        <v>111549447.97</v>
      </c>
      <c r="C8" s="1122">
        <v>143495290</v>
      </c>
      <c r="D8" s="1122">
        <v>144004006.77999997</v>
      </c>
      <c r="E8" s="1122">
        <v>285287864.45999998</v>
      </c>
      <c r="F8" s="1122">
        <v>120613478.97</v>
      </c>
      <c r="G8" s="1122">
        <v>164944356.69</v>
      </c>
      <c r="H8" s="1122">
        <v>131841366.04000001</v>
      </c>
      <c r="I8" s="1122">
        <v>133708894.02999999</v>
      </c>
      <c r="J8" s="1122">
        <v>140221420.10999998</v>
      </c>
      <c r="K8" s="1122">
        <v>131605597.89999999</v>
      </c>
      <c r="L8" s="1122">
        <v>106352093.27</v>
      </c>
      <c r="M8" s="1122">
        <v>162942205.03999999</v>
      </c>
      <c r="N8" s="1122">
        <v>1776566021.26</v>
      </c>
      <c r="O8" s="318"/>
      <c r="P8" s="448"/>
    </row>
    <row r="9" spans="1:17">
      <c r="A9" s="367" t="s">
        <v>297</v>
      </c>
      <c r="B9" s="1123">
        <v>43747005.959999993</v>
      </c>
      <c r="C9" s="1123">
        <v>61653570.260000005</v>
      </c>
      <c r="D9" s="1123">
        <v>80851170.819999993</v>
      </c>
      <c r="E9" s="1123">
        <v>52909344.359999999</v>
      </c>
      <c r="F9" s="1123">
        <v>40635603.030000009</v>
      </c>
      <c r="G9" s="1123">
        <v>70431747.180000007</v>
      </c>
      <c r="H9" s="1123">
        <v>50509067.829999998</v>
      </c>
      <c r="I9" s="1123">
        <v>61515445.549999982</v>
      </c>
      <c r="J9" s="1123">
        <v>65090743.899999999</v>
      </c>
      <c r="K9" s="1123">
        <v>37699645.600000001</v>
      </c>
      <c r="L9" s="1123">
        <v>28437919.709999997</v>
      </c>
      <c r="M9" s="1123">
        <v>52002461.179999992</v>
      </c>
      <c r="N9" s="1123">
        <v>645483725.38</v>
      </c>
      <c r="O9" s="318"/>
      <c r="P9" s="448"/>
    </row>
    <row r="10" spans="1:17">
      <c r="A10" s="368" t="s">
        <v>505</v>
      </c>
      <c r="B10" s="1124">
        <v>20985385.649999999</v>
      </c>
      <c r="C10" s="1124">
        <v>45715725.079999998</v>
      </c>
      <c r="D10" s="1124">
        <v>62746721.109999999</v>
      </c>
      <c r="E10" s="1124">
        <v>34702373.019999996</v>
      </c>
      <c r="F10" s="1124">
        <v>13310095.859999999</v>
      </c>
      <c r="G10" s="1124">
        <v>50257143.810000002</v>
      </c>
      <c r="H10" s="1124">
        <v>31030439.600000001</v>
      </c>
      <c r="I10" s="1124">
        <v>40591958.989999995</v>
      </c>
      <c r="J10" s="1124">
        <v>41459415.439999998</v>
      </c>
      <c r="K10" s="1124">
        <v>15499537.33</v>
      </c>
      <c r="L10" s="1124">
        <v>4390971.6900000004</v>
      </c>
      <c r="M10" s="1124">
        <v>27778631.509999998</v>
      </c>
      <c r="N10" s="1124">
        <v>388468399.08999997</v>
      </c>
      <c r="O10" s="318"/>
      <c r="P10" s="448"/>
    </row>
    <row r="11" spans="1:17">
      <c r="A11" s="368" t="s">
        <v>506</v>
      </c>
      <c r="B11" s="1124">
        <v>15536055.109999999</v>
      </c>
      <c r="C11" s="1124">
        <v>11886145.120000001</v>
      </c>
      <c r="D11" s="1124">
        <v>13090356.899999999</v>
      </c>
      <c r="E11" s="1124">
        <v>13671551.5</v>
      </c>
      <c r="F11" s="1124">
        <v>22673379.760000002</v>
      </c>
      <c r="G11" s="1124">
        <v>15310835.01</v>
      </c>
      <c r="H11" s="1124">
        <v>14433167.030000001</v>
      </c>
      <c r="I11" s="1124">
        <v>15036583.77</v>
      </c>
      <c r="J11" s="1124">
        <v>18713198.140000001</v>
      </c>
      <c r="K11" s="1124">
        <v>15669748.649999999</v>
      </c>
      <c r="L11" s="1124">
        <v>17291260.629999999</v>
      </c>
      <c r="M11" s="1124">
        <v>18560220.649999999</v>
      </c>
      <c r="N11" s="1124">
        <v>191872502.27000001</v>
      </c>
      <c r="O11" s="318"/>
      <c r="P11" s="448"/>
    </row>
    <row r="12" spans="1:17">
      <c r="A12" s="368" t="s">
        <v>507</v>
      </c>
      <c r="B12" s="1124">
        <v>5409759.2300000004</v>
      </c>
      <c r="C12" s="1124">
        <v>2417190.87</v>
      </c>
      <c r="D12" s="1124">
        <v>3079616.75</v>
      </c>
      <c r="E12" s="1124">
        <v>2813771.9400000004</v>
      </c>
      <c r="F12" s="1124">
        <v>3109468.67</v>
      </c>
      <c r="G12" s="1124">
        <v>3370228.83</v>
      </c>
      <c r="H12" s="1124">
        <v>3239223.58</v>
      </c>
      <c r="I12" s="1124">
        <v>4114964.5300000003</v>
      </c>
      <c r="J12" s="1124">
        <v>3363390.87</v>
      </c>
      <c r="K12" s="1124">
        <v>4330919.95</v>
      </c>
      <c r="L12" s="1124">
        <v>4495417.72</v>
      </c>
      <c r="M12" s="1124">
        <v>3908738.5100000002</v>
      </c>
      <c r="N12" s="1124">
        <v>43652691.449999996</v>
      </c>
      <c r="O12" s="318"/>
      <c r="P12" s="448"/>
    </row>
    <row r="13" spans="1:17">
      <c r="A13" s="368" t="s">
        <v>508</v>
      </c>
      <c r="B13" s="1124">
        <v>0</v>
      </c>
      <c r="C13" s="1124">
        <v>0</v>
      </c>
      <c r="D13" s="1124">
        <v>225.91</v>
      </c>
      <c r="E13" s="1124">
        <v>0</v>
      </c>
      <c r="F13" s="1124">
        <v>0</v>
      </c>
      <c r="G13" s="1124">
        <v>65.83</v>
      </c>
      <c r="H13" s="1124">
        <v>0</v>
      </c>
      <c r="I13" s="1124">
        <v>0</v>
      </c>
      <c r="J13" s="1124">
        <v>0</v>
      </c>
      <c r="K13" s="1124">
        <v>0</v>
      </c>
      <c r="L13" s="1124">
        <v>230569.24</v>
      </c>
      <c r="M13" s="1124">
        <v>42787.88</v>
      </c>
      <c r="N13" s="1124">
        <v>273648.86</v>
      </c>
      <c r="O13" s="318"/>
      <c r="P13" s="448"/>
    </row>
    <row r="14" spans="1:17">
      <c r="A14" s="368" t="s">
        <v>509</v>
      </c>
      <c r="B14" s="1124">
        <v>1062110.98</v>
      </c>
      <c r="C14" s="1124">
        <v>1006929.24</v>
      </c>
      <c r="D14" s="1124">
        <v>1315027.7</v>
      </c>
      <c r="E14" s="1124">
        <v>1047944.54</v>
      </c>
      <c r="F14" s="1124">
        <v>931131.88</v>
      </c>
      <c r="G14" s="1124">
        <v>871272.37</v>
      </c>
      <c r="H14" s="1124">
        <v>1124501.4099999999</v>
      </c>
      <c r="I14" s="1124">
        <v>1061504.3</v>
      </c>
      <c r="J14" s="1124">
        <v>906718.26</v>
      </c>
      <c r="K14" s="1124">
        <v>1302232.51</v>
      </c>
      <c r="L14" s="1124">
        <v>1105032.72</v>
      </c>
      <c r="M14" s="1124">
        <v>1023151.15</v>
      </c>
      <c r="N14" s="1124">
        <v>12757557.060000001</v>
      </c>
      <c r="O14" s="318"/>
      <c r="P14" s="448"/>
    </row>
    <row r="15" spans="1:17">
      <c r="A15" s="368" t="s">
        <v>510</v>
      </c>
      <c r="B15" s="1124">
        <v>149193.89000000001</v>
      </c>
      <c r="C15" s="1124">
        <v>130484.60999999999</v>
      </c>
      <c r="D15" s="1124">
        <v>171325.91</v>
      </c>
      <c r="E15" s="1124">
        <v>150029.59</v>
      </c>
      <c r="F15" s="1124">
        <v>97506.99</v>
      </c>
      <c r="G15" s="1124">
        <v>111429.5</v>
      </c>
      <c r="H15" s="1124">
        <v>104745.42</v>
      </c>
      <c r="I15" s="1124">
        <v>124481.66</v>
      </c>
      <c r="J15" s="1124">
        <v>139070.91999999998</v>
      </c>
      <c r="K15" s="1124">
        <v>364312.38</v>
      </c>
      <c r="L15" s="1124">
        <v>350277.7</v>
      </c>
      <c r="M15" s="1124">
        <v>118085.15</v>
      </c>
      <c r="N15" s="1124">
        <v>2010943.72</v>
      </c>
      <c r="O15" s="318"/>
      <c r="P15" s="448"/>
    </row>
    <row r="16" spans="1:17" s="226" customFormat="1">
      <c r="A16" s="368" t="s">
        <v>511</v>
      </c>
      <c r="B16" s="1124">
        <v>604501.1</v>
      </c>
      <c r="C16" s="1124">
        <v>497095.34</v>
      </c>
      <c r="D16" s="1124">
        <v>447896.54</v>
      </c>
      <c r="E16" s="1124">
        <v>523673.77</v>
      </c>
      <c r="F16" s="1124">
        <v>514019.87</v>
      </c>
      <c r="G16" s="1124">
        <v>510771.82999999996</v>
      </c>
      <c r="H16" s="1124">
        <v>576990.79</v>
      </c>
      <c r="I16" s="1124">
        <v>585952.29999999993</v>
      </c>
      <c r="J16" s="1124">
        <v>508950.27</v>
      </c>
      <c r="K16" s="1124">
        <v>532894.78</v>
      </c>
      <c r="L16" s="1124">
        <v>574390.01</v>
      </c>
      <c r="M16" s="1124">
        <v>570846.33000000007</v>
      </c>
      <c r="N16" s="1124">
        <v>6447982.9300000006</v>
      </c>
      <c r="O16" s="449"/>
      <c r="P16" s="450"/>
      <c r="Q16" s="379"/>
    </row>
    <row r="17" spans="1:17">
      <c r="A17" s="367" t="s">
        <v>288</v>
      </c>
      <c r="B17" s="1123">
        <v>49754445.18</v>
      </c>
      <c r="C17" s="1123">
        <v>66847918.810000002</v>
      </c>
      <c r="D17" s="1123">
        <v>48001651.79999999</v>
      </c>
      <c r="E17" s="1123">
        <v>212071538.34999999</v>
      </c>
      <c r="F17" s="1123">
        <v>60183953.520000003</v>
      </c>
      <c r="G17" s="1123">
        <v>74243972.25</v>
      </c>
      <c r="H17" s="1123">
        <v>62931023.310000002</v>
      </c>
      <c r="I17" s="1123">
        <v>54232273.059999995</v>
      </c>
      <c r="J17" s="1123">
        <v>58023028.529999994</v>
      </c>
      <c r="K17" s="1123">
        <v>67943357.089999989</v>
      </c>
      <c r="L17" s="1123">
        <v>52647421.789999999</v>
      </c>
      <c r="M17" s="1123">
        <v>71451449.599999994</v>
      </c>
      <c r="N17" s="1123">
        <v>878332033.28999996</v>
      </c>
      <c r="O17" s="318"/>
      <c r="P17" s="448"/>
    </row>
    <row r="18" spans="1:17">
      <c r="A18" s="368" t="s">
        <v>512</v>
      </c>
      <c r="B18" s="1124">
        <v>49111831.579999998</v>
      </c>
      <c r="C18" s="1124">
        <v>66180468.07</v>
      </c>
      <c r="D18" s="1124">
        <v>47459820.239999995</v>
      </c>
      <c r="E18" s="1124">
        <v>211389658.57999998</v>
      </c>
      <c r="F18" s="1124">
        <v>59458559.060000002</v>
      </c>
      <c r="G18" s="1124">
        <v>73464294.460000008</v>
      </c>
      <c r="H18" s="1124">
        <v>62196222.030000001</v>
      </c>
      <c r="I18" s="1124">
        <v>53417920.93</v>
      </c>
      <c r="J18" s="1124">
        <v>57263198.469999999</v>
      </c>
      <c r="K18" s="1124">
        <v>66683621.490000002</v>
      </c>
      <c r="L18" s="1124">
        <v>51804821.140000001</v>
      </c>
      <c r="M18" s="1124">
        <v>70741006.189999998</v>
      </c>
      <c r="N18" s="1124">
        <v>869171422.24000001</v>
      </c>
      <c r="O18" s="318"/>
      <c r="P18" s="448"/>
    </row>
    <row r="19" spans="1:17">
      <c r="A19" s="368" t="s">
        <v>513</v>
      </c>
      <c r="B19" s="1124">
        <v>0</v>
      </c>
      <c r="C19" s="1124">
        <v>0</v>
      </c>
      <c r="D19" s="1124">
        <v>0</v>
      </c>
      <c r="E19" s="1124">
        <v>0</v>
      </c>
      <c r="F19" s="1124">
        <v>0</v>
      </c>
      <c r="G19" s="1124">
        <v>0</v>
      </c>
      <c r="H19" s="1124">
        <v>0</v>
      </c>
      <c r="I19" s="1124">
        <v>0</v>
      </c>
      <c r="J19" s="1124">
        <v>0</v>
      </c>
      <c r="K19" s="1124">
        <v>0</v>
      </c>
      <c r="L19" s="1124">
        <v>0</v>
      </c>
      <c r="M19" s="1124">
        <v>0</v>
      </c>
      <c r="N19" s="1124">
        <v>0</v>
      </c>
      <c r="O19" s="318"/>
      <c r="P19" s="448"/>
    </row>
    <row r="20" spans="1:17">
      <c r="A20" s="368" t="s">
        <v>514</v>
      </c>
      <c r="B20" s="1124">
        <v>0</v>
      </c>
      <c r="C20" s="1124">
        <v>0</v>
      </c>
      <c r="D20" s="1124">
        <v>0</v>
      </c>
      <c r="E20" s="1124">
        <v>0</v>
      </c>
      <c r="F20" s="1124">
        <v>0</v>
      </c>
      <c r="G20" s="1124">
        <v>0</v>
      </c>
      <c r="H20" s="1124">
        <v>0</v>
      </c>
      <c r="I20" s="1124">
        <v>0</v>
      </c>
      <c r="J20" s="1124">
        <v>0</v>
      </c>
      <c r="K20" s="1124">
        <v>0</v>
      </c>
      <c r="L20" s="1124">
        <v>0</v>
      </c>
      <c r="M20" s="1124">
        <v>0</v>
      </c>
      <c r="N20" s="1124">
        <v>0</v>
      </c>
      <c r="O20" s="318"/>
      <c r="P20" s="448"/>
    </row>
    <row r="21" spans="1:17">
      <c r="A21" s="368" t="s">
        <v>515</v>
      </c>
      <c r="B21" s="1124">
        <v>633338.57000000007</v>
      </c>
      <c r="C21" s="1124">
        <v>658596.99</v>
      </c>
      <c r="D21" s="1124">
        <v>533023.11</v>
      </c>
      <c r="E21" s="1124">
        <v>666980.08000000007</v>
      </c>
      <c r="F21" s="1124">
        <v>718091.67999999993</v>
      </c>
      <c r="G21" s="1124">
        <v>653667.82000000007</v>
      </c>
      <c r="H21" s="1124">
        <v>727971.35</v>
      </c>
      <c r="I21" s="1124">
        <v>807846.40000000002</v>
      </c>
      <c r="J21" s="1124">
        <v>754281.91</v>
      </c>
      <c r="K21" s="1124">
        <v>1252610.6399999999</v>
      </c>
      <c r="L21" s="1124">
        <v>824315.65</v>
      </c>
      <c r="M21" s="1124">
        <v>698313.62999999989</v>
      </c>
      <c r="N21" s="1124">
        <v>8929037.8300000001</v>
      </c>
      <c r="O21" s="318"/>
      <c r="P21" s="448"/>
    </row>
    <row r="22" spans="1:17" s="226" customFormat="1">
      <c r="A22" s="368" t="s">
        <v>516</v>
      </c>
      <c r="B22" s="1124">
        <v>0</v>
      </c>
      <c r="C22" s="1124">
        <v>0</v>
      </c>
      <c r="D22" s="1124">
        <v>0</v>
      </c>
      <c r="E22" s="1124">
        <v>0</v>
      </c>
      <c r="F22" s="1124">
        <v>0</v>
      </c>
      <c r="G22" s="1124">
        <v>0</v>
      </c>
      <c r="H22" s="1124">
        <v>0</v>
      </c>
      <c r="I22" s="1124">
        <v>0</v>
      </c>
      <c r="J22" s="1124">
        <v>0</v>
      </c>
      <c r="K22" s="1124">
        <v>0</v>
      </c>
      <c r="L22" s="1124">
        <v>0</v>
      </c>
      <c r="M22" s="1124">
        <v>0</v>
      </c>
      <c r="N22" s="1124">
        <v>0</v>
      </c>
      <c r="O22" s="318"/>
      <c r="P22" s="448"/>
      <c r="Q22" s="379"/>
    </row>
    <row r="23" spans="1:17">
      <c r="A23" s="368" t="s">
        <v>517</v>
      </c>
      <c r="B23" s="1124">
        <v>0</v>
      </c>
      <c r="C23" s="1124">
        <v>0</v>
      </c>
      <c r="D23" s="1124">
        <v>0</v>
      </c>
      <c r="E23" s="1124">
        <v>0</v>
      </c>
      <c r="F23" s="1124">
        <v>0</v>
      </c>
      <c r="G23" s="1124">
        <v>0</v>
      </c>
      <c r="H23" s="1124">
        <v>0</v>
      </c>
      <c r="I23" s="1124">
        <v>0</v>
      </c>
      <c r="J23" s="1124">
        <v>0</v>
      </c>
      <c r="K23" s="1124">
        <v>0</v>
      </c>
      <c r="L23" s="1124">
        <v>0</v>
      </c>
      <c r="M23" s="1124">
        <v>0</v>
      </c>
      <c r="N23" s="1124">
        <v>0</v>
      </c>
      <c r="O23" s="318"/>
      <c r="P23" s="448"/>
    </row>
    <row r="24" spans="1:17">
      <c r="A24" s="368" t="s">
        <v>518</v>
      </c>
      <c r="B24" s="1124">
        <v>0</v>
      </c>
      <c r="C24" s="1124">
        <v>0</v>
      </c>
      <c r="D24" s="1124">
        <v>451.82</v>
      </c>
      <c r="E24" s="1124">
        <v>7809.27</v>
      </c>
      <c r="F24" s="1124">
        <v>0</v>
      </c>
      <c r="G24" s="1124">
        <v>131.66</v>
      </c>
      <c r="H24" s="1124">
        <v>0</v>
      </c>
      <c r="I24" s="1124">
        <v>0</v>
      </c>
      <c r="J24" s="1124">
        <v>444.44</v>
      </c>
      <c r="K24" s="1124">
        <v>2568.1</v>
      </c>
      <c r="L24" s="1124">
        <v>5089.26</v>
      </c>
      <c r="M24" s="1124">
        <v>575.76</v>
      </c>
      <c r="N24" s="1124">
        <v>17070.310000000001</v>
      </c>
      <c r="O24" s="318"/>
      <c r="P24" s="448"/>
    </row>
    <row r="25" spans="1:17">
      <c r="A25" s="368" t="s">
        <v>519</v>
      </c>
      <c r="B25" s="1124">
        <v>0</v>
      </c>
      <c r="C25" s="1124">
        <v>0</v>
      </c>
      <c r="D25" s="1124">
        <v>225.91</v>
      </c>
      <c r="E25" s="1124">
        <v>0</v>
      </c>
      <c r="F25" s="1124">
        <v>0</v>
      </c>
      <c r="G25" s="1124">
        <v>118945.83</v>
      </c>
      <c r="H25" s="1124">
        <v>0</v>
      </c>
      <c r="I25" s="1124">
        <v>0</v>
      </c>
      <c r="J25" s="1124">
        <v>0</v>
      </c>
      <c r="K25" s="1124">
        <v>0</v>
      </c>
      <c r="L25" s="1124">
        <v>2544.63</v>
      </c>
      <c r="M25" s="1124">
        <v>287.88</v>
      </c>
      <c r="N25" s="1124">
        <v>122004.25000000001</v>
      </c>
      <c r="O25" s="318"/>
      <c r="P25" s="448"/>
    </row>
    <row r="26" spans="1:17">
      <c r="A26" s="368" t="s">
        <v>520</v>
      </c>
      <c r="B26" s="1124">
        <v>9275.0299999999988</v>
      </c>
      <c r="C26" s="1124">
        <v>8853.75</v>
      </c>
      <c r="D26" s="1124">
        <v>8130.7199999999993</v>
      </c>
      <c r="E26" s="1124">
        <v>7090.42</v>
      </c>
      <c r="F26" s="1124">
        <v>7302.78</v>
      </c>
      <c r="G26" s="1124">
        <v>6932.4800000000005</v>
      </c>
      <c r="H26" s="1124">
        <v>6829.93</v>
      </c>
      <c r="I26" s="1124">
        <v>6505.73</v>
      </c>
      <c r="J26" s="1124">
        <v>5103.71</v>
      </c>
      <c r="K26" s="1124">
        <v>4556.8599999999997</v>
      </c>
      <c r="L26" s="1124">
        <v>10651.11</v>
      </c>
      <c r="M26" s="1124">
        <v>11266.14</v>
      </c>
      <c r="N26" s="1124">
        <v>92498.66</v>
      </c>
      <c r="O26" s="318"/>
      <c r="P26" s="448"/>
    </row>
    <row r="27" spans="1:17">
      <c r="A27" s="367" t="s">
        <v>287</v>
      </c>
      <c r="B27" s="1123">
        <v>13031360.010000002</v>
      </c>
      <c r="C27" s="1123">
        <v>10754850.960000001</v>
      </c>
      <c r="D27" s="1123">
        <v>10050166.039999999</v>
      </c>
      <c r="E27" s="1123">
        <v>12931734.869999999</v>
      </c>
      <c r="F27" s="1123">
        <v>10284496.600000001</v>
      </c>
      <c r="G27" s="1123">
        <v>13037951.73</v>
      </c>
      <c r="H27" s="1123">
        <v>11333100.75</v>
      </c>
      <c r="I27" s="1123">
        <v>10946747.59</v>
      </c>
      <c r="J27" s="1123">
        <v>10095734.880000001</v>
      </c>
      <c r="K27" s="1123">
        <v>11493868.859999999</v>
      </c>
      <c r="L27" s="1123">
        <v>17069953.299999997</v>
      </c>
      <c r="M27" s="1123">
        <v>12424893.640000001</v>
      </c>
      <c r="N27" s="1123">
        <v>143454859.23000002</v>
      </c>
      <c r="O27" s="318"/>
      <c r="P27" s="448"/>
    </row>
    <row r="28" spans="1:17">
      <c r="A28" s="368" t="s">
        <v>521</v>
      </c>
      <c r="B28" s="1124">
        <v>2047831.81</v>
      </c>
      <c r="C28" s="1124">
        <v>553465.27</v>
      </c>
      <c r="D28" s="1124">
        <v>123330.86</v>
      </c>
      <c r="E28" s="1124">
        <v>195730.97</v>
      </c>
      <c r="F28" s="1124">
        <v>417957.44999999995</v>
      </c>
      <c r="G28" s="1124">
        <v>2136004.41</v>
      </c>
      <c r="H28" s="1124">
        <v>455828.46</v>
      </c>
      <c r="I28" s="1124">
        <v>942579.77</v>
      </c>
      <c r="J28" s="1124">
        <v>61045.3</v>
      </c>
      <c r="K28" s="1124">
        <v>1082000</v>
      </c>
      <c r="L28" s="1124">
        <v>119937.37</v>
      </c>
      <c r="M28" s="1124">
        <v>676632.88</v>
      </c>
      <c r="N28" s="1124">
        <v>8812344.5500000007</v>
      </c>
      <c r="O28" s="318"/>
      <c r="P28" s="448"/>
    </row>
    <row r="29" spans="1:17">
      <c r="A29" s="368" t="s">
        <v>522</v>
      </c>
      <c r="B29" s="1124">
        <v>0</v>
      </c>
      <c r="C29" s="1124">
        <v>0</v>
      </c>
      <c r="D29" s="1124">
        <v>451.82</v>
      </c>
      <c r="E29" s="1124">
        <v>0</v>
      </c>
      <c r="F29" s="1124">
        <v>0</v>
      </c>
      <c r="G29" s="1124">
        <v>131.66</v>
      </c>
      <c r="H29" s="1124">
        <v>14346.57</v>
      </c>
      <c r="I29" s="1124">
        <v>0</v>
      </c>
      <c r="J29" s="1124">
        <v>28824.71</v>
      </c>
      <c r="K29" s="1124">
        <v>14190.08</v>
      </c>
      <c r="L29" s="1124">
        <v>5089.26</v>
      </c>
      <c r="M29" s="1124">
        <v>575.76</v>
      </c>
      <c r="N29" s="1124">
        <v>63609.86</v>
      </c>
      <c r="O29" s="318"/>
      <c r="P29" s="448"/>
    </row>
    <row r="30" spans="1:17">
      <c r="A30" s="368" t="s">
        <v>523</v>
      </c>
      <c r="B30" s="1124">
        <v>2396833.3600000003</v>
      </c>
      <c r="C30" s="1124">
        <v>3105415.59</v>
      </c>
      <c r="D30" s="1124">
        <v>2398627.0299999998</v>
      </c>
      <c r="E30" s="1124">
        <v>2513728.04</v>
      </c>
      <c r="F30" s="1124">
        <v>2475748.73</v>
      </c>
      <c r="G30" s="1124">
        <v>3124429.13</v>
      </c>
      <c r="H30" s="1124">
        <v>3205813.58</v>
      </c>
      <c r="I30" s="1124">
        <v>2961817.94</v>
      </c>
      <c r="J30" s="1124">
        <v>1903434.01</v>
      </c>
      <c r="K30" s="1124">
        <v>2376299.54</v>
      </c>
      <c r="L30" s="1124">
        <v>7598585.7800000003</v>
      </c>
      <c r="M30" s="1124">
        <v>2571840.2799999998</v>
      </c>
      <c r="N30" s="1124">
        <v>36632573.010000005</v>
      </c>
      <c r="O30" s="318"/>
      <c r="P30" s="448"/>
    </row>
    <row r="31" spans="1:17" s="115" customFormat="1">
      <c r="A31" s="368" t="s">
        <v>524</v>
      </c>
      <c r="B31" s="1124">
        <v>150781.83000000002</v>
      </c>
      <c r="C31" s="1124">
        <v>119545.81000000001</v>
      </c>
      <c r="D31" s="1124">
        <v>180429.44</v>
      </c>
      <c r="E31" s="1124">
        <v>132141.9</v>
      </c>
      <c r="F31" s="1124">
        <v>161819.33000000002</v>
      </c>
      <c r="G31" s="1124">
        <v>173994.95</v>
      </c>
      <c r="H31" s="1124">
        <v>146986.81</v>
      </c>
      <c r="I31" s="1124">
        <v>148240.79999999999</v>
      </c>
      <c r="J31" s="1124">
        <v>151899.68</v>
      </c>
      <c r="K31" s="1124">
        <v>134445.43</v>
      </c>
      <c r="L31" s="1124">
        <v>101567.46</v>
      </c>
      <c r="M31" s="1124">
        <v>90452.18</v>
      </c>
      <c r="N31" s="1124">
        <v>1692305.6199999999</v>
      </c>
      <c r="O31" s="519"/>
      <c r="P31" s="448"/>
      <c r="Q31" s="174"/>
    </row>
    <row r="32" spans="1:17">
      <c r="A32" s="368" t="s">
        <v>525</v>
      </c>
      <c r="B32" s="1124">
        <v>133724</v>
      </c>
      <c r="C32" s="1124">
        <v>50096</v>
      </c>
      <c r="D32" s="1124">
        <v>50096</v>
      </c>
      <c r="E32" s="1124">
        <v>226904</v>
      </c>
      <c r="F32" s="1124">
        <v>50096</v>
      </c>
      <c r="G32" s="1124">
        <v>315308</v>
      </c>
      <c r="H32" s="1124">
        <v>138500</v>
      </c>
      <c r="I32" s="1124">
        <v>138500</v>
      </c>
      <c r="J32" s="1124">
        <v>138500</v>
      </c>
      <c r="K32" s="1124">
        <v>138500</v>
      </c>
      <c r="L32" s="1124">
        <v>138500</v>
      </c>
      <c r="M32" s="1124">
        <v>50096</v>
      </c>
      <c r="N32" s="1124">
        <v>1568820</v>
      </c>
      <c r="O32" s="318"/>
      <c r="P32" s="448"/>
    </row>
    <row r="33" spans="1:26">
      <c r="A33" s="368" t="s">
        <v>526</v>
      </c>
      <c r="B33" s="1124">
        <v>795659.47</v>
      </c>
      <c r="C33" s="1124">
        <v>679130.40999999992</v>
      </c>
      <c r="D33" s="1124">
        <v>661789.56999999995</v>
      </c>
      <c r="E33" s="1124">
        <v>1347900.09</v>
      </c>
      <c r="F33" s="1124">
        <v>1001411.2999999999</v>
      </c>
      <c r="G33" s="1124">
        <v>1250420.1200000001</v>
      </c>
      <c r="H33" s="1124">
        <v>1489883.19</v>
      </c>
      <c r="I33" s="1124">
        <v>883837.21</v>
      </c>
      <c r="J33" s="1124">
        <v>1014406.93</v>
      </c>
      <c r="K33" s="1124">
        <v>787337.57000000007</v>
      </c>
      <c r="L33" s="1124">
        <v>1484859.05</v>
      </c>
      <c r="M33" s="1124">
        <v>792102.87</v>
      </c>
      <c r="N33" s="1124">
        <v>12188737.780000001</v>
      </c>
      <c r="O33" s="318"/>
      <c r="P33" s="448"/>
    </row>
    <row r="34" spans="1:26">
      <c r="A34" s="368" t="s">
        <v>527</v>
      </c>
      <c r="B34" s="1124">
        <v>0</v>
      </c>
      <c r="C34" s="1124">
        <v>0</v>
      </c>
      <c r="D34" s="1124">
        <v>0</v>
      </c>
      <c r="E34" s="1124">
        <v>0</v>
      </c>
      <c r="F34" s="1124">
        <v>0</v>
      </c>
      <c r="G34" s="1124">
        <v>0</v>
      </c>
      <c r="H34" s="1124">
        <v>0</v>
      </c>
      <c r="I34" s="1124">
        <v>0</v>
      </c>
      <c r="J34" s="1124">
        <v>0</v>
      </c>
      <c r="K34" s="1124">
        <v>0</v>
      </c>
      <c r="L34" s="1124">
        <v>0</v>
      </c>
      <c r="M34" s="1124">
        <v>0</v>
      </c>
      <c r="N34" s="1124">
        <v>0</v>
      </c>
      <c r="O34" s="318"/>
      <c r="P34" s="448"/>
    </row>
    <row r="35" spans="1:26">
      <c r="A35" s="368" t="s">
        <v>528</v>
      </c>
      <c r="B35" s="1124">
        <v>7506529.540000001</v>
      </c>
      <c r="C35" s="1124">
        <v>6247197.8800000008</v>
      </c>
      <c r="D35" s="1124">
        <v>6635441.3199999994</v>
      </c>
      <c r="E35" s="1124">
        <v>8515329.8699999992</v>
      </c>
      <c r="F35" s="1124">
        <v>6177463.790000001</v>
      </c>
      <c r="G35" s="1124">
        <v>6037663.459999999</v>
      </c>
      <c r="H35" s="1124">
        <v>5881742.1400000006</v>
      </c>
      <c r="I35" s="1124">
        <v>5871771.8700000001</v>
      </c>
      <c r="J35" s="1124">
        <v>6797624.25</v>
      </c>
      <c r="K35" s="1124">
        <v>6961096.2400000002</v>
      </c>
      <c r="L35" s="1124">
        <v>7621414.379999999</v>
      </c>
      <c r="M35" s="1124">
        <v>8243193.6699999999</v>
      </c>
      <c r="N35" s="1124">
        <v>82496468.409999996</v>
      </c>
      <c r="O35" s="318"/>
      <c r="P35" s="448"/>
    </row>
    <row r="36" spans="1:26">
      <c r="A36" s="367" t="s">
        <v>285</v>
      </c>
      <c r="B36" s="1123">
        <v>5016636.82</v>
      </c>
      <c r="C36" s="1123">
        <v>4238949.97</v>
      </c>
      <c r="D36" s="1123">
        <v>5101018.12</v>
      </c>
      <c r="E36" s="1123">
        <v>7375246.8799999999</v>
      </c>
      <c r="F36" s="1123">
        <v>9509425.8199999984</v>
      </c>
      <c r="G36" s="1123">
        <v>7230685.5299999993</v>
      </c>
      <c r="H36" s="1123">
        <v>7068174.1500000004</v>
      </c>
      <c r="I36" s="1123">
        <v>7014427.8300000001</v>
      </c>
      <c r="J36" s="1123">
        <v>7011912.8000000007</v>
      </c>
      <c r="K36" s="1123">
        <v>14468726.349999998</v>
      </c>
      <c r="L36" s="1123">
        <v>8196798.4699999997</v>
      </c>
      <c r="M36" s="1123">
        <v>27063400.620000001</v>
      </c>
      <c r="N36" s="1123">
        <v>109295403.36</v>
      </c>
      <c r="O36" s="318"/>
      <c r="P36" s="448"/>
    </row>
    <row r="37" spans="1:26">
      <c r="A37" s="366" t="s">
        <v>184</v>
      </c>
      <c r="B37" s="1122">
        <v>145882970.06999999</v>
      </c>
      <c r="C37" s="1122">
        <v>161254303.24000001</v>
      </c>
      <c r="D37" s="1122">
        <v>216925529.02000001</v>
      </c>
      <c r="E37" s="1122">
        <v>229223120.66</v>
      </c>
      <c r="F37" s="1122">
        <v>151272829.88999999</v>
      </c>
      <c r="G37" s="1122">
        <v>145150708.07999998</v>
      </c>
      <c r="H37" s="1122">
        <v>227614068.59999999</v>
      </c>
      <c r="I37" s="1122">
        <v>169947211.41000003</v>
      </c>
      <c r="J37" s="1122">
        <v>230950946.44999999</v>
      </c>
      <c r="K37" s="1122">
        <v>226015347.77999997</v>
      </c>
      <c r="L37" s="1122">
        <v>170650565.86000001</v>
      </c>
      <c r="M37" s="1122">
        <v>156780578.79000002</v>
      </c>
      <c r="N37" s="1122">
        <v>2231668179.8499999</v>
      </c>
      <c r="O37" s="519"/>
      <c r="P37" s="448"/>
    </row>
    <row r="38" spans="1:26">
      <c r="A38" s="368" t="s">
        <v>529</v>
      </c>
      <c r="B38" s="1124">
        <v>98209887.859999999</v>
      </c>
      <c r="C38" s="1124">
        <v>103552537.47</v>
      </c>
      <c r="D38" s="1124">
        <v>99110246.349999994</v>
      </c>
      <c r="E38" s="1124">
        <v>110366776.69</v>
      </c>
      <c r="F38" s="1124">
        <v>91281233.709999993</v>
      </c>
      <c r="G38" s="1124">
        <v>103069227.08</v>
      </c>
      <c r="H38" s="1124">
        <v>169726396.71000001</v>
      </c>
      <c r="I38" s="1124">
        <v>111130267.12</v>
      </c>
      <c r="J38" s="1124">
        <v>121132480.45</v>
      </c>
      <c r="K38" s="1124">
        <v>121387227.31</v>
      </c>
      <c r="L38" s="1124">
        <v>113571590.12</v>
      </c>
      <c r="M38" s="1124">
        <v>107863811.69</v>
      </c>
      <c r="N38" s="1124">
        <v>1350401682.5599999</v>
      </c>
      <c r="O38" s="519"/>
      <c r="P38" s="448"/>
    </row>
    <row r="39" spans="1:26" s="226" customFormat="1">
      <c r="A39" s="368" t="s">
        <v>530</v>
      </c>
      <c r="B39" s="1124">
        <v>7323632.8200000003</v>
      </c>
      <c r="C39" s="1124">
        <v>6515492.4100000001</v>
      </c>
      <c r="D39" s="1124">
        <v>4434428.16</v>
      </c>
      <c r="E39" s="1124">
        <v>79415500.019999996</v>
      </c>
      <c r="F39" s="1124">
        <v>10644798.77</v>
      </c>
      <c r="G39" s="1124">
        <v>8163899.5999999996</v>
      </c>
      <c r="H39" s="1124">
        <v>8631589.620000001</v>
      </c>
      <c r="I39" s="1124">
        <v>5293465.3900000006</v>
      </c>
      <c r="J39" s="1124">
        <v>4031482.3</v>
      </c>
      <c r="K39" s="1124">
        <v>61257508.069999993</v>
      </c>
      <c r="L39" s="1124">
        <v>16147054.59</v>
      </c>
      <c r="M39" s="1124">
        <v>3392645.28</v>
      </c>
      <c r="N39" s="1124">
        <v>215251497.03</v>
      </c>
      <c r="O39" s="449"/>
      <c r="P39" s="450"/>
      <c r="Q39" s="379"/>
    </row>
    <row r="40" spans="1:26" s="115" customFormat="1">
      <c r="A40" s="368" t="s">
        <v>531</v>
      </c>
      <c r="B40" s="1124">
        <v>11753199.220000001</v>
      </c>
      <c r="C40" s="1124">
        <v>21567669.16</v>
      </c>
      <c r="D40" s="1124">
        <v>85875605.170000002</v>
      </c>
      <c r="E40" s="1124">
        <v>12293821.6</v>
      </c>
      <c r="F40" s="1124">
        <v>12923576.52</v>
      </c>
      <c r="G40" s="1124">
        <v>7467830.6799999997</v>
      </c>
      <c r="H40" s="1124">
        <v>9975995.2300000004</v>
      </c>
      <c r="I40" s="1124">
        <v>17366675.100000001</v>
      </c>
      <c r="J40" s="1124">
        <v>72268233.799999997</v>
      </c>
      <c r="K40" s="1124">
        <v>11956648.66</v>
      </c>
      <c r="L40" s="1124">
        <v>9615489.0999999996</v>
      </c>
      <c r="M40" s="1124">
        <v>5024034.01</v>
      </c>
      <c r="N40" s="1124">
        <v>278088778.25</v>
      </c>
      <c r="O40" s="318"/>
      <c r="P40" s="448"/>
      <c r="Q40" s="174"/>
    </row>
    <row r="41" spans="1:26">
      <c r="A41" s="368" t="s">
        <v>532</v>
      </c>
      <c r="B41" s="1124">
        <v>6793861.8899999997</v>
      </c>
      <c r="C41" s="1124">
        <v>9369101.3100000005</v>
      </c>
      <c r="D41" s="1124">
        <v>4690520.26</v>
      </c>
      <c r="E41" s="1124">
        <v>3805767.94</v>
      </c>
      <c r="F41" s="1124">
        <v>13676361.67</v>
      </c>
      <c r="G41" s="1124">
        <v>5388684.1699999999</v>
      </c>
      <c r="H41" s="1124">
        <v>11460290.76</v>
      </c>
      <c r="I41" s="1124">
        <v>11538990.710000001</v>
      </c>
      <c r="J41" s="1124">
        <v>8311827.3799999999</v>
      </c>
      <c r="K41" s="1124">
        <v>4246015.87</v>
      </c>
      <c r="L41" s="1124">
        <v>3850591.09</v>
      </c>
      <c r="M41" s="1124">
        <v>12720477.65</v>
      </c>
      <c r="N41" s="1124">
        <v>95852490.700000018</v>
      </c>
      <c r="O41" s="318"/>
      <c r="P41" s="448"/>
    </row>
    <row r="42" spans="1:26" s="226" customFormat="1">
      <c r="A42" s="368" t="s">
        <v>533</v>
      </c>
      <c r="B42" s="1124">
        <v>0</v>
      </c>
      <c r="C42" s="1124">
        <v>0</v>
      </c>
      <c r="D42" s="1124">
        <v>0</v>
      </c>
      <c r="E42" s="1124">
        <v>0</v>
      </c>
      <c r="F42" s="1124">
        <v>0</v>
      </c>
      <c r="G42" s="1124">
        <v>0</v>
      </c>
      <c r="H42" s="1124">
        <v>0</v>
      </c>
      <c r="I42" s="1124">
        <v>0</v>
      </c>
      <c r="J42" s="1124">
        <v>0</v>
      </c>
      <c r="K42" s="1124">
        <v>0</v>
      </c>
      <c r="L42" s="1124">
        <v>0</v>
      </c>
      <c r="M42" s="1124">
        <v>0</v>
      </c>
      <c r="N42" s="1124">
        <v>0</v>
      </c>
      <c r="O42" s="129"/>
      <c r="P42" s="129"/>
      <c r="Q42" s="379"/>
    </row>
    <row r="43" spans="1:26" s="226" customFormat="1">
      <c r="A43" s="368" t="s">
        <v>730</v>
      </c>
      <c r="B43" s="1124">
        <v>11198415.779999999</v>
      </c>
      <c r="C43" s="1124">
        <v>10661192.960000001</v>
      </c>
      <c r="D43" s="1124">
        <v>11230318.380000001</v>
      </c>
      <c r="E43" s="1124">
        <v>12084085.58</v>
      </c>
      <c r="F43" s="1124">
        <v>11205172.93</v>
      </c>
      <c r="G43" s="1124">
        <v>11271381.949999999</v>
      </c>
      <c r="H43" s="1124">
        <v>12526138.65</v>
      </c>
      <c r="I43" s="1124">
        <v>12246667.539999999</v>
      </c>
      <c r="J43" s="1124">
        <v>11957187.26</v>
      </c>
      <c r="K43" s="1124">
        <v>12577527.98</v>
      </c>
      <c r="L43" s="1124">
        <v>10750349.689999999</v>
      </c>
      <c r="M43" s="1124">
        <v>10355703.16</v>
      </c>
      <c r="N43" s="1124">
        <v>138064141.86000001</v>
      </c>
      <c r="O43" s="318"/>
      <c r="P43" s="318"/>
      <c r="Q43" s="178"/>
      <c r="R43" s="318"/>
      <c r="S43" s="318"/>
      <c r="T43" s="318"/>
      <c r="U43" s="318"/>
      <c r="V43" s="318"/>
      <c r="W43" s="318"/>
      <c r="X43" s="318"/>
      <c r="Y43" s="318"/>
      <c r="Z43" s="318"/>
    </row>
    <row r="44" spans="1:26">
      <c r="A44" s="368" t="s">
        <v>535</v>
      </c>
      <c r="B44" s="1124">
        <v>498230</v>
      </c>
      <c r="C44" s="1124">
        <v>370007</v>
      </c>
      <c r="D44" s="1124">
        <v>557920.92999999993</v>
      </c>
      <c r="E44" s="1124">
        <v>1517360</v>
      </c>
      <c r="F44" s="1124">
        <v>642558.03</v>
      </c>
      <c r="G44" s="1124">
        <v>364880</v>
      </c>
      <c r="H44" s="1124">
        <v>997566</v>
      </c>
      <c r="I44" s="1124">
        <v>798126</v>
      </c>
      <c r="J44" s="1124">
        <v>264000</v>
      </c>
      <c r="K44" s="1124">
        <v>346700</v>
      </c>
      <c r="L44" s="1124">
        <v>589560</v>
      </c>
      <c r="M44" s="1124">
        <v>1365418</v>
      </c>
      <c r="N44" s="1124">
        <v>8312325.96</v>
      </c>
      <c r="O44" s="318"/>
      <c r="P44" s="448"/>
    </row>
    <row r="45" spans="1:26">
      <c r="A45" s="368" t="s">
        <v>536</v>
      </c>
      <c r="B45" s="1124">
        <v>0</v>
      </c>
      <c r="C45" s="1124">
        <v>0</v>
      </c>
      <c r="D45" s="1124">
        <v>0</v>
      </c>
      <c r="E45" s="1124">
        <v>0</v>
      </c>
      <c r="F45" s="1124">
        <v>0</v>
      </c>
      <c r="G45" s="1124">
        <v>0</v>
      </c>
      <c r="H45" s="1124">
        <v>0</v>
      </c>
      <c r="I45" s="1124">
        <v>0</v>
      </c>
      <c r="J45" s="1124">
        <v>0</v>
      </c>
      <c r="K45" s="1124">
        <v>0</v>
      </c>
      <c r="L45" s="1124">
        <v>0</v>
      </c>
      <c r="M45" s="1124">
        <v>0</v>
      </c>
      <c r="N45" s="1124">
        <v>0</v>
      </c>
      <c r="O45" s="318"/>
      <c r="P45" s="448"/>
    </row>
    <row r="46" spans="1:26" s="115" customFormat="1">
      <c r="A46" s="368" t="s">
        <v>537</v>
      </c>
      <c r="B46" s="1124">
        <v>10105742.5</v>
      </c>
      <c r="C46" s="1124">
        <v>9218302.9299999997</v>
      </c>
      <c r="D46" s="1124">
        <v>11026489.77</v>
      </c>
      <c r="E46" s="1124">
        <v>9739808.8300000001</v>
      </c>
      <c r="F46" s="1124">
        <v>10899128.26</v>
      </c>
      <c r="G46" s="1124">
        <v>9424804.6000000015</v>
      </c>
      <c r="H46" s="1124">
        <v>14296091.629999999</v>
      </c>
      <c r="I46" s="1124">
        <v>11573019.549999999</v>
      </c>
      <c r="J46" s="1124">
        <v>12985735.26</v>
      </c>
      <c r="K46" s="1124">
        <v>14243719.890000001</v>
      </c>
      <c r="L46" s="1124">
        <v>16125931.270000001</v>
      </c>
      <c r="M46" s="1124">
        <v>16058488.999999998</v>
      </c>
      <c r="N46" s="1124">
        <v>145697263.48999998</v>
      </c>
      <c r="O46" s="318"/>
      <c r="P46" s="448"/>
      <c r="Q46" s="174"/>
      <c r="W46" s="288"/>
    </row>
    <row r="47" spans="1:26" s="109" customFormat="1">
      <c r="A47" s="366" t="s">
        <v>299</v>
      </c>
      <c r="B47" s="1122">
        <v>96353483.339999989</v>
      </c>
      <c r="C47" s="1122">
        <v>78540743.980000004</v>
      </c>
      <c r="D47" s="1122">
        <v>74335796.730000004</v>
      </c>
      <c r="E47" s="1122">
        <v>82982952.210000008</v>
      </c>
      <c r="F47" s="1122">
        <v>82502453.979999989</v>
      </c>
      <c r="G47" s="1122">
        <v>90421841.74000001</v>
      </c>
      <c r="H47" s="1122">
        <v>95200637</v>
      </c>
      <c r="I47" s="1122">
        <v>84414632.710000008</v>
      </c>
      <c r="J47" s="1122">
        <v>83530438.330000013</v>
      </c>
      <c r="K47" s="1122">
        <v>95242375.930000007</v>
      </c>
      <c r="L47" s="1122">
        <v>93449767.560000002</v>
      </c>
      <c r="M47" s="1122">
        <v>93965592.770000011</v>
      </c>
      <c r="N47" s="1122">
        <v>1050940716.28</v>
      </c>
      <c r="O47" s="318"/>
      <c r="P47" s="448"/>
      <c r="Q47" s="178"/>
      <c r="W47" s="128"/>
    </row>
    <row r="48" spans="1:26" s="109" customFormat="1">
      <c r="A48" s="367" t="s">
        <v>300</v>
      </c>
      <c r="B48" s="1123">
        <v>81077933.389999986</v>
      </c>
      <c r="C48" s="1123">
        <v>62756137.239999995</v>
      </c>
      <c r="D48" s="1123">
        <v>59207441.420000002</v>
      </c>
      <c r="E48" s="1123">
        <v>65162056.589999996</v>
      </c>
      <c r="F48" s="1123">
        <v>63683148</v>
      </c>
      <c r="G48" s="1123">
        <v>70915431.870000005</v>
      </c>
      <c r="H48" s="1123">
        <v>71426830.579999998</v>
      </c>
      <c r="I48" s="1123">
        <v>66523704.280000001</v>
      </c>
      <c r="J48" s="1123">
        <v>68150712.520000011</v>
      </c>
      <c r="K48" s="1123">
        <v>74069195.75999999</v>
      </c>
      <c r="L48" s="1123">
        <v>75746669.640000001</v>
      </c>
      <c r="M48" s="1123">
        <v>72568307.900000006</v>
      </c>
      <c r="N48" s="1123">
        <v>831287569.18999994</v>
      </c>
      <c r="O48" s="318"/>
      <c r="P48" s="448"/>
      <c r="Q48" s="178"/>
      <c r="W48" s="128"/>
    </row>
    <row r="49" spans="1:23" s="109" customFormat="1">
      <c r="A49" s="368" t="s">
        <v>538</v>
      </c>
      <c r="B49" s="1124">
        <v>81077933.389999986</v>
      </c>
      <c r="C49" s="1124">
        <v>62756137.239999995</v>
      </c>
      <c r="D49" s="1124">
        <v>59207441.420000002</v>
      </c>
      <c r="E49" s="1124">
        <v>65162056.589999996</v>
      </c>
      <c r="F49" s="1124">
        <v>63683148</v>
      </c>
      <c r="G49" s="1124">
        <v>70915431.870000005</v>
      </c>
      <c r="H49" s="1124">
        <v>71426830.579999998</v>
      </c>
      <c r="I49" s="1124">
        <v>66523704.280000001</v>
      </c>
      <c r="J49" s="1124">
        <v>68150712.520000011</v>
      </c>
      <c r="K49" s="1124">
        <v>74069195.75999999</v>
      </c>
      <c r="L49" s="1124">
        <v>75746669.640000001</v>
      </c>
      <c r="M49" s="1124">
        <v>72568307.900000006</v>
      </c>
      <c r="N49" s="1124">
        <v>831287569.18999994</v>
      </c>
      <c r="O49" s="318"/>
      <c r="P49" s="448"/>
      <c r="Q49" s="178"/>
    </row>
    <row r="50" spans="1:23" s="109" customFormat="1">
      <c r="A50" s="367" t="s">
        <v>290</v>
      </c>
      <c r="B50" s="1123">
        <v>302004.28999999998</v>
      </c>
      <c r="C50" s="1123">
        <v>305125.07</v>
      </c>
      <c r="D50" s="1123">
        <v>379586.04</v>
      </c>
      <c r="E50" s="1123">
        <v>320986.67000000004</v>
      </c>
      <c r="F50" s="1123">
        <v>577036.18000000005</v>
      </c>
      <c r="G50" s="1123">
        <v>436198.04000000004</v>
      </c>
      <c r="H50" s="1123">
        <v>673134.30999999994</v>
      </c>
      <c r="I50" s="1123">
        <v>466756.81</v>
      </c>
      <c r="J50" s="1123">
        <v>472100.01</v>
      </c>
      <c r="K50" s="1123">
        <v>144594.34</v>
      </c>
      <c r="L50" s="1123">
        <v>797960.33</v>
      </c>
      <c r="M50" s="1123">
        <v>486492.14</v>
      </c>
      <c r="N50" s="1123">
        <v>5361974.2299999995</v>
      </c>
      <c r="O50" s="318"/>
      <c r="P50" s="448"/>
      <c r="Q50" s="178"/>
      <c r="W50" s="128"/>
    </row>
    <row r="51" spans="1:23" s="109" customFormat="1">
      <c r="A51" s="368" t="s">
        <v>539</v>
      </c>
      <c r="B51" s="1124">
        <v>0</v>
      </c>
      <c r="C51" s="1124">
        <v>0</v>
      </c>
      <c r="D51" s="1124">
        <v>0</v>
      </c>
      <c r="E51" s="1124">
        <v>0</v>
      </c>
      <c r="F51" s="1124">
        <v>0</v>
      </c>
      <c r="G51" s="1124">
        <v>0</v>
      </c>
      <c r="H51" s="1124">
        <v>0</v>
      </c>
      <c r="I51" s="1124">
        <v>0</v>
      </c>
      <c r="J51" s="1124">
        <v>0</v>
      </c>
      <c r="K51" s="1124">
        <v>0</v>
      </c>
      <c r="L51" s="1124">
        <v>0</v>
      </c>
      <c r="M51" s="1124">
        <v>0</v>
      </c>
      <c r="N51" s="1124">
        <v>0</v>
      </c>
      <c r="O51" s="318"/>
      <c r="P51" s="448"/>
      <c r="Q51" s="178"/>
      <c r="W51" s="128"/>
    </row>
    <row r="52" spans="1:23" s="109" customFormat="1">
      <c r="A52" s="368" t="s">
        <v>540</v>
      </c>
      <c r="B52" s="1124">
        <v>0</v>
      </c>
      <c r="C52" s="1124">
        <v>0</v>
      </c>
      <c r="D52" s="1124">
        <v>0</v>
      </c>
      <c r="E52" s="1124">
        <v>0</v>
      </c>
      <c r="F52" s="1124">
        <v>0</v>
      </c>
      <c r="G52" s="1124">
        <v>0</v>
      </c>
      <c r="H52" s="1124">
        <v>0</v>
      </c>
      <c r="I52" s="1124">
        <v>0</v>
      </c>
      <c r="J52" s="1124">
        <v>0</v>
      </c>
      <c r="K52" s="1124">
        <v>0</v>
      </c>
      <c r="L52" s="1124">
        <v>0</v>
      </c>
      <c r="M52" s="1124">
        <v>0</v>
      </c>
      <c r="N52" s="1124">
        <v>0</v>
      </c>
      <c r="O52" s="318"/>
      <c r="P52" s="448"/>
      <c r="Q52" s="178"/>
      <c r="W52" s="128"/>
    </row>
    <row r="53" spans="1:23" s="109" customFormat="1">
      <c r="A53" s="368" t="s">
        <v>541</v>
      </c>
      <c r="B53" s="1124">
        <v>0</v>
      </c>
      <c r="C53" s="1124">
        <v>0</v>
      </c>
      <c r="D53" s="1124">
        <v>0</v>
      </c>
      <c r="E53" s="1124">
        <v>0</v>
      </c>
      <c r="F53" s="1124">
        <v>0</v>
      </c>
      <c r="G53" s="1124">
        <v>0</v>
      </c>
      <c r="H53" s="1124">
        <v>0</v>
      </c>
      <c r="I53" s="1124">
        <v>0</v>
      </c>
      <c r="J53" s="1124">
        <v>0</v>
      </c>
      <c r="K53" s="1124">
        <v>0</v>
      </c>
      <c r="L53" s="1124">
        <v>0</v>
      </c>
      <c r="M53" s="1124">
        <v>0</v>
      </c>
      <c r="N53" s="1124">
        <v>0</v>
      </c>
      <c r="O53" s="318"/>
      <c r="P53" s="448"/>
      <c r="Q53" s="178"/>
    </row>
    <row r="54" spans="1:23" s="109" customFormat="1">
      <c r="A54" s="368" t="s">
        <v>542</v>
      </c>
      <c r="B54" s="1124">
        <v>0</v>
      </c>
      <c r="C54" s="1124">
        <v>0</v>
      </c>
      <c r="D54" s="1124">
        <v>0</v>
      </c>
      <c r="E54" s="1124">
        <v>0</v>
      </c>
      <c r="F54" s="1124">
        <v>0</v>
      </c>
      <c r="G54" s="1124">
        <v>0</v>
      </c>
      <c r="H54" s="1124">
        <v>0</v>
      </c>
      <c r="I54" s="1124">
        <v>0</v>
      </c>
      <c r="J54" s="1124">
        <v>0</v>
      </c>
      <c r="K54" s="1124">
        <v>0</v>
      </c>
      <c r="L54" s="1124">
        <v>0</v>
      </c>
      <c r="M54" s="1124">
        <v>0</v>
      </c>
      <c r="N54" s="1124">
        <v>0</v>
      </c>
      <c r="P54" s="448"/>
      <c r="Q54" s="178"/>
    </row>
    <row r="55" spans="1:23" s="109" customFormat="1">
      <c r="A55" s="368" t="s">
        <v>543</v>
      </c>
      <c r="B55" s="1124">
        <v>0</v>
      </c>
      <c r="C55" s="1124">
        <v>0</v>
      </c>
      <c r="D55" s="1124">
        <v>0</v>
      </c>
      <c r="E55" s="1124">
        <v>0</v>
      </c>
      <c r="F55" s="1124">
        <v>0</v>
      </c>
      <c r="G55" s="1124">
        <v>0</v>
      </c>
      <c r="H55" s="1124">
        <v>0</v>
      </c>
      <c r="I55" s="1124">
        <v>0</v>
      </c>
      <c r="J55" s="1124">
        <v>0</v>
      </c>
      <c r="K55" s="1124">
        <v>0</v>
      </c>
      <c r="L55" s="1124">
        <v>0</v>
      </c>
      <c r="M55" s="1124">
        <v>0</v>
      </c>
      <c r="N55" s="1124">
        <v>0</v>
      </c>
      <c r="O55" s="318"/>
      <c r="P55" s="448"/>
      <c r="Q55" s="178"/>
    </row>
    <row r="56" spans="1:23" s="109" customFormat="1">
      <c r="A56" s="368" t="s">
        <v>544</v>
      </c>
      <c r="B56" s="1124">
        <v>302004.28999999998</v>
      </c>
      <c r="C56" s="1124">
        <v>305125.07</v>
      </c>
      <c r="D56" s="1124">
        <v>379586.04</v>
      </c>
      <c r="E56" s="1124">
        <v>320986.67000000004</v>
      </c>
      <c r="F56" s="1124">
        <v>577036.18000000005</v>
      </c>
      <c r="G56" s="1124">
        <v>436198.04000000004</v>
      </c>
      <c r="H56" s="1124">
        <v>673134.30999999994</v>
      </c>
      <c r="I56" s="1124">
        <v>466756.81</v>
      </c>
      <c r="J56" s="1124">
        <v>472100.01</v>
      </c>
      <c r="K56" s="1124">
        <v>144594.34</v>
      </c>
      <c r="L56" s="1124">
        <v>797960.33</v>
      </c>
      <c r="M56" s="1124">
        <v>486492.14</v>
      </c>
      <c r="N56" s="1124">
        <v>5361974.2299999995</v>
      </c>
      <c r="O56" s="318"/>
      <c r="P56" s="448"/>
      <c r="Q56" s="178"/>
    </row>
    <row r="57" spans="1:23" s="109" customFormat="1" ht="14.25" customHeight="1">
      <c r="A57" s="368" t="s">
        <v>545</v>
      </c>
      <c r="B57" s="1124">
        <v>0</v>
      </c>
      <c r="C57" s="1124">
        <v>0</v>
      </c>
      <c r="D57" s="1124">
        <v>0</v>
      </c>
      <c r="E57" s="1124">
        <v>0</v>
      </c>
      <c r="F57" s="1124">
        <v>0</v>
      </c>
      <c r="G57" s="1124">
        <v>0</v>
      </c>
      <c r="H57" s="1124">
        <v>0</v>
      </c>
      <c r="I57" s="1124">
        <v>0</v>
      </c>
      <c r="J57" s="1124">
        <v>0</v>
      </c>
      <c r="K57" s="1124">
        <v>0</v>
      </c>
      <c r="L57" s="1124">
        <v>0</v>
      </c>
      <c r="M57" s="1124">
        <v>0</v>
      </c>
      <c r="N57" s="1124">
        <v>0</v>
      </c>
      <c r="Q57" s="178"/>
    </row>
    <row r="58" spans="1:23" s="109" customFormat="1" ht="14.25" customHeight="1">
      <c r="A58" s="368" t="s">
        <v>528</v>
      </c>
      <c r="B58" s="1124">
        <v>0</v>
      </c>
      <c r="C58" s="1124">
        <v>0</v>
      </c>
      <c r="D58" s="1124">
        <v>0</v>
      </c>
      <c r="E58" s="1124">
        <v>0</v>
      </c>
      <c r="F58" s="1124">
        <v>0</v>
      </c>
      <c r="G58" s="1124">
        <v>0</v>
      </c>
      <c r="H58" s="1124">
        <v>0</v>
      </c>
      <c r="I58" s="1124">
        <v>0</v>
      </c>
      <c r="J58" s="1124">
        <v>0</v>
      </c>
      <c r="K58" s="1124">
        <v>0</v>
      </c>
      <c r="L58" s="1124">
        <v>0</v>
      </c>
      <c r="M58" s="1124">
        <v>0</v>
      </c>
      <c r="N58" s="1124">
        <v>0</v>
      </c>
      <c r="Q58" s="178"/>
    </row>
    <row r="59" spans="1:23" s="109" customFormat="1" ht="15" customHeight="1">
      <c r="A59" s="367" t="s">
        <v>4</v>
      </c>
      <c r="B59" s="1123">
        <v>12563283.449999999</v>
      </c>
      <c r="C59" s="1123">
        <v>12829039.380000001</v>
      </c>
      <c r="D59" s="1123">
        <v>12303684.26</v>
      </c>
      <c r="E59" s="1123">
        <v>15041147.550000001</v>
      </c>
      <c r="F59" s="1123">
        <v>15763219.949999999</v>
      </c>
      <c r="G59" s="1123">
        <v>16983707.93</v>
      </c>
      <c r="H59" s="1123">
        <v>19087691.519999996</v>
      </c>
      <c r="I59" s="1123">
        <v>14628405.65</v>
      </c>
      <c r="J59" s="1123">
        <v>12496470.580000002</v>
      </c>
      <c r="K59" s="1123">
        <v>17834084.710000001</v>
      </c>
      <c r="L59" s="1123">
        <v>13642731.01</v>
      </c>
      <c r="M59" s="1123">
        <v>17688451.970000003</v>
      </c>
      <c r="N59" s="1123">
        <v>180861917.96000001</v>
      </c>
      <c r="O59" s="128"/>
      <c r="Q59" s="178"/>
    </row>
    <row r="60" spans="1:23" s="109" customFormat="1">
      <c r="A60" s="368" t="s">
        <v>546</v>
      </c>
      <c r="B60" s="1124">
        <v>11373426.379999999</v>
      </c>
      <c r="C60" s="1124">
        <v>11636254.960000001</v>
      </c>
      <c r="D60" s="1124">
        <v>9925388.0899999999</v>
      </c>
      <c r="E60" s="1124">
        <v>13295840.300000001</v>
      </c>
      <c r="F60" s="1124">
        <v>13923490.279999999</v>
      </c>
      <c r="G60" s="1124">
        <v>15190413.719999999</v>
      </c>
      <c r="H60" s="1124">
        <v>17268692.899999999</v>
      </c>
      <c r="I60" s="1124">
        <v>13093173.27</v>
      </c>
      <c r="J60" s="1124">
        <v>11074675.690000001</v>
      </c>
      <c r="K60" s="1124">
        <v>16298870.23</v>
      </c>
      <c r="L60" s="1124">
        <v>12496233.890000001</v>
      </c>
      <c r="M60" s="1124">
        <v>16441802.690000001</v>
      </c>
      <c r="N60" s="1124">
        <v>162018262.39999998</v>
      </c>
      <c r="Q60" s="178"/>
    </row>
    <row r="61" spans="1:23" s="109" customFormat="1">
      <c r="A61" s="368" t="s">
        <v>547</v>
      </c>
      <c r="B61" s="1124">
        <v>425150</v>
      </c>
      <c r="C61" s="1124">
        <v>500150</v>
      </c>
      <c r="D61" s="1124">
        <v>1317450</v>
      </c>
      <c r="E61" s="1124">
        <v>1111250</v>
      </c>
      <c r="F61" s="1124">
        <v>988500</v>
      </c>
      <c r="G61" s="1124">
        <v>863150</v>
      </c>
      <c r="H61" s="1124">
        <v>996950</v>
      </c>
      <c r="I61" s="1124">
        <v>743450</v>
      </c>
      <c r="J61" s="1124">
        <v>640900</v>
      </c>
      <c r="K61" s="1124">
        <v>711450</v>
      </c>
      <c r="L61" s="1124">
        <v>428600</v>
      </c>
      <c r="M61" s="1124">
        <v>608850</v>
      </c>
      <c r="N61" s="1124">
        <v>9335850</v>
      </c>
      <c r="Q61" s="178"/>
    </row>
    <row r="62" spans="1:23" s="109" customFormat="1">
      <c r="A62" s="368" t="s">
        <v>562</v>
      </c>
      <c r="B62" s="1124">
        <v>0</v>
      </c>
      <c r="C62" s="1124">
        <v>0</v>
      </c>
      <c r="D62" s="1124">
        <v>0</v>
      </c>
      <c r="E62" s="1124">
        <v>0</v>
      </c>
      <c r="F62" s="1124">
        <v>0</v>
      </c>
      <c r="G62" s="1124">
        <v>0</v>
      </c>
      <c r="H62" s="1124">
        <v>0</v>
      </c>
      <c r="I62" s="1124">
        <v>0</v>
      </c>
      <c r="J62" s="1124">
        <v>0</v>
      </c>
      <c r="K62" s="1124">
        <v>0</v>
      </c>
      <c r="L62" s="1124">
        <v>0</v>
      </c>
      <c r="M62" s="1124">
        <v>0</v>
      </c>
      <c r="N62" s="1124">
        <v>0</v>
      </c>
      <c r="Q62" s="178"/>
    </row>
    <row r="63" spans="1:23" s="109" customFormat="1">
      <c r="A63" s="368" t="s">
        <v>548</v>
      </c>
      <c r="B63" s="1124">
        <v>764707.07</v>
      </c>
      <c r="C63" s="1124">
        <v>683814.42</v>
      </c>
      <c r="D63" s="1124">
        <v>1060233.1700000002</v>
      </c>
      <c r="E63" s="1124">
        <v>634057.25</v>
      </c>
      <c r="F63" s="1124">
        <v>850974.81</v>
      </c>
      <c r="G63" s="1124">
        <v>930144.20999999985</v>
      </c>
      <c r="H63" s="1124">
        <v>821826.89999999991</v>
      </c>
      <c r="I63" s="1124">
        <v>791752.38</v>
      </c>
      <c r="J63" s="1124">
        <v>779789.96</v>
      </c>
      <c r="K63" s="1124">
        <v>823764.4800000001</v>
      </c>
      <c r="L63" s="1124">
        <v>715714.92</v>
      </c>
      <c r="M63" s="1124">
        <v>637799.28</v>
      </c>
      <c r="N63" s="1124">
        <v>9494578.8499999996</v>
      </c>
      <c r="Q63" s="178"/>
    </row>
    <row r="64" spans="1:23" s="109" customFormat="1">
      <c r="A64" s="368" t="s">
        <v>549</v>
      </c>
      <c r="B64" s="1124">
        <v>0</v>
      </c>
      <c r="C64" s="1124">
        <v>8820</v>
      </c>
      <c r="D64" s="1124">
        <v>613</v>
      </c>
      <c r="E64" s="1124">
        <v>0</v>
      </c>
      <c r="F64" s="1124">
        <v>254.86</v>
      </c>
      <c r="G64" s="1124">
        <v>0</v>
      </c>
      <c r="H64" s="1124">
        <v>221.72</v>
      </c>
      <c r="I64" s="1124">
        <v>30</v>
      </c>
      <c r="J64" s="1124">
        <v>1104.93</v>
      </c>
      <c r="K64" s="1124">
        <v>0</v>
      </c>
      <c r="L64" s="1124">
        <v>2182.1999999999998</v>
      </c>
      <c r="M64" s="1124">
        <v>0</v>
      </c>
      <c r="N64" s="1124">
        <v>13226.71</v>
      </c>
      <c r="Q64" s="178"/>
    </row>
    <row r="65" spans="1:17" s="109" customFormat="1">
      <c r="A65" s="367" t="s">
        <v>291</v>
      </c>
      <c r="B65" s="1123">
        <v>2410262.21</v>
      </c>
      <c r="C65" s="1124">
        <v>2650442.29</v>
      </c>
      <c r="D65" s="1124">
        <v>2445085.0099999998</v>
      </c>
      <c r="E65" s="1124">
        <v>2458761.3999999994</v>
      </c>
      <c r="F65" s="1124">
        <v>2479049.85</v>
      </c>
      <c r="G65" s="1124">
        <v>2086503.9000000001</v>
      </c>
      <c r="H65" s="1124">
        <v>4012980.59</v>
      </c>
      <c r="I65" s="1124">
        <v>2795765.9699999997</v>
      </c>
      <c r="J65" s="1124">
        <v>2411155.2199999997</v>
      </c>
      <c r="K65" s="1124">
        <v>3194501.1200000001</v>
      </c>
      <c r="L65" s="1124">
        <v>3262406.58</v>
      </c>
      <c r="M65" s="1124">
        <v>3222340.7600000002</v>
      </c>
      <c r="N65" s="1124">
        <v>33429254.900000002</v>
      </c>
      <c r="Q65" s="178"/>
    </row>
    <row r="66" spans="1:17" s="109" customFormat="1">
      <c r="A66" s="366" t="s">
        <v>292</v>
      </c>
      <c r="B66" s="1122">
        <v>0</v>
      </c>
      <c r="C66" s="1122">
        <v>0</v>
      </c>
      <c r="D66" s="1122">
        <v>0</v>
      </c>
      <c r="E66" s="1122">
        <v>0</v>
      </c>
      <c r="F66" s="1122">
        <v>0</v>
      </c>
      <c r="G66" s="1122">
        <v>0</v>
      </c>
      <c r="H66" s="1122">
        <v>0</v>
      </c>
      <c r="I66" s="1122">
        <v>0</v>
      </c>
      <c r="J66" s="1122">
        <v>0</v>
      </c>
      <c r="K66" s="1122">
        <v>0</v>
      </c>
      <c r="L66" s="1122">
        <v>0</v>
      </c>
      <c r="M66" s="1122">
        <v>0</v>
      </c>
      <c r="N66" s="1122">
        <v>0</v>
      </c>
      <c r="Q66" s="178"/>
    </row>
    <row r="67" spans="1:17" s="109" customFormat="1">
      <c r="A67" s="368" t="s">
        <v>550</v>
      </c>
      <c r="B67" s="1124">
        <v>0</v>
      </c>
      <c r="C67" s="1124">
        <v>0</v>
      </c>
      <c r="D67" s="1124">
        <v>0</v>
      </c>
      <c r="E67" s="1124">
        <v>0</v>
      </c>
      <c r="F67" s="1124">
        <v>0</v>
      </c>
      <c r="G67" s="1124">
        <v>0</v>
      </c>
      <c r="H67" s="1124">
        <v>0</v>
      </c>
      <c r="I67" s="1124">
        <v>0</v>
      </c>
      <c r="J67" s="1124">
        <v>0</v>
      </c>
      <c r="K67" s="1124">
        <v>0</v>
      </c>
      <c r="L67" s="1124">
        <v>0</v>
      </c>
      <c r="M67" s="1124">
        <v>0</v>
      </c>
      <c r="N67" s="1124">
        <v>0</v>
      </c>
      <c r="Q67" s="178"/>
    </row>
    <row r="68" spans="1:17" s="109" customFormat="1">
      <c r="A68" s="368" t="s">
        <v>528</v>
      </c>
      <c r="B68" s="1124">
        <v>0</v>
      </c>
      <c r="C68" s="1124">
        <v>0</v>
      </c>
      <c r="D68" s="1124">
        <v>0</v>
      </c>
      <c r="E68" s="1124">
        <v>0</v>
      </c>
      <c r="F68" s="1124">
        <v>0</v>
      </c>
      <c r="G68" s="1124">
        <v>0</v>
      </c>
      <c r="H68" s="1124">
        <v>0</v>
      </c>
      <c r="I68" s="1124">
        <v>0</v>
      </c>
      <c r="J68" s="1124">
        <v>0</v>
      </c>
      <c r="K68" s="1124">
        <v>0</v>
      </c>
      <c r="L68" s="1124">
        <v>0</v>
      </c>
      <c r="M68" s="1124">
        <v>0</v>
      </c>
      <c r="N68" s="1124">
        <v>0</v>
      </c>
      <c r="Q68" s="178"/>
    </row>
    <row r="69" spans="1:17" s="109" customFormat="1">
      <c r="A69" s="366" t="s">
        <v>293</v>
      </c>
      <c r="B69" s="1122">
        <v>1016768.1300000001</v>
      </c>
      <c r="C69" s="1122">
        <v>1082624.97</v>
      </c>
      <c r="D69" s="1122">
        <v>944308.46</v>
      </c>
      <c r="E69" s="1122">
        <v>1174569.42</v>
      </c>
      <c r="F69" s="1122">
        <v>1267099.92</v>
      </c>
      <c r="G69" s="1122">
        <v>1411601.02</v>
      </c>
      <c r="H69" s="1122">
        <v>1620124.69</v>
      </c>
      <c r="I69" s="1122">
        <v>1154945.8500000001</v>
      </c>
      <c r="J69" s="1122">
        <v>965577.88</v>
      </c>
      <c r="K69" s="1122">
        <v>1390805.79</v>
      </c>
      <c r="L69" s="1122">
        <v>1059908.6200000001</v>
      </c>
      <c r="M69" s="1122">
        <v>1399370.52</v>
      </c>
      <c r="N69" s="1122">
        <v>14487705.27</v>
      </c>
      <c r="Q69" s="178"/>
    </row>
    <row r="70" spans="1:17" s="109" customFormat="1">
      <c r="A70" s="368" t="s">
        <v>551</v>
      </c>
      <c r="B70" s="1124">
        <v>1016768.1300000001</v>
      </c>
      <c r="C70" s="1124">
        <v>1082624.97</v>
      </c>
      <c r="D70" s="1124">
        <v>944308.46</v>
      </c>
      <c r="E70" s="1124">
        <v>1174569.42</v>
      </c>
      <c r="F70" s="1124">
        <v>1267099.92</v>
      </c>
      <c r="G70" s="1124">
        <v>1411601.02</v>
      </c>
      <c r="H70" s="1124">
        <v>1620124.69</v>
      </c>
      <c r="I70" s="1124">
        <v>1154945.8500000001</v>
      </c>
      <c r="J70" s="1124">
        <v>965577.88</v>
      </c>
      <c r="K70" s="1124">
        <v>1390805.79</v>
      </c>
      <c r="L70" s="1124">
        <v>1059908.6200000001</v>
      </c>
      <c r="M70" s="1124">
        <v>1399370.52</v>
      </c>
      <c r="N70" s="1124">
        <v>14487705.27</v>
      </c>
      <c r="Q70" s="178"/>
    </row>
    <row r="71" spans="1:17" s="109" customFormat="1">
      <c r="A71" s="366" t="s">
        <v>294</v>
      </c>
      <c r="B71" s="1122">
        <v>185946</v>
      </c>
      <c r="C71" s="1122">
        <v>175061.6</v>
      </c>
      <c r="D71" s="1122">
        <v>165453</v>
      </c>
      <c r="E71" s="1122">
        <v>244820</v>
      </c>
      <c r="F71" s="1122">
        <v>214971</v>
      </c>
      <c r="G71" s="1122">
        <v>73423</v>
      </c>
      <c r="H71" s="1122">
        <v>180121</v>
      </c>
      <c r="I71" s="1122">
        <v>98920</v>
      </c>
      <c r="J71" s="1122">
        <v>65254</v>
      </c>
      <c r="K71" s="1122">
        <v>78862</v>
      </c>
      <c r="L71" s="1122">
        <v>90458</v>
      </c>
      <c r="M71" s="1122">
        <v>145171</v>
      </c>
      <c r="N71" s="1122">
        <v>1718460.6</v>
      </c>
      <c r="Q71" s="178"/>
    </row>
    <row r="72" spans="1:17" s="109" customFormat="1">
      <c r="A72" s="368" t="s">
        <v>552</v>
      </c>
      <c r="B72" s="1124">
        <v>0</v>
      </c>
      <c r="C72" s="1124">
        <v>0</v>
      </c>
      <c r="D72" s="1124">
        <v>0</v>
      </c>
      <c r="E72" s="1124">
        <v>0</v>
      </c>
      <c r="F72" s="1124">
        <v>0</v>
      </c>
      <c r="G72" s="1124">
        <v>0</v>
      </c>
      <c r="H72" s="1124">
        <v>0</v>
      </c>
      <c r="I72" s="1124">
        <v>0</v>
      </c>
      <c r="J72" s="1124">
        <v>0</v>
      </c>
      <c r="K72" s="1124">
        <v>0</v>
      </c>
      <c r="L72" s="1124">
        <v>0</v>
      </c>
      <c r="M72" s="1124">
        <v>0</v>
      </c>
      <c r="N72" s="1124">
        <v>0</v>
      </c>
      <c r="Q72" s="178"/>
    </row>
    <row r="73" spans="1:17" s="109" customFormat="1">
      <c r="A73" s="368" t="s">
        <v>553</v>
      </c>
      <c r="B73" s="1124">
        <v>0</v>
      </c>
      <c r="C73" s="1124">
        <v>0</v>
      </c>
      <c r="D73" s="1124">
        <v>0</v>
      </c>
      <c r="E73" s="1124">
        <v>0</v>
      </c>
      <c r="F73" s="1124">
        <v>0</v>
      </c>
      <c r="G73" s="1124">
        <v>0</v>
      </c>
      <c r="H73" s="1124">
        <v>0</v>
      </c>
      <c r="I73" s="1124">
        <v>0</v>
      </c>
      <c r="J73" s="1124">
        <v>0</v>
      </c>
      <c r="K73" s="1124">
        <v>0</v>
      </c>
      <c r="L73" s="1124">
        <v>0</v>
      </c>
      <c r="M73" s="1124">
        <v>0</v>
      </c>
      <c r="N73" s="1124">
        <v>0</v>
      </c>
      <c r="Q73" s="178"/>
    </row>
    <row r="74" spans="1:17" s="109" customFormat="1">
      <c r="A74" s="368" t="s">
        <v>301</v>
      </c>
      <c r="B74" s="1124">
        <v>185946</v>
      </c>
      <c r="C74" s="1124">
        <v>175061.6</v>
      </c>
      <c r="D74" s="1124">
        <v>165453</v>
      </c>
      <c r="E74" s="1124">
        <v>244820</v>
      </c>
      <c r="F74" s="1124">
        <v>214971</v>
      </c>
      <c r="G74" s="1124">
        <v>73423</v>
      </c>
      <c r="H74" s="1124">
        <v>180121</v>
      </c>
      <c r="I74" s="1124">
        <v>98920</v>
      </c>
      <c r="J74" s="1124">
        <v>65254</v>
      </c>
      <c r="K74" s="1124">
        <v>78862</v>
      </c>
      <c r="L74" s="1124">
        <v>90458</v>
      </c>
      <c r="M74" s="1124">
        <v>145171</v>
      </c>
      <c r="N74" s="1124">
        <v>1718460.6</v>
      </c>
      <c r="Q74" s="178"/>
    </row>
    <row r="75" spans="1:17" s="109" customFormat="1">
      <c r="A75" s="368" t="s">
        <v>554</v>
      </c>
      <c r="B75" s="1124">
        <v>0</v>
      </c>
      <c r="C75" s="1124">
        <v>0</v>
      </c>
      <c r="D75" s="1124">
        <v>0</v>
      </c>
      <c r="E75" s="1124">
        <v>0</v>
      </c>
      <c r="F75" s="1124">
        <v>0</v>
      </c>
      <c r="G75" s="1124">
        <v>0</v>
      </c>
      <c r="H75" s="1124">
        <v>0</v>
      </c>
      <c r="I75" s="1124">
        <v>0</v>
      </c>
      <c r="J75" s="1124">
        <v>0</v>
      </c>
      <c r="K75" s="1124">
        <v>0</v>
      </c>
      <c r="L75" s="1124">
        <v>0</v>
      </c>
      <c r="M75" s="1124">
        <v>0</v>
      </c>
      <c r="N75" s="1124">
        <v>0</v>
      </c>
      <c r="Q75" s="178"/>
    </row>
    <row r="76" spans="1:17" s="109" customFormat="1">
      <c r="A76" s="366" t="s">
        <v>302</v>
      </c>
      <c r="B76" s="1122">
        <v>307168.65000000002</v>
      </c>
      <c r="C76" s="1122">
        <v>497554.1</v>
      </c>
      <c r="D76" s="1122">
        <v>204465.28</v>
      </c>
      <c r="E76" s="1122">
        <v>658680.31000000006</v>
      </c>
      <c r="F76" s="1122">
        <v>270979.87</v>
      </c>
      <c r="G76" s="1122">
        <v>614552.38</v>
      </c>
      <c r="H76" s="1122">
        <v>922958.66</v>
      </c>
      <c r="I76" s="1122">
        <v>933778.43</v>
      </c>
      <c r="J76" s="1122">
        <v>3160454.68</v>
      </c>
      <c r="K76" s="1122">
        <v>568523.68999999994</v>
      </c>
      <c r="L76" s="1122">
        <v>804789.04</v>
      </c>
      <c r="M76" s="1122">
        <v>643773.77999999991</v>
      </c>
      <c r="N76" s="1122">
        <v>9587678.8699999992</v>
      </c>
      <c r="Q76" s="178"/>
    </row>
    <row r="77" spans="1:17" s="109" customFormat="1">
      <c r="A77" s="368" t="s">
        <v>555</v>
      </c>
      <c r="B77" s="1124">
        <v>0</v>
      </c>
      <c r="C77" s="1124">
        <v>0</v>
      </c>
      <c r="D77" s="1124">
        <v>0</v>
      </c>
      <c r="E77" s="1124">
        <v>0</v>
      </c>
      <c r="F77" s="1124">
        <v>0</v>
      </c>
      <c r="G77" s="1124">
        <v>0</v>
      </c>
      <c r="H77" s="1124">
        <v>0</v>
      </c>
      <c r="I77" s="1124">
        <v>0</v>
      </c>
      <c r="J77" s="1124">
        <v>0</v>
      </c>
      <c r="K77" s="1124">
        <v>0</v>
      </c>
      <c r="L77" s="1124">
        <v>0</v>
      </c>
      <c r="M77" s="1124">
        <v>0</v>
      </c>
      <c r="N77" s="1124">
        <v>0</v>
      </c>
      <c r="Q77" s="178"/>
    </row>
    <row r="78" spans="1:17" s="109" customFormat="1">
      <c r="A78" s="368" t="s">
        <v>432</v>
      </c>
      <c r="B78" s="1124">
        <v>294933</v>
      </c>
      <c r="C78" s="1124">
        <v>494862</v>
      </c>
      <c r="D78" s="1124">
        <v>198348</v>
      </c>
      <c r="E78" s="1124">
        <v>658315.66</v>
      </c>
      <c r="F78" s="1124">
        <v>264775</v>
      </c>
      <c r="G78" s="1124">
        <v>608886</v>
      </c>
      <c r="H78" s="1124">
        <v>889124</v>
      </c>
      <c r="I78" s="1124">
        <v>926549</v>
      </c>
      <c r="J78" s="1124">
        <v>3129014</v>
      </c>
      <c r="K78" s="1124">
        <v>565469</v>
      </c>
      <c r="L78" s="1124">
        <v>762939</v>
      </c>
      <c r="M78" s="1124">
        <v>633003</v>
      </c>
      <c r="N78" s="1124">
        <v>9426217.6600000001</v>
      </c>
      <c r="Q78" s="178"/>
    </row>
    <row r="79" spans="1:17" s="109" customFormat="1">
      <c r="A79" s="369" t="s">
        <v>556</v>
      </c>
      <c r="B79" s="1124">
        <v>11855.65</v>
      </c>
      <c r="C79" s="1124">
        <v>2692.1</v>
      </c>
      <c r="D79" s="1124">
        <v>2454.06</v>
      </c>
      <c r="E79" s="1124">
        <v>250.15</v>
      </c>
      <c r="F79" s="1124">
        <v>5294.27</v>
      </c>
      <c r="G79" s="1124">
        <v>3036.53</v>
      </c>
      <c r="H79" s="1124">
        <v>1540.28</v>
      </c>
      <c r="I79" s="1124">
        <v>114.18</v>
      </c>
      <c r="J79" s="1124">
        <v>4278.8500000000004</v>
      </c>
      <c r="K79" s="1124">
        <v>2514.69</v>
      </c>
      <c r="L79" s="1124">
        <v>727.48</v>
      </c>
      <c r="M79" s="1124">
        <v>859.56999999999994</v>
      </c>
      <c r="N79" s="1124">
        <v>35617.810000000005</v>
      </c>
      <c r="Q79" s="178"/>
    </row>
    <row r="80" spans="1:17" s="109" customFormat="1">
      <c r="A80" s="368" t="s">
        <v>557</v>
      </c>
      <c r="B80" s="1124">
        <v>0</v>
      </c>
      <c r="C80" s="1124">
        <v>0</v>
      </c>
      <c r="D80" s="1124">
        <v>0</v>
      </c>
      <c r="E80" s="1124">
        <v>0</v>
      </c>
      <c r="F80" s="1124">
        <v>0</v>
      </c>
      <c r="G80" s="1124">
        <v>0</v>
      </c>
      <c r="H80" s="1124">
        <v>0</v>
      </c>
      <c r="I80" s="1124">
        <v>0</v>
      </c>
      <c r="J80" s="1124">
        <v>0</v>
      </c>
      <c r="K80" s="1124">
        <v>0</v>
      </c>
      <c r="L80" s="1124">
        <v>0</v>
      </c>
      <c r="M80" s="1124">
        <v>0</v>
      </c>
      <c r="N80" s="1124">
        <v>0</v>
      </c>
      <c r="Q80" s="178"/>
    </row>
    <row r="81" spans="1:17" s="109" customFormat="1">
      <c r="A81" s="368" t="s">
        <v>558</v>
      </c>
      <c r="B81" s="1124">
        <v>380</v>
      </c>
      <c r="C81" s="1124">
        <v>0</v>
      </c>
      <c r="D81" s="1124">
        <v>3663.22</v>
      </c>
      <c r="E81" s="1124">
        <v>114.5</v>
      </c>
      <c r="F81" s="1124">
        <v>910.6</v>
      </c>
      <c r="G81" s="1124">
        <v>2629.85</v>
      </c>
      <c r="H81" s="1124">
        <v>32294.379999999997</v>
      </c>
      <c r="I81" s="1124">
        <v>7115.25</v>
      </c>
      <c r="J81" s="1124">
        <v>27161.829999999998</v>
      </c>
      <c r="K81" s="1124">
        <v>540</v>
      </c>
      <c r="L81" s="1124">
        <v>41122.559999999998</v>
      </c>
      <c r="M81" s="1124">
        <v>9911.2099999999991</v>
      </c>
      <c r="N81" s="1124">
        <v>125843.4</v>
      </c>
      <c r="Q81" s="178"/>
    </row>
    <row r="82" spans="1:17" s="109" customFormat="1">
      <c r="A82" s="370" t="s">
        <v>122</v>
      </c>
      <c r="B82" s="1081">
        <v>355295784.15999997</v>
      </c>
      <c r="C82" s="1081">
        <v>385045577.8900001</v>
      </c>
      <c r="D82" s="1081">
        <v>436579559.26999992</v>
      </c>
      <c r="E82" s="1081">
        <v>599572007.05999994</v>
      </c>
      <c r="F82" s="1081">
        <v>356141813.63000005</v>
      </c>
      <c r="G82" s="1081">
        <v>402616482.90999997</v>
      </c>
      <c r="H82" s="1081">
        <v>457379275.99000001</v>
      </c>
      <c r="I82" s="1081">
        <v>390258382.43000001</v>
      </c>
      <c r="J82" s="1081">
        <v>458894091.44999999</v>
      </c>
      <c r="K82" s="1081">
        <v>454901513.08999997</v>
      </c>
      <c r="L82" s="1081">
        <v>372407582.35000002</v>
      </c>
      <c r="M82" s="1081">
        <v>415876691.89999998</v>
      </c>
      <c r="N82" s="1081">
        <v>5084968762.1299992</v>
      </c>
      <c r="Q82" s="178"/>
    </row>
    <row r="83" spans="1:17" s="109" customFormat="1">
      <c r="A83" s="233" t="s">
        <v>443</v>
      </c>
      <c r="B83" s="520"/>
      <c r="C83" s="520"/>
      <c r="D83" s="520"/>
      <c r="E83" s="520"/>
      <c r="F83" s="520"/>
      <c r="G83" s="520"/>
      <c r="H83" s="520"/>
      <c r="I83" s="520"/>
      <c r="J83" s="520"/>
      <c r="K83" s="520"/>
      <c r="L83" s="520"/>
      <c r="M83" s="520"/>
      <c r="N83" s="520"/>
      <c r="Q83" s="178"/>
    </row>
    <row r="84" spans="1:17" s="109" customFormat="1">
      <c r="A84" s="155" t="s">
        <v>1628</v>
      </c>
      <c r="B84" s="521"/>
      <c r="C84" s="521"/>
      <c r="D84" s="521"/>
      <c r="E84" s="521"/>
      <c r="F84" s="521"/>
      <c r="G84" s="521"/>
      <c r="H84" s="521"/>
      <c r="I84" s="521"/>
      <c r="J84" s="521"/>
      <c r="K84" s="521"/>
      <c r="L84" s="521"/>
      <c r="M84" s="521"/>
      <c r="N84" s="521"/>
      <c r="Q84" s="178"/>
    </row>
    <row r="85" spans="1:17" s="109" customFormat="1">
      <c r="A85" s="127" t="s">
        <v>559</v>
      </c>
      <c r="B85" s="522"/>
      <c r="C85" s="522"/>
      <c r="D85" s="522"/>
      <c r="E85" s="522"/>
      <c r="F85" s="522"/>
      <c r="G85" s="522"/>
      <c r="H85" s="522"/>
      <c r="I85" s="522"/>
      <c r="J85" s="522"/>
      <c r="K85" s="522"/>
      <c r="L85" s="522"/>
      <c r="M85" s="522"/>
      <c r="N85"/>
      <c r="Q85" s="178"/>
    </row>
    <row r="86" spans="1:17" s="109" customFormat="1">
      <c r="A86" s="523"/>
      <c r="B86" s="522"/>
      <c r="C86" s="522"/>
      <c r="D86" s="522"/>
      <c r="E86" s="522"/>
      <c r="F86" s="522"/>
      <c r="G86" s="522"/>
      <c r="H86" s="522"/>
      <c r="I86" s="522"/>
      <c r="J86" s="522"/>
      <c r="K86" s="522"/>
      <c r="L86" s="522"/>
      <c r="M86" s="522"/>
      <c r="N86"/>
      <c r="Q86" s="178"/>
    </row>
    <row r="87" spans="1:17" s="109" customFormat="1">
      <c r="A87" s="523"/>
      <c r="B87" s="522"/>
      <c r="C87" s="522"/>
      <c r="D87" s="522"/>
      <c r="E87" s="522"/>
      <c r="F87" s="522"/>
      <c r="G87" s="522"/>
      <c r="H87" s="522"/>
      <c r="I87" s="522"/>
      <c r="J87" s="522"/>
      <c r="K87" s="522"/>
      <c r="L87" s="522"/>
      <c r="M87" s="522"/>
      <c r="Q87" s="178"/>
    </row>
    <row r="88" spans="1:17" s="109" customFormat="1">
      <c r="A88" s="523"/>
      <c r="B88" s="522"/>
      <c r="C88" s="522"/>
      <c r="D88" s="522"/>
      <c r="E88" s="522"/>
      <c r="F88" s="522"/>
      <c r="G88" s="522"/>
      <c r="H88" s="522"/>
      <c r="I88" s="522"/>
      <c r="J88" s="522"/>
      <c r="K88" s="522"/>
      <c r="L88" s="522"/>
      <c r="M88" s="522"/>
      <c r="N88" s="522"/>
      <c r="Q88" s="178"/>
    </row>
    <row r="89" spans="1:17" s="109" customFormat="1">
      <c r="A89" s="523"/>
      <c r="B89" s="522"/>
      <c r="C89" s="522"/>
      <c r="D89" s="522"/>
      <c r="E89" s="522"/>
      <c r="F89" s="522"/>
      <c r="G89" s="522"/>
      <c r="H89" s="522"/>
      <c r="I89" s="522"/>
      <c r="J89" s="522"/>
      <c r="K89" s="522"/>
      <c r="L89" s="522"/>
      <c r="M89" s="522"/>
      <c r="N89" s="522"/>
      <c r="Q89" s="178"/>
    </row>
    <row r="90" spans="1:17" s="109" customFormat="1">
      <c r="A90" s="523"/>
      <c r="B90" s="522"/>
      <c r="C90" s="522"/>
      <c r="D90" s="522"/>
      <c r="E90" s="522"/>
      <c r="F90" s="522"/>
      <c r="G90" s="522"/>
      <c r="H90" s="522"/>
      <c r="I90" s="522"/>
      <c r="J90" s="522"/>
      <c r="K90" s="522"/>
      <c r="L90" s="522"/>
      <c r="M90" s="522"/>
      <c r="N90" s="522"/>
      <c r="Q90" s="178"/>
    </row>
    <row r="91" spans="1:17" s="109" customFormat="1">
      <c r="A91" s="523"/>
      <c r="B91" s="522"/>
      <c r="C91" s="522"/>
      <c r="D91" s="522"/>
      <c r="E91" s="522"/>
      <c r="F91" s="522"/>
      <c r="G91" s="522"/>
      <c r="H91" s="522"/>
      <c r="I91" s="522"/>
      <c r="J91" s="522"/>
      <c r="K91" s="522"/>
      <c r="L91" s="522"/>
      <c r="M91" s="522"/>
      <c r="N91" s="522"/>
      <c r="Q91" s="178"/>
    </row>
    <row r="92" spans="1:17" s="109" customFormat="1">
      <c r="A92" s="523"/>
      <c r="B92" s="522"/>
      <c r="C92" s="522"/>
      <c r="D92" s="522"/>
      <c r="E92" s="522"/>
      <c r="F92" s="522"/>
      <c r="G92" s="522"/>
      <c r="H92" s="522"/>
      <c r="I92" s="522"/>
      <c r="J92" s="522"/>
      <c r="K92" s="522"/>
      <c r="L92" s="522"/>
      <c r="M92" s="522"/>
      <c r="N92" s="522"/>
      <c r="Q92" s="178"/>
    </row>
    <row r="93" spans="1:17" s="109" customFormat="1">
      <c r="A93" s="523"/>
      <c r="B93" s="522"/>
      <c r="C93" s="522"/>
      <c r="D93" s="522"/>
      <c r="E93" s="522"/>
      <c r="F93" s="522"/>
      <c r="G93" s="522"/>
      <c r="H93" s="522"/>
      <c r="I93" s="522"/>
      <c r="J93" s="522"/>
      <c r="K93" s="522"/>
      <c r="L93" s="522"/>
      <c r="M93" s="522"/>
      <c r="N93" s="522"/>
      <c r="Q93" s="178"/>
    </row>
    <row r="94" spans="1:17" s="109" customFormat="1">
      <c r="A94" s="523"/>
      <c r="B94" s="522"/>
      <c r="C94" s="522"/>
      <c r="D94" s="522"/>
      <c r="E94" s="522"/>
      <c r="F94" s="522"/>
      <c r="G94" s="522"/>
      <c r="H94" s="522"/>
      <c r="I94" s="522"/>
      <c r="J94" s="522"/>
      <c r="K94" s="522"/>
      <c r="L94" s="522"/>
      <c r="M94" s="522"/>
      <c r="N94" s="522"/>
      <c r="Q94" s="178"/>
    </row>
    <row r="95" spans="1:17" s="109" customFormat="1">
      <c r="A95" s="523"/>
      <c r="B95" s="522"/>
      <c r="C95" s="522"/>
      <c r="D95" s="522"/>
      <c r="E95" s="522"/>
      <c r="F95" s="522"/>
      <c r="G95" s="522"/>
      <c r="H95" s="522"/>
      <c r="I95" s="522"/>
      <c r="J95" s="522"/>
      <c r="K95" s="522"/>
      <c r="L95" s="522"/>
      <c r="M95" s="522"/>
      <c r="N95" s="522"/>
      <c r="Q95" s="178"/>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K85"/>
  <sheetViews>
    <sheetView showGridLines="0" zoomScaleNormal="100" workbookViewId="0">
      <pane xSplit="1" ySplit="7" topLeftCell="B67"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9.85546875" style="109" customWidth="1"/>
    <col min="2" max="7" width="11.42578125" style="416" customWidth="1"/>
    <col min="8" max="8" width="11.140625" style="109" customWidth="1"/>
    <col min="9" max="16384" width="9.140625" style="109"/>
  </cols>
  <sheetData>
    <row r="1" spans="1:11">
      <c r="A1" s="133" t="s">
        <v>115</v>
      </c>
      <c r="B1" s="145"/>
      <c r="C1" s="145"/>
      <c r="D1" s="145"/>
      <c r="E1" s="145"/>
      <c r="F1" s="145"/>
      <c r="G1" s="145"/>
      <c r="H1" s="146"/>
      <c r="I1" s="146"/>
      <c r="J1" s="146"/>
      <c r="K1" s="146">
        <v>93</v>
      </c>
    </row>
    <row r="4" spans="1:11">
      <c r="A4" s="226" t="s">
        <v>1558</v>
      </c>
    </row>
    <row r="5" spans="1:11">
      <c r="A5" s="226" t="s">
        <v>1688</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428045990.59000003</v>
      </c>
      <c r="C8" s="1122">
        <v>590453994.05000007</v>
      </c>
      <c r="D8" s="1122">
        <v>918000765.01000011</v>
      </c>
      <c r="E8" s="1122">
        <v>1241845267.0799999</v>
      </c>
      <c r="F8" s="1122">
        <v>1785384784.5299997</v>
      </c>
      <c r="G8" s="1122">
        <v>1555193739.4200001</v>
      </c>
      <c r="H8" s="1132">
        <v>1592172891.75</v>
      </c>
      <c r="I8" s="1122">
        <v>1524717953.9299998</v>
      </c>
      <c r="J8" s="1122">
        <v>1676117376.9400003</v>
      </c>
      <c r="K8" s="1122">
        <v>1776566021.26</v>
      </c>
    </row>
    <row r="9" spans="1:11">
      <c r="A9" s="367" t="s">
        <v>297</v>
      </c>
      <c r="B9" s="1123">
        <v>210175228.24999997</v>
      </c>
      <c r="C9" s="1123">
        <v>254192815.78000003</v>
      </c>
      <c r="D9" s="1123">
        <v>321699587.58000004</v>
      </c>
      <c r="E9" s="1123">
        <v>454857535.12000012</v>
      </c>
      <c r="F9" s="1123">
        <v>592762552.41999996</v>
      </c>
      <c r="G9" s="1123">
        <v>590684354.02999997</v>
      </c>
      <c r="H9" s="1132">
        <v>493980256.82999992</v>
      </c>
      <c r="I9" s="1123">
        <v>557763548.7700001</v>
      </c>
      <c r="J9" s="1123">
        <v>629119895.17000008</v>
      </c>
      <c r="K9" s="1123">
        <v>645483725.38</v>
      </c>
    </row>
    <row r="10" spans="1:11">
      <c r="A10" s="368" t="s">
        <v>505</v>
      </c>
      <c r="B10" s="1124">
        <v>124054387.45</v>
      </c>
      <c r="C10" s="1124">
        <v>129040037.05000001</v>
      </c>
      <c r="D10" s="1124">
        <v>136648173.15000001</v>
      </c>
      <c r="E10" s="1124">
        <v>214291560.18000001</v>
      </c>
      <c r="F10" s="1124">
        <v>274053273.85000002</v>
      </c>
      <c r="G10" s="1124">
        <v>241603818.93000001</v>
      </c>
      <c r="H10" s="1133">
        <v>260217984.89999998</v>
      </c>
      <c r="I10" s="1124">
        <v>328697534.50000006</v>
      </c>
      <c r="J10" s="1124">
        <v>401625979.90000004</v>
      </c>
      <c r="K10" s="1124">
        <v>388468399.08999997</v>
      </c>
    </row>
    <row r="11" spans="1:11">
      <c r="A11" s="368" t="s">
        <v>506</v>
      </c>
      <c r="B11" s="1124">
        <v>54621138.189999998</v>
      </c>
      <c r="C11" s="1124">
        <v>81846816.550000012</v>
      </c>
      <c r="D11" s="1124">
        <v>130296790.24000001</v>
      </c>
      <c r="E11" s="1124">
        <v>171277088.23000002</v>
      </c>
      <c r="F11" s="1124">
        <v>224506404.35000002</v>
      </c>
      <c r="G11" s="1124">
        <v>243729896.95999998</v>
      </c>
      <c r="H11" s="1133">
        <v>170429168.70999998</v>
      </c>
      <c r="I11" s="1124">
        <v>162735085.09999999</v>
      </c>
      <c r="J11" s="1124">
        <v>163657003.04000002</v>
      </c>
      <c r="K11" s="1124">
        <v>191872502.27000001</v>
      </c>
    </row>
    <row r="12" spans="1:11">
      <c r="A12" s="368" t="s">
        <v>507</v>
      </c>
      <c r="B12" s="1124">
        <v>16929609.479999997</v>
      </c>
      <c r="C12" s="1124">
        <v>24093281.369999997</v>
      </c>
      <c r="D12" s="1124">
        <v>29050543.060000002</v>
      </c>
      <c r="E12" s="1124">
        <v>40132643.040000007</v>
      </c>
      <c r="F12" s="1124">
        <v>55383252.150000006</v>
      </c>
      <c r="G12" s="1124">
        <v>59999504.280000001</v>
      </c>
      <c r="H12" s="1133">
        <v>46513611.859999999</v>
      </c>
      <c r="I12" s="1124">
        <v>48946684.539999992</v>
      </c>
      <c r="J12" s="1124">
        <v>42261833.329999998</v>
      </c>
      <c r="K12" s="1124">
        <v>43652691.449999996</v>
      </c>
    </row>
    <row r="13" spans="1:11">
      <c r="A13" s="368" t="s">
        <v>508</v>
      </c>
      <c r="B13" s="1124">
        <v>780424.92999999993</v>
      </c>
      <c r="C13" s="1124">
        <v>588510.61</v>
      </c>
      <c r="D13" s="1124">
        <v>1672592.3399999999</v>
      </c>
      <c r="E13" s="1124">
        <v>1387386.6800000002</v>
      </c>
      <c r="F13" s="1124">
        <v>526375.3899999999</v>
      </c>
      <c r="G13" s="1124">
        <v>2342691.4</v>
      </c>
      <c r="H13" s="1133">
        <v>95686.84</v>
      </c>
      <c r="I13" s="1124">
        <v>141936.68</v>
      </c>
      <c r="J13" s="1124">
        <v>53557.97</v>
      </c>
      <c r="K13" s="1124">
        <v>273648.86</v>
      </c>
    </row>
    <row r="14" spans="1:11">
      <c r="A14" s="368" t="s">
        <v>509</v>
      </c>
      <c r="B14" s="1124">
        <v>7006108.75</v>
      </c>
      <c r="C14" s="1124">
        <v>8447975.1400000006</v>
      </c>
      <c r="D14" s="1124">
        <v>10258541.18</v>
      </c>
      <c r="E14" s="1124">
        <v>12257883.729999999</v>
      </c>
      <c r="F14" s="1124">
        <v>14236221.640000002</v>
      </c>
      <c r="G14" s="1124">
        <v>16712159.499999998</v>
      </c>
      <c r="H14" s="1133">
        <v>8683073.3899999987</v>
      </c>
      <c r="I14" s="1124">
        <v>10095434.379999999</v>
      </c>
      <c r="J14" s="1124">
        <v>13033920.530000001</v>
      </c>
      <c r="K14" s="1124">
        <v>12757557.060000001</v>
      </c>
    </row>
    <row r="15" spans="1:11">
      <c r="A15" s="368" t="s">
        <v>510</v>
      </c>
      <c r="B15" s="1124">
        <v>1315926.0099999998</v>
      </c>
      <c r="C15" s="1124">
        <v>1064458.8500000001</v>
      </c>
      <c r="D15" s="1124">
        <v>1788536.6000000003</v>
      </c>
      <c r="E15" s="1124">
        <v>1546146.0400000003</v>
      </c>
      <c r="F15" s="1124">
        <v>2854900.7399999998</v>
      </c>
      <c r="G15" s="1124">
        <v>2433818.5999999996</v>
      </c>
      <c r="H15" s="1133">
        <v>1045713.8999999999</v>
      </c>
      <c r="I15" s="1124">
        <v>1485500.62</v>
      </c>
      <c r="J15" s="1124">
        <v>2721451.0000000005</v>
      </c>
      <c r="K15" s="1124">
        <v>2010943.72</v>
      </c>
    </row>
    <row r="16" spans="1:11">
      <c r="A16" s="368" t="s">
        <v>511</v>
      </c>
      <c r="B16" s="1124">
        <v>5467633.4399999995</v>
      </c>
      <c r="C16" s="1124">
        <v>9111736.209999999</v>
      </c>
      <c r="D16" s="1124">
        <v>11984411.010000002</v>
      </c>
      <c r="E16" s="1124">
        <v>13964827.219999999</v>
      </c>
      <c r="F16" s="1124">
        <v>21202124.300000004</v>
      </c>
      <c r="G16" s="1124">
        <v>23862464.359999996</v>
      </c>
      <c r="H16" s="1133">
        <v>6995017.2300000004</v>
      </c>
      <c r="I16" s="1124">
        <v>5661372.9500000011</v>
      </c>
      <c r="J16" s="1124">
        <v>5766149.4000000004</v>
      </c>
      <c r="K16" s="1124">
        <v>6447982.9300000006</v>
      </c>
    </row>
    <row r="17" spans="1:11">
      <c r="A17" s="367" t="s">
        <v>288</v>
      </c>
      <c r="B17" s="1123">
        <v>156977535.94000003</v>
      </c>
      <c r="C17" s="1123">
        <v>263767864.32999998</v>
      </c>
      <c r="D17" s="1123">
        <v>462194568.79000002</v>
      </c>
      <c r="E17" s="1123">
        <v>605789107.3599999</v>
      </c>
      <c r="F17" s="1123">
        <v>935841715.45999992</v>
      </c>
      <c r="G17" s="1123">
        <v>726299423.47000015</v>
      </c>
      <c r="H17" s="1132">
        <v>732303157.8499999</v>
      </c>
      <c r="I17" s="1123">
        <v>815593251.59000015</v>
      </c>
      <c r="J17" s="1123">
        <v>857106574.87000012</v>
      </c>
      <c r="K17" s="1123">
        <v>878332033.28999996</v>
      </c>
    </row>
    <row r="18" spans="1:11">
      <c r="A18" s="368" t="s">
        <v>512</v>
      </c>
      <c r="B18" s="1124">
        <v>150711461.62</v>
      </c>
      <c r="C18" s="1124">
        <v>256837240.90999997</v>
      </c>
      <c r="D18" s="1124">
        <v>454298054.74000001</v>
      </c>
      <c r="E18" s="1124">
        <v>592600462.14999998</v>
      </c>
      <c r="F18" s="1124">
        <v>920638747.26999986</v>
      </c>
      <c r="G18" s="1124">
        <v>714143144.11000013</v>
      </c>
      <c r="H18" s="1133">
        <v>714221311.44999993</v>
      </c>
      <c r="I18" s="1124">
        <v>807652585.30000007</v>
      </c>
      <c r="J18" s="1124">
        <v>849879233.84000003</v>
      </c>
      <c r="K18" s="1124">
        <v>869171422.24000001</v>
      </c>
    </row>
    <row r="19" spans="1:11">
      <c r="A19" s="368" t="s">
        <v>513</v>
      </c>
      <c r="B19" s="1124">
        <v>0</v>
      </c>
      <c r="C19" s="1124">
        <v>0</v>
      </c>
      <c r="D19" s="1124">
        <v>0</v>
      </c>
      <c r="E19" s="1124">
        <v>0</v>
      </c>
      <c r="F19" s="1124">
        <v>0</v>
      </c>
      <c r="G19" s="1124">
        <v>0</v>
      </c>
      <c r="H19" s="1133">
        <v>0</v>
      </c>
      <c r="I19" s="1124">
        <v>0</v>
      </c>
      <c r="J19" s="1124">
        <v>0</v>
      </c>
      <c r="K19" s="1124">
        <v>0</v>
      </c>
    </row>
    <row r="20" spans="1:11">
      <c r="A20" s="368" t="s">
        <v>514</v>
      </c>
      <c r="B20" s="1124">
        <v>0</v>
      </c>
      <c r="C20" s="1124">
        <v>0</v>
      </c>
      <c r="D20" s="1124">
        <v>0</v>
      </c>
      <c r="E20" s="1124">
        <v>0</v>
      </c>
      <c r="F20" s="1124">
        <v>0</v>
      </c>
      <c r="G20" s="1124">
        <v>0</v>
      </c>
      <c r="H20" s="1133">
        <v>0</v>
      </c>
      <c r="I20" s="1124">
        <v>0</v>
      </c>
      <c r="J20" s="1124">
        <v>0</v>
      </c>
      <c r="K20" s="1124">
        <v>0</v>
      </c>
    </row>
    <row r="21" spans="1:11">
      <c r="A21" s="368" t="s">
        <v>515</v>
      </c>
      <c r="B21" s="1124">
        <v>3982647.93</v>
      </c>
      <c r="C21" s="1124">
        <v>4879985.2499999991</v>
      </c>
      <c r="D21" s="1124">
        <v>5489456.1399999997</v>
      </c>
      <c r="E21" s="1124">
        <v>11904621.16</v>
      </c>
      <c r="F21" s="1124">
        <v>12940725.360000001</v>
      </c>
      <c r="G21" s="1124">
        <v>10079278.439999999</v>
      </c>
      <c r="H21" s="1133">
        <v>13439247.319999998</v>
      </c>
      <c r="I21" s="1124">
        <v>7361356.1599999992</v>
      </c>
      <c r="J21" s="1124">
        <v>6836707.4400000004</v>
      </c>
      <c r="K21" s="1124">
        <v>8929037.8300000001</v>
      </c>
    </row>
    <row r="22" spans="1:11">
      <c r="A22" s="368" t="s">
        <v>516</v>
      </c>
      <c r="B22" s="1124">
        <v>0</v>
      </c>
      <c r="C22" s="1124">
        <v>0</v>
      </c>
      <c r="D22" s="1124">
        <v>0</v>
      </c>
      <c r="E22" s="1124">
        <v>0</v>
      </c>
      <c r="F22" s="1124">
        <v>1740</v>
      </c>
      <c r="G22" s="1124">
        <v>0</v>
      </c>
      <c r="H22" s="1133">
        <v>0</v>
      </c>
      <c r="I22" s="1124">
        <v>5062.5</v>
      </c>
      <c r="J22" s="1124">
        <v>0</v>
      </c>
      <c r="K22" s="1124">
        <v>0</v>
      </c>
    </row>
    <row r="23" spans="1:11">
      <c r="A23" s="368" t="s">
        <v>517</v>
      </c>
      <c r="B23" s="1124">
        <v>0</v>
      </c>
      <c r="C23" s="1124">
        <v>0</v>
      </c>
      <c r="D23" s="1124">
        <v>0</v>
      </c>
      <c r="E23" s="1124">
        <v>0</v>
      </c>
      <c r="F23" s="1124">
        <v>0</v>
      </c>
      <c r="G23" s="1124">
        <v>0</v>
      </c>
      <c r="H23" s="1133">
        <v>0</v>
      </c>
      <c r="I23" s="1124">
        <v>0</v>
      </c>
      <c r="J23" s="1124">
        <v>0</v>
      </c>
      <c r="K23" s="1124">
        <v>0</v>
      </c>
    </row>
    <row r="24" spans="1:11">
      <c r="A24" s="368" t="s">
        <v>518</v>
      </c>
      <c r="B24" s="1124">
        <v>772593.97</v>
      </c>
      <c r="C24" s="1124">
        <v>339067.68</v>
      </c>
      <c r="D24" s="1124">
        <v>570475.31000000006</v>
      </c>
      <c r="E24" s="1124">
        <v>346943.06</v>
      </c>
      <c r="F24" s="1124">
        <v>1166424.95</v>
      </c>
      <c r="G24" s="1124">
        <v>427209.53000000009</v>
      </c>
      <c r="H24" s="1133">
        <v>37151.619999999988</v>
      </c>
      <c r="I24" s="1124">
        <v>39078.590000000004</v>
      </c>
      <c r="J24" s="1124">
        <v>3227.04</v>
      </c>
      <c r="K24" s="1124">
        <v>17070.310000000001</v>
      </c>
    </row>
    <row r="25" spans="1:11">
      <c r="A25" s="368" t="s">
        <v>519</v>
      </c>
      <c r="B25" s="1124">
        <v>731284.93</v>
      </c>
      <c r="C25" s="1124">
        <v>1005368.12</v>
      </c>
      <c r="D25" s="1124">
        <v>537818.42000000004</v>
      </c>
      <c r="E25" s="1124">
        <v>4326.8599999999997</v>
      </c>
      <c r="F25" s="1124">
        <v>173884.66</v>
      </c>
      <c r="G25" s="1124">
        <v>261552.30000000002</v>
      </c>
      <c r="H25" s="1133">
        <v>4570924.3999999994</v>
      </c>
      <c r="I25" s="1124">
        <v>498641.25</v>
      </c>
      <c r="J25" s="1124">
        <v>289854.44999999995</v>
      </c>
      <c r="K25" s="1124">
        <v>122004.25000000001</v>
      </c>
    </row>
    <row r="26" spans="1:11">
      <c r="A26" s="368" t="s">
        <v>520</v>
      </c>
      <c r="B26" s="1124">
        <v>779547.49</v>
      </c>
      <c r="C26" s="1124">
        <v>706202.37</v>
      </c>
      <c r="D26" s="1124">
        <v>1298764.1800000002</v>
      </c>
      <c r="E26" s="1124">
        <v>932754.12999999989</v>
      </c>
      <c r="F26" s="1124">
        <v>920193.22</v>
      </c>
      <c r="G26" s="1124">
        <v>1388239.0899999996</v>
      </c>
      <c r="H26" s="1133">
        <v>34523.06</v>
      </c>
      <c r="I26" s="1124">
        <v>36527.79</v>
      </c>
      <c r="J26" s="1124">
        <v>97552.099999999991</v>
      </c>
      <c r="K26" s="1124">
        <v>92498.66</v>
      </c>
    </row>
    <row r="27" spans="1:11">
      <c r="A27" s="367" t="s">
        <v>287</v>
      </c>
      <c r="B27" s="1123">
        <v>44114458.030000001</v>
      </c>
      <c r="C27" s="1123">
        <v>51849959.740000002</v>
      </c>
      <c r="D27" s="1123">
        <v>95852853.61999999</v>
      </c>
      <c r="E27" s="1123">
        <v>121341880.75999999</v>
      </c>
      <c r="F27" s="1123">
        <v>169994275.59</v>
      </c>
      <c r="G27" s="1123">
        <v>202927491</v>
      </c>
      <c r="H27" s="1132">
        <v>335964974.61000001</v>
      </c>
      <c r="I27" s="1123">
        <v>106854735.75999999</v>
      </c>
      <c r="J27" s="1123">
        <v>132335782.38000001</v>
      </c>
      <c r="K27" s="1123">
        <v>143454859.23000002</v>
      </c>
    </row>
    <row r="28" spans="1:11">
      <c r="A28" s="368" t="s">
        <v>521</v>
      </c>
      <c r="B28" s="1124">
        <v>761284.93</v>
      </c>
      <c r="C28" s="1124">
        <v>1488034.67</v>
      </c>
      <c r="D28" s="1124">
        <v>11722175</v>
      </c>
      <c r="E28" s="1124">
        <v>23460700.289999999</v>
      </c>
      <c r="F28" s="1124">
        <v>32506657.150000002</v>
      </c>
      <c r="G28" s="1124">
        <v>48758418.609999999</v>
      </c>
      <c r="H28" s="1133">
        <v>19431212.68</v>
      </c>
      <c r="I28" s="1124">
        <v>4669812.6099999994</v>
      </c>
      <c r="J28" s="1124">
        <v>9842274.0599999987</v>
      </c>
      <c r="K28" s="1124">
        <v>8812344.5500000007</v>
      </c>
    </row>
    <row r="29" spans="1:11">
      <c r="A29" s="368" t="s">
        <v>522</v>
      </c>
      <c r="B29" s="1124">
        <v>1678223.89</v>
      </c>
      <c r="C29" s="1124">
        <v>874953.4</v>
      </c>
      <c r="D29" s="1124">
        <v>1248682.79</v>
      </c>
      <c r="E29" s="1124">
        <v>733621.29</v>
      </c>
      <c r="F29" s="1124">
        <v>449586.87</v>
      </c>
      <c r="G29" s="1124">
        <v>3049516.7700000005</v>
      </c>
      <c r="H29" s="1133">
        <v>225037.3</v>
      </c>
      <c r="I29" s="1124">
        <v>1285792.0000000002</v>
      </c>
      <c r="J29" s="1124">
        <v>335693.74999999994</v>
      </c>
      <c r="K29" s="1124">
        <v>63609.86</v>
      </c>
    </row>
    <row r="30" spans="1:11">
      <c r="A30" s="368" t="s">
        <v>523</v>
      </c>
      <c r="B30" s="1124">
        <v>10036495.299999999</v>
      </c>
      <c r="C30" s="1124">
        <v>10322434.939999999</v>
      </c>
      <c r="D30" s="1124">
        <v>11921142.98</v>
      </c>
      <c r="E30" s="1124">
        <v>12873971.42</v>
      </c>
      <c r="F30" s="1124">
        <v>23560404.219999995</v>
      </c>
      <c r="G30" s="1124">
        <v>37739916.869999997</v>
      </c>
      <c r="H30" s="1133">
        <v>26811135.240000002</v>
      </c>
      <c r="I30" s="1124">
        <v>23233443.330000006</v>
      </c>
      <c r="J30" s="1124">
        <v>29201742.32</v>
      </c>
      <c r="K30" s="1124">
        <v>36632573.010000005</v>
      </c>
    </row>
    <row r="31" spans="1:11">
      <c r="A31" s="368" t="s">
        <v>524</v>
      </c>
      <c r="B31" s="1124">
        <v>3934769.8799999994</v>
      </c>
      <c r="C31" s="1124">
        <v>3602335.3400000003</v>
      </c>
      <c r="D31" s="1124">
        <v>3392076.67</v>
      </c>
      <c r="E31" s="1124">
        <v>10245969.929999996</v>
      </c>
      <c r="F31" s="1124">
        <v>10424870.650000002</v>
      </c>
      <c r="G31" s="1124">
        <v>9159296.629999999</v>
      </c>
      <c r="H31" s="1133">
        <v>2451285.3400000003</v>
      </c>
      <c r="I31" s="1124">
        <v>2397541.9699999997</v>
      </c>
      <c r="J31" s="1124">
        <v>3100965.86</v>
      </c>
      <c r="K31" s="1124">
        <v>1692305.6199999999</v>
      </c>
    </row>
    <row r="32" spans="1:11">
      <c r="A32" s="368" t="s">
        <v>525</v>
      </c>
      <c r="B32" s="1124">
        <v>1635458.68</v>
      </c>
      <c r="C32" s="1124">
        <v>1715354</v>
      </c>
      <c r="D32" s="1124">
        <v>1645762</v>
      </c>
      <c r="E32" s="1124">
        <v>1562939</v>
      </c>
      <c r="F32" s="1124">
        <v>2129405</v>
      </c>
      <c r="G32" s="1124">
        <v>1780859.44</v>
      </c>
      <c r="H32" s="1133">
        <v>1594296.2200000004</v>
      </c>
      <c r="I32" s="1124">
        <v>1637731.6</v>
      </c>
      <c r="J32" s="1124">
        <v>1594988</v>
      </c>
      <c r="K32" s="1124">
        <v>1568820</v>
      </c>
    </row>
    <row r="33" spans="1:11">
      <c r="A33" s="368" t="s">
        <v>526</v>
      </c>
      <c r="B33" s="1124">
        <v>5116265.2300000004</v>
      </c>
      <c r="C33" s="1124">
        <v>12603123.959999999</v>
      </c>
      <c r="D33" s="1124">
        <v>36294733.390000001</v>
      </c>
      <c r="E33" s="1124">
        <v>38614293.490000002</v>
      </c>
      <c r="F33" s="1124">
        <v>50780789.859999999</v>
      </c>
      <c r="G33" s="1124">
        <v>40660308.040000007</v>
      </c>
      <c r="H33" s="1133">
        <v>32511285.060000002</v>
      </c>
      <c r="I33" s="1124">
        <v>18677135.140000001</v>
      </c>
      <c r="J33" s="1124">
        <v>12461042.560000001</v>
      </c>
      <c r="K33" s="1124">
        <v>12188737.780000001</v>
      </c>
    </row>
    <row r="34" spans="1:11">
      <c r="A34" s="368" t="s">
        <v>527</v>
      </c>
      <c r="B34" s="1124">
        <v>15680813.92</v>
      </c>
      <c r="C34" s="1124">
        <v>15234210.429999998</v>
      </c>
      <c r="D34" s="1124">
        <v>21602028.189999998</v>
      </c>
      <c r="E34" s="1124">
        <v>21891299.900000002</v>
      </c>
      <c r="F34" s="1124">
        <v>34383932.470000006</v>
      </c>
      <c r="G34" s="1124">
        <v>32458082.059999995</v>
      </c>
      <c r="H34" s="1133">
        <v>33211150.470000003</v>
      </c>
      <c r="I34" s="1124">
        <v>40991830.579999991</v>
      </c>
      <c r="J34" s="1124">
        <v>0</v>
      </c>
      <c r="K34" s="1124">
        <v>0</v>
      </c>
    </row>
    <row r="35" spans="1:11">
      <c r="A35" s="368" t="s">
        <v>528</v>
      </c>
      <c r="B35" s="1124">
        <v>5271146.2</v>
      </c>
      <c r="C35" s="1124">
        <v>6009513</v>
      </c>
      <c r="D35" s="1124">
        <v>8026252.6000000006</v>
      </c>
      <c r="E35" s="1124">
        <v>11959085.439999999</v>
      </c>
      <c r="F35" s="1124">
        <v>15758629.370000001</v>
      </c>
      <c r="G35" s="1124">
        <v>29321092.579999998</v>
      </c>
      <c r="H35" s="1133">
        <v>219729572.30000001</v>
      </c>
      <c r="I35" s="1124">
        <v>13961448.530000001</v>
      </c>
      <c r="J35" s="1124">
        <v>75799075.829999998</v>
      </c>
      <c r="K35" s="1124">
        <v>82496468.409999996</v>
      </c>
    </row>
    <row r="36" spans="1:11">
      <c r="A36" s="367" t="s">
        <v>285</v>
      </c>
      <c r="B36" s="1123">
        <v>16778768.370000001</v>
      </c>
      <c r="C36" s="1123">
        <v>20643354.200000003</v>
      </c>
      <c r="D36" s="1123">
        <v>38253755.019999996</v>
      </c>
      <c r="E36" s="1123">
        <v>59856743.840000004</v>
      </c>
      <c r="F36" s="1123">
        <v>86786241.060000002</v>
      </c>
      <c r="G36" s="1123">
        <v>35282470.920000002</v>
      </c>
      <c r="H36" s="1132">
        <v>29924502.460000008</v>
      </c>
      <c r="I36" s="1123">
        <v>44506417.810000002</v>
      </c>
      <c r="J36" s="1123">
        <v>57555124.520000011</v>
      </c>
      <c r="K36" s="1123">
        <v>109295403.36</v>
      </c>
    </row>
    <row r="37" spans="1:11">
      <c r="A37" s="366" t="s">
        <v>184</v>
      </c>
      <c r="B37" s="1122">
        <v>993593602.67999995</v>
      </c>
      <c r="C37" s="1122">
        <v>1025116208.97</v>
      </c>
      <c r="D37" s="1122">
        <v>1215419642.1099999</v>
      </c>
      <c r="E37" s="1122">
        <v>1430161980.7199996</v>
      </c>
      <c r="F37" s="1122">
        <v>1590691493.48</v>
      </c>
      <c r="G37" s="1122">
        <v>1248998358.8399999</v>
      </c>
      <c r="H37" s="1132">
        <v>2385754503.4400001</v>
      </c>
      <c r="I37" s="1122">
        <v>2102960217.02</v>
      </c>
      <c r="J37" s="1122">
        <v>1945814933.24</v>
      </c>
      <c r="K37" s="1122">
        <v>2231668179.8499999</v>
      </c>
    </row>
    <row r="38" spans="1:11">
      <c r="A38" s="368" t="s">
        <v>529</v>
      </c>
      <c r="B38" s="1124">
        <v>596590113.05999994</v>
      </c>
      <c r="C38" s="1124">
        <v>609248002.42999995</v>
      </c>
      <c r="D38" s="1124">
        <v>685715886.77999997</v>
      </c>
      <c r="E38" s="1124">
        <v>787578684.24000001</v>
      </c>
      <c r="F38" s="1124">
        <v>868772563.72000003</v>
      </c>
      <c r="G38" s="1124">
        <v>649449045.46000004</v>
      </c>
      <c r="H38" s="1133">
        <v>1581388157.26</v>
      </c>
      <c r="I38" s="1124">
        <v>1339265807.1099999</v>
      </c>
      <c r="J38" s="1124">
        <v>1169174259.6099999</v>
      </c>
      <c r="K38" s="1124">
        <v>1350401682.5599999</v>
      </c>
    </row>
    <row r="39" spans="1:11">
      <c r="A39" s="368" t="s">
        <v>530</v>
      </c>
      <c r="B39" s="1124">
        <v>82745767.100000009</v>
      </c>
      <c r="C39" s="1124">
        <v>96119180.579999998</v>
      </c>
      <c r="D39" s="1124">
        <v>107376865.00999998</v>
      </c>
      <c r="E39" s="1124">
        <v>134417437.81</v>
      </c>
      <c r="F39" s="1124">
        <v>161678354.86000001</v>
      </c>
      <c r="G39" s="1124">
        <v>158627533.51000002</v>
      </c>
      <c r="H39" s="1133">
        <v>156549556.25</v>
      </c>
      <c r="I39" s="1124">
        <v>155217436.16000003</v>
      </c>
      <c r="J39" s="1124">
        <v>173609985.55000001</v>
      </c>
      <c r="K39" s="1124">
        <v>215251497.03</v>
      </c>
    </row>
    <row r="40" spans="1:11">
      <c r="A40" s="368" t="s">
        <v>531</v>
      </c>
      <c r="B40" s="1124">
        <v>161445841.65000001</v>
      </c>
      <c r="C40" s="1124">
        <v>173094785.60000002</v>
      </c>
      <c r="D40" s="1124">
        <v>195859047.52000004</v>
      </c>
      <c r="E40" s="1124">
        <v>228021111</v>
      </c>
      <c r="F40" s="1124">
        <v>259639216.92999995</v>
      </c>
      <c r="G40" s="1124">
        <v>237412269.88</v>
      </c>
      <c r="H40" s="1133">
        <v>277419615.04999995</v>
      </c>
      <c r="I40" s="1124">
        <v>261551016.77999997</v>
      </c>
      <c r="J40" s="1124">
        <v>278860701.49000001</v>
      </c>
      <c r="K40" s="1124">
        <v>278088778.25</v>
      </c>
    </row>
    <row r="41" spans="1:11">
      <c r="A41" s="368" t="s">
        <v>532</v>
      </c>
      <c r="B41" s="1124">
        <v>44617263</v>
      </c>
      <c r="C41" s="1124">
        <v>34292638.420000002</v>
      </c>
      <c r="D41" s="1124">
        <v>66730694.509999998</v>
      </c>
      <c r="E41" s="1124">
        <v>72190281.859999999</v>
      </c>
      <c r="F41" s="1124">
        <v>78710781.450000003</v>
      </c>
      <c r="G41" s="1124">
        <v>69549456.479999989</v>
      </c>
      <c r="H41" s="1133">
        <v>127312843.09</v>
      </c>
      <c r="I41" s="1124">
        <v>100109716.52000001</v>
      </c>
      <c r="J41" s="1124">
        <v>89188576.290000007</v>
      </c>
      <c r="K41" s="1124">
        <v>95852490.700000018</v>
      </c>
    </row>
    <row r="42" spans="1:11">
      <c r="A42" s="368" t="s">
        <v>533</v>
      </c>
      <c r="B42" s="1124">
        <v>0</v>
      </c>
      <c r="C42" s="1124">
        <v>0</v>
      </c>
      <c r="D42" s="1124">
        <v>0</v>
      </c>
      <c r="E42" s="1124">
        <v>0</v>
      </c>
      <c r="F42" s="1124">
        <v>0</v>
      </c>
      <c r="G42" s="1124">
        <v>0</v>
      </c>
      <c r="H42" s="1133">
        <v>0</v>
      </c>
      <c r="I42" s="1124">
        <v>0</v>
      </c>
      <c r="J42" s="1124">
        <v>0</v>
      </c>
      <c r="K42" s="1124">
        <v>0</v>
      </c>
    </row>
    <row r="43" spans="1:11">
      <c r="A43" s="368" t="s">
        <v>534</v>
      </c>
      <c r="B43" s="1124">
        <v>47133257.630000003</v>
      </c>
      <c r="C43" s="1124">
        <v>38691143.109999992</v>
      </c>
      <c r="D43" s="1124">
        <v>38495613.290000007</v>
      </c>
      <c r="E43" s="1124">
        <v>50552723.120000005</v>
      </c>
      <c r="F43" s="1124">
        <v>52315893.749999993</v>
      </c>
      <c r="G43" s="1124">
        <v>31113280.340000004</v>
      </c>
      <c r="H43" s="1133">
        <v>70375672.789999992</v>
      </c>
      <c r="I43" s="1124">
        <v>92684854.590000018</v>
      </c>
      <c r="J43" s="1124">
        <v>112055550.38</v>
      </c>
      <c r="K43" s="1124">
        <v>138064141.86000001</v>
      </c>
    </row>
    <row r="44" spans="1:11">
      <c r="A44" s="368" t="s">
        <v>535</v>
      </c>
      <c r="B44" s="1124">
        <v>10405404.58</v>
      </c>
      <c r="C44" s="1124">
        <v>8218069</v>
      </c>
      <c r="D44" s="1124">
        <v>8646885</v>
      </c>
      <c r="E44" s="1124">
        <v>8520733.040000001</v>
      </c>
      <c r="F44" s="1124">
        <v>7004926</v>
      </c>
      <c r="G44" s="1124">
        <v>13589753.49</v>
      </c>
      <c r="H44" s="1133">
        <v>33909151.640000001</v>
      </c>
      <c r="I44" s="1124">
        <v>29186776.249999996</v>
      </c>
      <c r="J44" s="1124">
        <v>8484186.2800000012</v>
      </c>
      <c r="K44" s="1124">
        <v>8312325.96</v>
      </c>
    </row>
    <row r="45" spans="1:11">
      <c r="A45" s="368" t="s">
        <v>536</v>
      </c>
      <c r="B45" s="1124">
        <v>0</v>
      </c>
      <c r="C45" s="1124">
        <v>24704.27</v>
      </c>
      <c r="D45" s="1124">
        <v>256477.2</v>
      </c>
      <c r="E45" s="1124">
        <v>339575.02999999997</v>
      </c>
      <c r="F45" s="1124">
        <v>519503.98</v>
      </c>
      <c r="G45" s="1124">
        <v>776681.16999999993</v>
      </c>
      <c r="H45" s="1133">
        <v>0</v>
      </c>
      <c r="I45" s="1124">
        <v>0</v>
      </c>
      <c r="J45" s="1124">
        <v>0</v>
      </c>
      <c r="K45" s="1124">
        <v>0</v>
      </c>
    </row>
    <row r="46" spans="1:11">
      <c r="A46" s="368" t="s">
        <v>537</v>
      </c>
      <c r="B46" s="1124">
        <v>50655955.660000004</v>
      </c>
      <c r="C46" s="1124">
        <v>65427685.56000001</v>
      </c>
      <c r="D46" s="1124">
        <v>112338172.80000003</v>
      </c>
      <c r="E46" s="1124">
        <v>148541434.61999997</v>
      </c>
      <c r="F46" s="1124">
        <v>162050252.79000005</v>
      </c>
      <c r="G46" s="1124">
        <v>88480338.510000005</v>
      </c>
      <c r="H46" s="1133">
        <v>138799507.35999998</v>
      </c>
      <c r="I46" s="1124">
        <v>124944609.60999998</v>
      </c>
      <c r="J46" s="1124">
        <v>114441673.64</v>
      </c>
      <c r="K46" s="1124">
        <v>145697263.48999998</v>
      </c>
    </row>
    <row r="47" spans="1:11">
      <c r="A47" s="366" t="s">
        <v>299</v>
      </c>
      <c r="B47" s="1122">
        <v>302806223.07999998</v>
      </c>
      <c r="C47" s="1122">
        <v>410221335.96999997</v>
      </c>
      <c r="D47" s="1122">
        <v>542798615.46999991</v>
      </c>
      <c r="E47" s="1122">
        <v>831131291.3900001</v>
      </c>
      <c r="F47" s="1122">
        <v>1189489835.45</v>
      </c>
      <c r="G47" s="1122">
        <v>1148164147.6900001</v>
      </c>
      <c r="H47" s="1132">
        <v>894470273.75</v>
      </c>
      <c r="I47" s="1122">
        <v>899504418.85000002</v>
      </c>
      <c r="J47" s="1122">
        <v>1050929908.9500002</v>
      </c>
      <c r="K47" s="1122">
        <v>1050940716.28</v>
      </c>
    </row>
    <row r="48" spans="1:11">
      <c r="A48" s="367" t="s">
        <v>300</v>
      </c>
      <c r="B48" s="1123">
        <v>251162898.26000002</v>
      </c>
      <c r="C48" s="1123">
        <v>348031260.50999999</v>
      </c>
      <c r="D48" s="1123">
        <v>466771553.88999999</v>
      </c>
      <c r="E48" s="1123">
        <v>685945514.59000003</v>
      </c>
      <c r="F48" s="1123">
        <v>995306891.9000001</v>
      </c>
      <c r="G48" s="1123">
        <v>918205485.45000005</v>
      </c>
      <c r="H48" s="1132">
        <v>726223775.25999999</v>
      </c>
      <c r="I48" s="1123">
        <v>751340495.43000007</v>
      </c>
      <c r="J48" s="1123">
        <v>824071806.30999994</v>
      </c>
      <c r="K48" s="1123">
        <v>831287569.18999994</v>
      </c>
    </row>
    <row r="49" spans="1:11">
      <c r="A49" s="368" t="s">
        <v>538</v>
      </c>
      <c r="B49" s="1124">
        <v>251162898.26000002</v>
      </c>
      <c r="C49" s="1124">
        <v>348031260.50999999</v>
      </c>
      <c r="D49" s="1124">
        <v>466771553.88999999</v>
      </c>
      <c r="E49" s="1124">
        <v>685945514.59000003</v>
      </c>
      <c r="F49" s="1124">
        <v>995306891.9000001</v>
      </c>
      <c r="G49" s="1124">
        <v>918205485.45000005</v>
      </c>
      <c r="H49" s="1133">
        <v>726223775.25999999</v>
      </c>
      <c r="I49" s="1124">
        <v>751340495.43000007</v>
      </c>
      <c r="J49" s="1124">
        <v>824071806.30999994</v>
      </c>
      <c r="K49" s="1124">
        <v>831287569.18999994</v>
      </c>
    </row>
    <row r="50" spans="1:11">
      <c r="A50" s="367" t="s">
        <v>290</v>
      </c>
      <c r="B50" s="1123">
        <v>3108246.92</v>
      </c>
      <c r="C50" s="1123">
        <v>2800585.0799999996</v>
      </c>
      <c r="D50" s="1123">
        <v>2763383.5800000005</v>
      </c>
      <c r="E50" s="1123">
        <v>2773351.5799999996</v>
      </c>
      <c r="F50" s="1123">
        <v>3526886.2299999995</v>
      </c>
      <c r="G50" s="1123">
        <v>4205884.5299999993</v>
      </c>
      <c r="H50" s="1132">
        <v>3860508.97</v>
      </c>
      <c r="I50" s="1123">
        <v>4311629.49</v>
      </c>
      <c r="J50" s="1123">
        <v>3980573.3099999996</v>
      </c>
      <c r="K50" s="1123">
        <v>5361974.2299999995</v>
      </c>
    </row>
    <row r="51" spans="1:11">
      <c r="A51" s="368" t="s">
        <v>539</v>
      </c>
      <c r="B51" s="1124">
        <v>0</v>
      </c>
      <c r="C51" s="1124">
        <v>0</v>
      </c>
      <c r="D51" s="1124">
        <v>0</v>
      </c>
      <c r="E51" s="1124">
        <v>0</v>
      </c>
      <c r="F51" s="1124">
        <v>0</v>
      </c>
      <c r="G51" s="1124">
        <v>0</v>
      </c>
      <c r="H51" s="1133">
        <v>0</v>
      </c>
      <c r="I51" s="1124">
        <v>0</v>
      </c>
      <c r="J51" s="1124">
        <v>0</v>
      </c>
      <c r="K51" s="1124">
        <v>0</v>
      </c>
    </row>
    <row r="52" spans="1:11">
      <c r="A52" s="368" t="s">
        <v>540</v>
      </c>
      <c r="B52" s="1124">
        <v>0</v>
      </c>
      <c r="C52" s="1124">
        <v>0</v>
      </c>
      <c r="D52" s="1124">
        <v>0</v>
      </c>
      <c r="E52" s="1124">
        <v>0</v>
      </c>
      <c r="F52" s="1124">
        <v>0</v>
      </c>
      <c r="G52" s="1124">
        <v>0</v>
      </c>
      <c r="H52" s="1133">
        <v>0</v>
      </c>
      <c r="I52" s="1124">
        <v>0</v>
      </c>
      <c r="J52" s="1124">
        <v>0</v>
      </c>
      <c r="K52" s="1124">
        <v>0</v>
      </c>
    </row>
    <row r="53" spans="1:11">
      <c r="A53" s="368" t="s">
        <v>541</v>
      </c>
      <c r="B53" s="1124">
        <v>0</v>
      </c>
      <c r="C53" s="1124">
        <v>0</v>
      </c>
      <c r="D53" s="1124">
        <v>0</v>
      </c>
      <c r="E53" s="1124">
        <v>0</v>
      </c>
      <c r="F53" s="1124">
        <v>0</v>
      </c>
      <c r="G53" s="1124">
        <v>0</v>
      </c>
      <c r="H53" s="1133">
        <v>0</v>
      </c>
      <c r="I53" s="1124">
        <v>0</v>
      </c>
      <c r="J53" s="1124">
        <v>0</v>
      </c>
      <c r="K53" s="1124">
        <v>0</v>
      </c>
    </row>
    <row r="54" spans="1:11">
      <c r="A54" s="368" t="s">
        <v>542</v>
      </c>
      <c r="B54" s="1124">
        <v>0</v>
      </c>
      <c r="C54" s="1124">
        <v>0</v>
      </c>
      <c r="D54" s="1124">
        <v>0</v>
      </c>
      <c r="E54" s="1124">
        <v>0</v>
      </c>
      <c r="F54" s="1124">
        <v>0</v>
      </c>
      <c r="G54" s="1124">
        <v>0</v>
      </c>
      <c r="H54" s="1133">
        <v>0</v>
      </c>
      <c r="I54" s="1124">
        <v>0</v>
      </c>
      <c r="J54" s="1124">
        <v>0</v>
      </c>
      <c r="K54" s="1124">
        <v>0</v>
      </c>
    </row>
    <row r="55" spans="1:11">
      <c r="A55" s="368" t="s">
        <v>543</v>
      </c>
      <c r="B55" s="1124">
        <v>0</v>
      </c>
      <c r="C55" s="1124">
        <v>0</v>
      </c>
      <c r="D55" s="1124">
        <v>0</v>
      </c>
      <c r="E55" s="1124">
        <v>0</v>
      </c>
      <c r="F55" s="1124">
        <v>0</v>
      </c>
      <c r="G55" s="1124">
        <v>0</v>
      </c>
      <c r="H55" s="1133">
        <v>0</v>
      </c>
      <c r="I55" s="1124">
        <v>0</v>
      </c>
      <c r="J55" s="1124">
        <v>0</v>
      </c>
      <c r="K55" s="1124">
        <v>0</v>
      </c>
    </row>
    <row r="56" spans="1:11">
      <c r="A56" s="368" t="s">
        <v>544</v>
      </c>
      <c r="B56" s="1124">
        <v>3108246.92</v>
      </c>
      <c r="C56" s="1124">
        <v>2800585.0799999996</v>
      </c>
      <c r="D56" s="1124">
        <v>2763383.5800000005</v>
      </c>
      <c r="E56" s="1124">
        <v>2772232.55</v>
      </c>
      <c r="F56" s="1124">
        <v>3241866.26</v>
      </c>
      <c r="G56" s="1124">
        <v>4205884.5299999993</v>
      </c>
      <c r="H56" s="1133">
        <v>3716697.66</v>
      </c>
      <c r="I56" s="1124">
        <v>4180643.8600000003</v>
      </c>
      <c r="J56" s="1124">
        <v>3980573.3099999996</v>
      </c>
      <c r="K56" s="1124">
        <v>5361974.2299999995</v>
      </c>
    </row>
    <row r="57" spans="1:11">
      <c r="A57" s="368" t="s">
        <v>545</v>
      </c>
      <c r="B57" s="1124">
        <v>0</v>
      </c>
      <c r="C57" s="1124">
        <v>0</v>
      </c>
      <c r="D57" s="1124">
        <v>0</v>
      </c>
      <c r="E57" s="1124">
        <v>0</v>
      </c>
      <c r="F57" s="1124">
        <v>285019.96999999997</v>
      </c>
      <c r="G57" s="1124">
        <v>0</v>
      </c>
      <c r="H57" s="1133">
        <v>0</v>
      </c>
      <c r="I57" s="1124">
        <v>0</v>
      </c>
      <c r="J57" s="1124">
        <v>0</v>
      </c>
      <c r="K57" s="1124">
        <v>0</v>
      </c>
    </row>
    <row r="58" spans="1:11">
      <c r="A58" s="368" t="s">
        <v>528</v>
      </c>
      <c r="B58" s="1124">
        <v>0</v>
      </c>
      <c r="C58" s="1124">
        <v>0</v>
      </c>
      <c r="D58" s="1124">
        <v>0</v>
      </c>
      <c r="E58" s="1124">
        <v>1119.03</v>
      </c>
      <c r="F58" s="1124">
        <v>0</v>
      </c>
      <c r="G58" s="1124">
        <v>0</v>
      </c>
      <c r="H58" s="1133">
        <v>143811.31</v>
      </c>
      <c r="I58" s="1124">
        <v>130985.63</v>
      </c>
      <c r="J58" s="1124">
        <v>0</v>
      </c>
      <c r="K58" s="1124">
        <v>0</v>
      </c>
    </row>
    <row r="59" spans="1:11">
      <c r="A59" s="367" t="s">
        <v>4</v>
      </c>
      <c r="B59" s="1123">
        <v>39359456.440000005</v>
      </c>
      <c r="C59" s="1123">
        <v>48321370.019999996</v>
      </c>
      <c r="D59" s="1123">
        <v>52877600.809999995</v>
      </c>
      <c r="E59" s="1123">
        <v>111376884.02000001</v>
      </c>
      <c r="F59" s="1123">
        <v>156597671.97999996</v>
      </c>
      <c r="G59" s="1123">
        <v>209626653.80999994</v>
      </c>
      <c r="H59" s="1132">
        <v>154590679.99000001</v>
      </c>
      <c r="I59" s="1123">
        <v>127323471.89000003</v>
      </c>
      <c r="J59" s="1123">
        <v>199581625.73999998</v>
      </c>
      <c r="K59" s="1123">
        <v>180861917.96000001</v>
      </c>
    </row>
    <row r="60" spans="1:11" ht="13.5" customHeight="1">
      <c r="A60" s="368" t="s">
        <v>546</v>
      </c>
      <c r="B60" s="1124">
        <v>14838816.66</v>
      </c>
      <c r="C60" s="1124">
        <v>25094713.129999999</v>
      </c>
      <c r="D60" s="1124">
        <v>29394094.759999994</v>
      </c>
      <c r="E60" s="1124">
        <v>53695791.470000006</v>
      </c>
      <c r="F60" s="1124">
        <v>89281597.589999989</v>
      </c>
      <c r="G60" s="1124">
        <v>144942437.38999996</v>
      </c>
      <c r="H60" s="1133">
        <v>135679910.10000002</v>
      </c>
      <c r="I60" s="1124">
        <v>108258550.61999999</v>
      </c>
      <c r="J60" s="1124">
        <v>182211086.12</v>
      </c>
      <c r="K60" s="1124">
        <v>162018262.39999998</v>
      </c>
    </row>
    <row r="61" spans="1:11" ht="15" customHeight="1">
      <c r="A61" s="368" t="s">
        <v>547</v>
      </c>
      <c r="B61" s="1124">
        <v>3521704</v>
      </c>
      <c r="C61" s="1124">
        <v>4131052</v>
      </c>
      <c r="D61" s="1124">
        <v>5288152</v>
      </c>
      <c r="E61" s="1124">
        <v>9982230</v>
      </c>
      <c r="F61" s="1124">
        <v>20825304</v>
      </c>
      <c r="G61" s="1124">
        <v>20796400</v>
      </c>
      <c r="H61" s="1133">
        <v>9831050</v>
      </c>
      <c r="I61" s="1124">
        <v>7742526</v>
      </c>
      <c r="J61" s="1124">
        <v>8210700</v>
      </c>
      <c r="K61" s="1124">
        <v>9335850</v>
      </c>
    </row>
    <row r="62" spans="1:11">
      <c r="A62" s="368" t="s">
        <v>562</v>
      </c>
      <c r="B62" s="1124">
        <v>0</v>
      </c>
      <c r="C62" s="1124">
        <v>0</v>
      </c>
      <c r="D62" s="1124">
        <v>0</v>
      </c>
      <c r="E62" s="1124">
        <v>0</v>
      </c>
      <c r="F62" s="1124">
        <v>0</v>
      </c>
      <c r="G62" s="1124">
        <v>0</v>
      </c>
      <c r="H62" s="1133">
        <v>0</v>
      </c>
      <c r="I62" s="1124">
        <v>0</v>
      </c>
      <c r="J62" s="1124">
        <v>0</v>
      </c>
      <c r="K62" s="1124">
        <v>0</v>
      </c>
    </row>
    <row r="63" spans="1:11">
      <c r="A63" s="368" t="s">
        <v>548</v>
      </c>
      <c r="B63" s="1124">
        <v>20954527.460000005</v>
      </c>
      <c r="C63" s="1124">
        <v>19067058.689999998</v>
      </c>
      <c r="D63" s="1124">
        <v>18170816.850000001</v>
      </c>
      <c r="E63" s="1124">
        <v>47688541.550000004</v>
      </c>
      <c r="F63" s="1124">
        <v>46482712.819999993</v>
      </c>
      <c r="G63" s="1124">
        <v>43887771.420000002</v>
      </c>
      <c r="H63" s="1133">
        <v>9069778.1000000015</v>
      </c>
      <c r="I63" s="1124">
        <v>11314932.59</v>
      </c>
      <c r="J63" s="1124">
        <v>9159629.6199999992</v>
      </c>
      <c r="K63" s="1124">
        <v>9494578.8499999996</v>
      </c>
    </row>
    <row r="64" spans="1:11">
      <c r="A64" s="368" t="s">
        <v>549</v>
      </c>
      <c r="B64" s="1124">
        <v>44408.320000000007</v>
      </c>
      <c r="C64" s="1124">
        <v>28546.2</v>
      </c>
      <c r="D64" s="1124">
        <v>24537.200000000001</v>
      </c>
      <c r="E64" s="1124">
        <v>10321</v>
      </c>
      <c r="F64" s="1124">
        <v>8057.57</v>
      </c>
      <c r="G64" s="1124">
        <v>45</v>
      </c>
      <c r="H64" s="1133">
        <v>9941.7900000000009</v>
      </c>
      <c r="I64" s="1124">
        <v>7462.68</v>
      </c>
      <c r="J64" s="1124">
        <v>210</v>
      </c>
      <c r="K64" s="1124">
        <v>13226.71</v>
      </c>
    </row>
    <row r="65" spans="1:11">
      <c r="A65" s="367" t="s">
        <v>291</v>
      </c>
      <c r="B65" s="1123">
        <v>9175621.459999999</v>
      </c>
      <c r="C65" s="1077">
        <v>11068120.360000001</v>
      </c>
      <c r="D65" s="1077">
        <v>20386077.189999994</v>
      </c>
      <c r="E65" s="1077">
        <v>31035541.200000003</v>
      </c>
      <c r="F65" s="1077">
        <v>34058385.339999996</v>
      </c>
      <c r="G65" s="1077">
        <v>16126123.9</v>
      </c>
      <c r="H65" s="1132">
        <v>9795309.5299999993</v>
      </c>
      <c r="I65" s="1124">
        <v>16528822.040000001</v>
      </c>
      <c r="J65" s="1124">
        <v>23295903.59</v>
      </c>
      <c r="K65" s="1124">
        <v>33429254.900000002</v>
      </c>
    </row>
    <row r="66" spans="1:11">
      <c r="A66" s="366" t="s">
        <v>292</v>
      </c>
      <c r="B66" s="1122">
        <v>0</v>
      </c>
      <c r="C66" s="1077">
        <v>0</v>
      </c>
      <c r="D66" s="1077">
        <v>0</v>
      </c>
      <c r="E66" s="1077">
        <v>0</v>
      </c>
      <c r="F66" s="1077">
        <v>0</v>
      </c>
      <c r="G66" s="1077">
        <v>0</v>
      </c>
      <c r="H66" s="1132">
        <v>0</v>
      </c>
      <c r="I66" s="1122">
        <v>0</v>
      </c>
      <c r="J66" s="1122">
        <v>0</v>
      </c>
      <c r="K66" s="1122">
        <v>0</v>
      </c>
    </row>
    <row r="67" spans="1:11">
      <c r="A67" s="368" t="s">
        <v>550</v>
      </c>
      <c r="B67" s="1124">
        <v>0</v>
      </c>
      <c r="C67" s="1124">
        <v>0</v>
      </c>
      <c r="D67" s="1124">
        <v>0</v>
      </c>
      <c r="E67" s="1124">
        <v>0</v>
      </c>
      <c r="F67" s="1124">
        <v>0</v>
      </c>
      <c r="G67" s="1124">
        <v>0</v>
      </c>
      <c r="H67" s="1133">
        <v>0</v>
      </c>
      <c r="I67" s="1124">
        <v>0</v>
      </c>
      <c r="J67" s="1124">
        <v>0</v>
      </c>
      <c r="K67" s="1124">
        <v>0</v>
      </c>
    </row>
    <row r="68" spans="1:11">
      <c r="A68" s="368" t="s">
        <v>528</v>
      </c>
      <c r="B68" s="1124">
        <v>0</v>
      </c>
      <c r="C68" s="1124">
        <v>0</v>
      </c>
      <c r="D68" s="1124">
        <v>0</v>
      </c>
      <c r="E68" s="1124">
        <v>0</v>
      </c>
      <c r="F68" s="1124">
        <v>0</v>
      </c>
      <c r="G68" s="1124">
        <v>0</v>
      </c>
      <c r="H68" s="1133">
        <v>0</v>
      </c>
      <c r="I68" s="1124">
        <v>0</v>
      </c>
      <c r="J68" s="1124">
        <v>0</v>
      </c>
      <c r="K68" s="1124">
        <v>0</v>
      </c>
    </row>
    <row r="69" spans="1:11">
      <c r="A69" s="366" t="s">
        <v>293</v>
      </c>
      <c r="B69" s="1122">
        <v>1442927.4499999997</v>
      </c>
      <c r="C69" s="1122">
        <v>2390722.2999999998</v>
      </c>
      <c r="D69" s="1122">
        <v>2024557.3800000001</v>
      </c>
      <c r="E69" s="1122">
        <v>3923925.77</v>
      </c>
      <c r="F69" s="1122">
        <v>6812990.4100000001</v>
      </c>
      <c r="G69" s="1122">
        <v>11670768.239999998</v>
      </c>
      <c r="H69" s="1132">
        <v>10358090.040000001</v>
      </c>
      <c r="I69" s="1122">
        <v>9808777.2700000014</v>
      </c>
      <c r="J69" s="1122">
        <v>17314072.559999999</v>
      </c>
      <c r="K69" s="1122">
        <v>14487705.27</v>
      </c>
    </row>
    <row r="70" spans="1:11">
      <c r="A70" s="368" t="s">
        <v>551</v>
      </c>
      <c r="B70" s="1124">
        <v>1442927.4499999997</v>
      </c>
      <c r="C70" s="1124">
        <v>2390722.2999999998</v>
      </c>
      <c r="D70" s="1124">
        <v>2024557.3800000001</v>
      </c>
      <c r="E70" s="1124">
        <v>3923925.77</v>
      </c>
      <c r="F70" s="1124">
        <v>6812990.4100000001</v>
      </c>
      <c r="G70" s="1124">
        <v>11670768.239999998</v>
      </c>
      <c r="H70" s="1133">
        <v>10358090.040000001</v>
      </c>
      <c r="I70" s="1124">
        <v>9808777.2700000014</v>
      </c>
      <c r="J70" s="1124">
        <v>17314072.559999999</v>
      </c>
      <c r="K70" s="1124">
        <v>14487705.27</v>
      </c>
    </row>
    <row r="71" spans="1:11">
      <c r="A71" s="366" t="s">
        <v>294</v>
      </c>
      <c r="B71" s="1122">
        <v>7732233</v>
      </c>
      <c r="C71" s="1122">
        <v>8205598</v>
      </c>
      <c r="D71" s="1122">
        <v>11426896</v>
      </c>
      <c r="E71" s="1122">
        <v>12143397</v>
      </c>
      <c r="F71" s="1122">
        <v>11606120</v>
      </c>
      <c r="G71" s="1122">
        <v>2726037.46</v>
      </c>
      <c r="H71" s="1132">
        <v>2555303</v>
      </c>
      <c r="I71" s="1122">
        <v>2873447.3</v>
      </c>
      <c r="J71" s="1122">
        <v>2468451.9300000002</v>
      </c>
      <c r="K71" s="1122">
        <v>1718460.6</v>
      </c>
    </row>
    <row r="72" spans="1:11">
      <c r="A72" s="368" t="s">
        <v>552</v>
      </c>
      <c r="B72" s="1124">
        <v>0</v>
      </c>
      <c r="C72" s="1124">
        <v>0</v>
      </c>
      <c r="D72" s="1124">
        <v>0</v>
      </c>
      <c r="E72" s="1124">
        <v>0</v>
      </c>
      <c r="F72" s="1124">
        <v>0</v>
      </c>
      <c r="G72" s="1124">
        <v>0</v>
      </c>
      <c r="H72" s="1133">
        <v>0</v>
      </c>
      <c r="I72" s="1124">
        <v>0</v>
      </c>
      <c r="J72" s="1124">
        <v>0</v>
      </c>
      <c r="K72" s="1124">
        <v>0</v>
      </c>
    </row>
    <row r="73" spans="1:11">
      <c r="A73" s="368" t="s">
        <v>553</v>
      </c>
      <c r="B73" s="1124">
        <v>0</v>
      </c>
      <c r="C73" s="1124">
        <v>0</v>
      </c>
      <c r="D73" s="1124">
        <v>0</v>
      </c>
      <c r="E73" s="1124">
        <v>0</v>
      </c>
      <c r="F73" s="1124">
        <v>0</v>
      </c>
      <c r="G73" s="1124">
        <v>0</v>
      </c>
      <c r="H73" s="1133">
        <v>0</v>
      </c>
      <c r="I73" s="1124">
        <v>0</v>
      </c>
      <c r="J73" s="1124">
        <v>0</v>
      </c>
      <c r="K73" s="1124">
        <v>0</v>
      </c>
    </row>
    <row r="74" spans="1:11">
      <c r="A74" s="368" t="s">
        <v>301</v>
      </c>
      <c r="B74" s="1124">
        <v>7732233</v>
      </c>
      <c r="C74" s="1124">
        <v>8205598</v>
      </c>
      <c r="D74" s="1124">
        <v>11426896</v>
      </c>
      <c r="E74" s="1124">
        <v>12143397</v>
      </c>
      <c r="F74" s="1124">
        <v>11606120</v>
      </c>
      <c r="G74" s="1124">
        <v>2726037.46</v>
      </c>
      <c r="H74" s="1133">
        <v>2555303</v>
      </c>
      <c r="I74" s="1124">
        <v>2873447.3</v>
      </c>
      <c r="J74" s="1124">
        <v>2468451.9300000002</v>
      </c>
      <c r="K74" s="1124">
        <v>1718460.6</v>
      </c>
    </row>
    <row r="75" spans="1:11">
      <c r="A75" s="368" t="s">
        <v>554</v>
      </c>
      <c r="B75" s="1124">
        <v>0</v>
      </c>
      <c r="C75" s="1124">
        <v>0</v>
      </c>
      <c r="D75" s="1124">
        <v>0</v>
      </c>
      <c r="E75" s="1124">
        <v>0</v>
      </c>
      <c r="F75" s="1124">
        <v>0</v>
      </c>
      <c r="G75" s="1124">
        <v>0</v>
      </c>
      <c r="H75" s="1133">
        <v>0</v>
      </c>
      <c r="I75" s="1124">
        <v>0</v>
      </c>
      <c r="J75" s="1124">
        <v>0</v>
      </c>
      <c r="K75" s="1124">
        <v>0</v>
      </c>
    </row>
    <row r="76" spans="1:11">
      <c r="A76" s="366" t="s">
        <v>302</v>
      </c>
      <c r="B76" s="1122">
        <v>4032452.8899999997</v>
      </c>
      <c r="C76" s="1122">
        <v>4318578.79</v>
      </c>
      <c r="D76" s="1122">
        <v>3607938.9299999997</v>
      </c>
      <c r="E76" s="1122">
        <v>3892462.83</v>
      </c>
      <c r="F76" s="1122">
        <v>9209304.1799999997</v>
      </c>
      <c r="G76" s="1122">
        <v>5990428.8600000003</v>
      </c>
      <c r="H76" s="1132">
        <v>5337299.6599999992</v>
      </c>
      <c r="I76" s="1122">
        <v>2905904.43</v>
      </c>
      <c r="J76" s="1122">
        <v>7157120.3600000013</v>
      </c>
      <c r="K76" s="1122">
        <v>9587678.8699999992</v>
      </c>
    </row>
    <row r="77" spans="1:11">
      <c r="A77" s="368" t="s">
        <v>555</v>
      </c>
      <c r="B77" s="1124">
        <v>0</v>
      </c>
      <c r="C77" s="1124">
        <v>0</v>
      </c>
      <c r="D77" s="1124">
        <v>0</v>
      </c>
      <c r="E77" s="1124">
        <v>0</v>
      </c>
      <c r="F77" s="1124">
        <v>0</v>
      </c>
      <c r="G77" s="1124">
        <v>0</v>
      </c>
      <c r="H77" s="1133">
        <v>0</v>
      </c>
      <c r="I77" s="1124">
        <v>0</v>
      </c>
      <c r="J77" s="1124">
        <v>0</v>
      </c>
      <c r="K77" s="1124">
        <v>0</v>
      </c>
    </row>
    <row r="78" spans="1:11">
      <c r="A78" s="368" t="s">
        <v>432</v>
      </c>
      <c r="B78" s="1124">
        <v>3886135.1599999997</v>
      </c>
      <c r="C78" s="1124">
        <v>4177674.71</v>
      </c>
      <c r="D78" s="1124">
        <v>3455230.7399999998</v>
      </c>
      <c r="E78" s="1124">
        <v>3733615.25</v>
      </c>
      <c r="F78" s="1124">
        <v>9061877.5800000001</v>
      </c>
      <c r="G78" s="1124">
        <v>5870774.2800000003</v>
      </c>
      <c r="H78" s="1133">
        <v>5260640.76</v>
      </c>
      <c r="I78" s="1124">
        <v>2800798.8499999996</v>
      </c>
      <c r="J78" s="1124">
        <v>7077997.7799999993</v>
      </c>
      <c r="K78" s="1124">
        <v>9426217.6600000001</v>
      </c>
    </row>
    <row r="79" spans="1:11">
      <c r="A79" s="369" t="s">
        <v>556</v>
      </c>
      <c r="B79" s="1124">
        <v>17542.34</v>
      </c>
      <c r="C79" s="1124">
        <v>42470.11</v>
      </c>
      <c r="D79" s="1124">
        <v>45432.530000000006</v>
      </c>
      <c r="E79" s="1124">
        <v>53404.570000000007</v>
      </c>
      <c r="F79" s="1124">
        <v>113533.07000000002</v>
      </c>
      <c r="G79" s="1124">
        <v>49840.130000000005</v>
      </c>
      <c r="H79" s="1133">
        <v>52487.639999999992</v>
      </c>
      <c r="I79" s="1124">
        <v>49328.160000000003</v>
      </c>
      <c r="J79" s="1124">
        <v>27335.78</v>
      </c>
      <c r="K79" s="1124">
        <v>35617.810000000005</v>
      </c>
    </row>
    <row r="80" spans="1:11">
      <c r="A80" s="368" t="s">
        <v>557</v>
      </c>
      <c r="B80" s="1124">
        <v>0</v>
      </c>
      <c r="C80" s="1124">
        <v>0</v>
      </c>
      <c r="D80" s="1124">
        <v>0</v>
      </c>
      <c r="E80" s="1124">
        <v>0</v>
      </c>
      <c r="F80" s="1124">
        <v>0</v>
      </c>
      <c r="G80" s="1124">
        <v>0</v>
      </c>
      <c r="H80" s="1133">
        <v>0</v>
      </c>
      <c r="I80" s="1124">
        <v>0</v>
      </c>
      <c r="J80" s="1124">
        <v>0</v>
      </c>
      <c r="K80" s="1124">
        <v>0</v>
      </c>
    </row>
    <row r="81" spans="1:11">
      <c r="A81" s="368" t="s">
        <v>558</v>
      </c>
      <c r="B81" s="1124">
        <v>128775.39</v>
      </c>
      <c r="C81" s="1124">
        <v>98433.970000000016</v>
      </c>
      <c r="D81" s="1124">
        <v>107275.65999999999</v>
      </c>
      <c r="E81" s="1124">
        <v>105443.01000000001</v>
      </c>
      <c r="F81" s="1124">
        <v>33893.529999999992</v>
      </c>
      <c r="G81" s="1124">
        <v>69814.450000000012</v>
      </c>
      <c r="H81" s="1133">
        <v>24171.26</v>
      </c>
      <c r="I81" s="1124">
        <v>55777.42</v>
      </c>
      <c r="J81" s="1124">
        <v>51786.799999999996</v>
      </c>
      <c r="K81" s="1124">
        <v>125843.4</v>
      </c>
    </row>
    <row r="82" spans="1:11">
      <c r="A82" s="370" t="s">
        <v>122</v>
      </c>
      <c r="B82" s="1081">
        <v>1737653429.6900001</v>
      </c>
      <c r="C82" s="1081">
        <v>2040706438.0799999</v>
      </c>
      <c r="D82" s="1081">
        <v>2693278414.8999996</v>
      </c>
      <c r="E82" s="1081">
        <v>3523098324.7899995</v>
      </c>
      <c r="F82" s="1081">
        <v>4593194528.0500002</v>
      </c>
      <c r="G82" s="1081">
        <v>3972743480.5100002</v>
      </c>
      <c r="H82" s="1134">
        <v>4890648361.6400003</v>
      </c>
      <c r="I82" s="1081">
        <v>4542770718.7999992</v>
      </c>
      <c r="J82" s="1081">
        <v>4699801863.9800005</v>
      </c>
      <c r="K82" s="1081">
        <v>5084968762.1299992</v>
      </c>
    </row>
    <row r="83" spans="1:11">
      <c r="A83" s="121" t="s">
        <v>443</v>
      </c>
    </row>
    <row r="84" spans="1:11">
      <c r="A84" s="155" t="s">
        <v>1628</v>
      </c>
      <c r="H84"/>
    </row>
    <row r="85" spans="1:11">
      <c r="A85" s="391" t="s">
        <v>559</v>
      </c>
      <c r="H85"/>
    </row>
  </sheetData>
  <pageMargins left="0.86614173228346458" right="0.35433070866141736" top="0.59055118110236227" bottom="0.74803149606299213" header="0.31496062992125984" footer="0.31496062992125984"/>
  <pageSetup scale="64"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85"/>
  <sheetViews>
    <sheetView showGridLines="0" zoomScaleNormal="100" workbookViewId="0">
      <pane xSplit="1" ySplit="7" topLeftCell="B65" activePane="bottomRight" state="frozen"/>
      <selection pane="topRight" activeCell="B1" sqref="B1"/>
      <selection pane="bottomLeft" activeCell="A15" sqref="A15"/>
      <selection pane="bottomRight" activeCell="O92" sqref="O92"/>
    </sheetView>
  </sheetViews>
  <sheetFormatPr defaultColWidth="11.42578125" defaultRowHeight="12.75"/>
  <cols>
    <col min="1" max="1" width="69.5703125" style="225" customWidth="1"/>
    <col min="2" max="14" width="11.5703125" style="381" customWidth="1"/>
    <col min="15" max="16" width="11.42578125" style="225"/>
    <col min="17" max="17" width="39.28515625" style="225" customWidth="1"/>
    <col min="18" max="18" width="17.42578125" style="378" bestFit="1" customWidth="1"/>
    <col min="19" max="16384" width="11.42578125" style="225"/>
  </cols>
  <sheetData>
    <row r="1" spans="1:18">
      <c r="A1" s="364" t="s">
        <v>115</v>
      </c>
      <c r="B1" s="364"/>
      <c r="C1" s="364"/>
      <c r="D1" s="364"/>
      <c r="E1" s="364"/>
      <c r="F1" s="364"/>
      <c r="G1" s="364"/>
      <c r="H1" s="364"/>
      <c r="I1" s="364"/>
      <c r="J1" s="364"/>
      <c r="K1" s="364"/>
      <c r="L1" s="364"/>
      <c r="M1" s="364"/>
      <c r="N1" s="757">
        <v>94</v>
      </c>
    </row>
    <row r="2" spans="1:18" s="185" customFormat="1">
      <c r="A2" s="753"/>
      <c r="B2" s="753"/>
      <c r="C2" s="753"/>
      <c r="D2" s="753"/>
      <c r="E2" s="753"/>
      <c r="F2" s="753"/>
      <c r="G2" s="753"/>
      <c r="H2" s="753"/>
      <c r="I2" s="753"/>
      <c r="J2" s="753"/>
      <c r="K2" s="753"/>
      <c r="L2" s="753"/>
      <c r="M2" s="753"/>
      <c r="N2" s="753"/>
      <c r="R2" s="755"/>
    </row>
    <row r="4" spans="1:18">
      <c r="A4" s="226" t="s">
        <v>1559</v>
      </c>
    </row>
    <row r="5" spans="1:18">
      <c r="A5" s="226" t="s">
        <v>1690</v>
      </c>
    </row>
    <row r="6" spans="1:18">
      <c r="A6" s="225" t="s">
        <v>181</v>
      </c>
    </row>
    <row r="7" spans="1:18">
      <c r="A7" s="364" t="s">
        <v>581</v>
      </c>
      <c r="B7" s="227" t="s">
        <v>185</v>
      </c>
      <c r="C7" s="227" t="s">
        <v>153</v>
      </c>
      <c r="D7" s="227" t="s">
        <v>154</v>
      </c>
      <c r="E7" s="227" t="s">
        <v>155</v>
      </c>
      <c r="F7" s="227" t="s">
        <v>156</v>
      </c>
      <c r="G7" s="227" t="s">
        <v>157</v>
      </c>
      <c r="H7" s="227" t="s">
        <v>158</v>
      </c>
      <c r="I7" s="227" t="s">
        <v>159</v>
      </c>
      <c r="J7" s="227" t="s">
        <v>160</v>
      </c>
      <c r="K7" s="227" t="s">
        <v>161</v>
      </c>
      <c r="L7" s="227" t="s">
        <v>162</v>
      </c>
      <c r="M7" s="227" t="s">
        <v>163</v>
      </c>
      <c r="N7" s="227" t="s">
        <v>75</v>
      </c>
    </row>
    <row r="8" spans="1:18">
      <c r="A8" s="366" t="s">
        <v>182</v>
      </c>
      <c r="B8" s="1122">
        <v>54514328.109999992</v>
      </c>
      <c r="C8" s="1122">
        <v>48247778.290000007</v>
      </c>
      <c r="D8" s="1122">
        <v>60402486.979999997</v>
      </c>
      <c r="E8" s="1122">
        <v>112219462.66</v>
      </c>
      <c r="F8" s="1122">
        <v>50907901.109999999</v>
      </c>
      <c r="G8" s="1122">
        <v>60245458.630000003</v>
      </c>
      <c r="H8" s="1122">
        <v>65818229.600000001</v>
      </c>
      <c r="I8" s="1122">
        <v>58721292.830000006</v>
      </c>
      <c r="J8" s="1122">
        <v>63264613.779999994</v>
      </c>
      <c r="K8" s="1122">
        <v>61489241.450000003</v>
      </c>
      <c r="L8" s="1122">
        <v>48369996.539999999</v>
      </c>
      <c r="M8" s="1122">
        <v>53943749.660000004</v>
      </c>
      <c r="N8" s="1122">
        <v>738144539.63999999</v>
      </c>
      <c r="O8" s="318"/>
      <c r="P8" s="448"/>
    </row>
    <row r="9" spans="1:18">
      <c r="A9" s="367" t="s">
        <v>297</v>
      </c>
      <c r="B9" s="1123">
        <v>20888132.890000001</v>
      </c>
      <c r="C9" s="1123">
        <v>23209553.59</v>
      </c>
      <c r="D9" s="1123">
        <v>38018049.049999997</v>
      </c>
      <c r="E9" s="1123">
        <v>36369109.870000005</v>
      </c>
      <c r="F9" s="1123">
        <v>21996695.23</v>
      </c>
      <c r="G9" s="1123">
        <v>28331876.550000001</v>
      </c>
      <c r="H9" s="1123">
        <v>22563801.289999999</v>
      </c>
      <c r="I9" s="1123">
        <v>27053851.010000005</v>
      </c>
      <c r="J9" s="1123">
        <v>27327841.420000002</v>
      </c>
      <c r="K9" s="1123">
        <v>22144918.290000003</v>
      </c>
      <c r="L9" s="1123">
        <v>18009756.140000001</v>
      </c>
      <c r="M9" s="1123">
        <v>23837248.210000001</v>
      </c>
      <c r="N9" s="1123">
        <v>309750833.53999996</v>
      </c>
      <c r="O9" s="318"/>
      <c r="P9" s="448"/>
    </row>
    <row r="10" spans="1:18">
      <c r="A10" s="368" t="s">
        <v>505</v>
      </c>
      <c r="B10" s="1124">
        <v>2931336.72</v>
      </c>
      <c r="C10" s="1124">
        <v>8315026.3999999994</v>
      </c>
      <c r="D10" s="1124">
        <v>23108514.82</v>
      </c>
      <c r="E10" s="1124">
        <v>13839631.99</v>
      </c>
      <c r="F10" s="1124">
        <v>2699835.68</v>
      </c>
      <c r="G10" s="1124">
        <v>12064604.709999999</v>
      </c>
      <c r="H10" s="1124">
        <v>6446633.9400000004</v>
      </c>
      <c r="I10" s="1124">
        <v>7089068.7699999996</v>
      </c>
      <c r="J10" s="1124">
        <v>8877182.9199999999</v>
      </c>
      <c r="K10" s="1124">
        <v>5189820.91</v>
      </c>
      <c r="L10" s="1124">
        <v>981777.01</v>
      </c>
      <c r="M10" s="1124">
        <v>6759214.5999999996</v>
      </c>
      <c r="N10" s="1124">
        <v>98302648.469999999</v>
      </c>
      <c r="O10" s="318"/>
      <c r="P10" s="448"/>
    </row>
    <row r="11" spans="1:18">
      <c r="A11" s="368" t="s">
        <v>506</v>
      </c>
      <c r="B11" s="1124">
        <v>7942669.3200000003</v>
      </c>
      <c r="C11" s="1124">
        <v>6521730.7000000002</v>
      </c>
      <c r="D11" s="1124">
        <v>5472352.6899999995</v>
      </c>
      <c r="E11" s="1124">
        <v>12943530.99</v>
      </c>
      <c r="F11" s="1124">
        <v>9886780.5299999993</v>
      </c>
      <c r="G11" s="1124">
        <v>6676581.3099999996</v>
      </c>
      <c r="H11" s="1124">
        <v>6183962.1099999994</v>
      </c>
      <c r="I11" s="1124">
        <v>10405695.65</v>
      </c>
      <c r="J11" s="1124">
        <v>8327476.4800000004</v>
      </c>
      <c r="K11" s="1124">
        <v>6715748.1600000001</v>
      </c>
      <c r="L11" s="1124">
        <v>6795901.54</v>
      </c>
      <c r="M11" s="1124">
        <v>7004160.3199999994</v>
      </c>
      <c r="N11" s="1124">
        <v>94876589.799999997</v>
      </c>
      <c r="O11" s="318"/>
      <c r="P11" s="448"/>
    </row>
    <row r="12" spans="1:18">
      <c r="A12" s="368" t="s">
        <v>507</v>
      </c>
      <c r="B12" s="1124">
        <v>2760290.95</v>
      </c>
      <c r="C12" s="1124">
        <v>958943.24</v>
      </c>
      <c r="D12" s="1124">
        <v>1913234.2200000002</v>
      </c>
      <c r="E12" s="1124">
        <v>2015783.48</v>
      </c>
      <c r="F12" s="1124">
        <v>1651062.33</v>
      </c>
      <c r="G12" s="1124">
        <v>1743168.16</v>
      </c>
      <c r="H12" s="1124">
        <v>1587634.36</v>
      </c>
      <c r="I12" s="1124">
        <v>1612572.79</v>
      </c>
      <c r="J12" s="1124">
        <v>1951440.9300000002</v>
      </c>
      <c r="K12" s="1124">
        <v>1867917.4</v>
      </c>
      <c r="L12" s="1124">
        <v>1920404.53</v>
      </c>
      <c r="M12" s="1124">
        <v>1814296.74</v>
      </c>
      <c r="N12" s="1124">
        <v>21796749.129999999</v>
      </c>
      <c r="O12" s="318"/>
      <c r="P12" s="448"/>
    </row>
    <row r="13" spans="1:18">
      <c r="A13" s="368" t="s">
        <v>508</v>
      </c>
      <c r="B13" s="1124">
        <v>0</v>
      </c>
      <c r="C13" s="1124">
        <v>0</v>
      </c>
      <c r="D13" s="1124">
        <v>0</v>
      </c>
      <c r="E13" s="1124">
        <v>0</v>
      </c>
      <c r="F13" s="1124">
        <v>176.89</v>
      </c>
      <c r="G13" s="1124">
        <v>0</v>
      </c>
      <c r="H13" s="1124">
        <v>433871.75</v>
      </c>
      <c r="I13" s="1124">
        <v>0</v>
      </c>
      <c r="J13" s="1124">
        <v>17162.310000000001</v>
      </c>
      <c r="K13" s="1124">
        <v>15.15</v>
      </c>
      <c r="L13" s="1124">
        <v>0</v>
      </c>
      <c r="M13" s="1124">
        <v>0</v>
      </c>
      <c r="N13" s="1124">
        <v>451226.10000000003</v>
      </c>
      <c r="O13" s="318"/>
      <c r="P13" s="448"/>
    </row>
    <row r="14" spans="1:18">
      <c r="A14" s="368" t="s">
        <v>509</v>
      </c>
      <c r="B14" s="1124">
        <v>287584.13</v>
      </c>
      <c r="C14" s="1124">
        <v>338633.69</v>
      </c>
      <c r="D14" s="1124">
        <v>362100.11</v>
      </c>
      <c r="E14" s="1124">
        <v>327644.01</v>
      </c>
      <c r="F14" s="1124">
        <v>355921.68</v>
      </c>
      <c r="G14" s="1124">
        <v>388973.38</v>
      </c>
      <c r="H14" s="1124">
        <v>411106.05</v>
      </c>
      <c r="I14" s="1124">
        <v>247507.78</v>
      </c>
      <c r="J14" s="1124">
        <v>292167.44</v>
      </c>
      <c r="K14" s="1124">
        <v>285374.38</v>
      </c>
      <c r="L14" s="1124">
        <v>251897.86</v>
      </c>
      <c r="M14" s="1124">
        <v>235862.38</v>
      </c>
      <c r="N14" s="1124">
        <v>3784772.8899999992</v>
      </c>
      <c r="O14" s="318"/>
      <c r="P14" s="448"/>
    </row>
    <row r="15" spans="1:18">
      <c r="A15" s="368" t="s">
        <v>510</v>
      </c>
      <c r="B15" s="1124">
        <v>135305.95000000001</v>
      </c>
      <c r="C15" s="1124">
        <v>156559.07</v>
      </c>
      <c r="D15" s="1124">
        <v>89275.34</v>
      </c>
      <c r="E15" s="1124">
        <v>103212.4</v>
      </c>
      <c r="F15" s="1124">
        <v>163531.75</v>
      </c>
      <c r="G15" s="1124">
        <v>105435.76</v>
      </c>
      <c r="H15" s="1124">
        <v>95228.33</v>
      </c>
      <c r="I15" s="1124">
        <v>172506.01</v>
      </c>
      <c r="J15" s="1124">
        <v>138487.42000000001</v>
      </c>
      <c r="K15" s="1124">
        <v>118288.28</v>
      </c>
      <c r="L15" s="1124">
        <v>168261.61</v>
      </c>
      <c r="M15" s="1124">
        <v>128738.99</v>
      </c>
      <c r="N15" s="1124">
        <v>1574830.91</v>
      </c>
      <c r="O15" s="318"/>
      <c r="P15" s="448"/>
    </row>
    <row r="16" spans="1:18">
      <c r="A16" s="368" t="s">
        <v>511</v>
      </c>
      <c r="B16" s="1124">
        <v>6830945.8200000003</v>
      </c>
      <c r="C16" s="1124">
        <v>6918660.4900000002</v>
      </c>
      <c r="D16" s="1124">
        <v>7072571.8700000001</v>
      </c>
      <c r="E16" s="1124">
        <v>7139307</v>
      </c>
      <c r="F16" s="1124">
        <v>7239386.370000001</v>
      </c>
      <c r="G16" s="1124">
        <v>7353113.2300000004</v>
      </c>
      <c r="H16" s="1124">
        <v>7405364.75</v>
      </c>
      <c r="I16" s="1124">
        <v>7526500.0099999998</v>
      </c>
      <c r="J16" s="1124">
        <v>7723923.9199999999</v>
      </c>
      <c r="K16" s="1124">
        <v>7967754.0100000007</v>
      </c>
      <c r="L16" s="1124">
        <v>7891513.5899999999</v>
      </c>
      <c r="M16" s="1124">
        <v>7894975.1799999997</v>
      </c>
      <c r="N16" s="1124">
        <v>88964016.24000001</v>
      </c>
      <c r="O16" s="318"/>
      <c r="P16" s="448"/>
    </row>
    <row r="17" spans="1:18">
      <c r="A17" s="367" t="s">
        <v>288</v>
      </c>
      <c r="B17" s="1123">
        <v>23905493.909999996</v>
      </c>
      <c r="C17" s="1123">
        <v>21187263.920000002</v>
      </c>
      <c r="D17" s="1123">
        <v>18260202.190000001</v>
      </c>
      <c r="E17" s="1123">
        <v>65580936.629999995</v>
      </c>
      <c r="F17" s="1123">
        <v>21995785.419999998</v>
      </c>
      <c r="G17" s="1123">
        <v>23919469.800000001</v>
      </c>
      <c r="H17" s="1123">
        <v>34666307.57</v>
      </c>
      <c r="I17" s="1123">
        <v>23603892.620000001</v>
      </c>
      <c r="J17" s="1123">
        <v>29420143.989999998</v>
      </c>
      <c r="K17" s="1123">
        <v>26119652.680000003</v>
      </c>
      <c r="L17" s="1123">
        <v>25699755.539999999</v>
      </c>
      <c r="M17" s="1123">
        <v>22106420.550000004</v>
      </c>
      <c r="N17" s="1123">
        <v>336465324.82000005</v>
      </c>
      <c r="O17" s="318"/>
      <c r="P17" s="448"/>
    </row>
    <row r="18" spans="1:18">
      <c r="A18" s="368" t="s">
        <v>512</v>
      </c>
      <c r="B18" s="1124">
        <v>23417789.259999998</v>
      </c>
      <c r="C18" s="1124">
        <v>20741559.170000002</v>
      </c>
      <c r="D18" s="1124">
        <v>17503530.890000001</v>
      </c>
      <c r="E18" s="1124">
        <v>64970609.839999996</v>
      </c>
      <c r="F18" s="1124">
        <v>21480782.299999997</v>
      </c>
      <c r="G18" s="1124">
        <v>23488622.25</v>
      </c>
      <c r="H18" s="1124">
        <v>34225423.049999997</v>
      </c>
      <c r="I18" s="1124">
        <v>23116204.75</v>
      </c>
      <c r="J18" s="1124">
        <v>28773461.880000003</v>
      </c>
      <c r="K18" s="1124">
        <v>25646056.100000001</v>
      </c>
      <c r="L18" s="1124">
        <v>25235450.890000001</v>
      </c>
      <c r="M18" s="1124">
        <v>21694434.380000003</v>
      </c>
      <c r="N18" s="1124">
        <v>330293924.75999999</v>
      </c>
      <c r="O18" s="318"/>
      <c r="P18" s="448"/>
    </row>
    <row r="19" spans="1:18">
      <c r="A19" s="368" t="s">
        <v>513</v>
      </c>
      <c r="B19" s="1124">
        <v>0</v>
      </c>
      <c r="C19" s="1124">
        <v>0</v>
      </c>
      <c r="D19" s="1124">
        <v>0</v>
      </c>
      <c r="E19" s="1124">
        <v>0</v>
      </c>
      <c r="F19" s="1124">
        <v>0</v>
      </c>
      <c r="G19" s="1124">
        <v>0</v>
      </c>
      <c r="H19" s="1124">
        <v>0</v>
      </c>
      <c r="I19" s="1124">
        <v>0</v>
      </c>
      <c r="J19" s="1124">
        <v>0</v>
      </c>
      <c r="K19" s="1124">
        <v>0</v>
      </c>
      <c r="L19" s="1124">
        <v>0</v>
      </c>
      <c r="M19" s="1124">
        <v>0</v>
      </c>
      <c r="N19" s="1124">
        <v>0</v>
      </c>
      <c r="O19" s="318"/>
      <c r="P19" s="448"/>
    </row>
    <row r="20" spans="1:18">
      <c r="A20" s="368" t="s">
        <v>514</v>
      </c>
      <c r="B20" s="1124">
        <v>0</v>
      </c>
      <c r="C20" s="1124">
        <v>0</v>
      </c>
      <c r="D20" s="1124">
        <v>0</v>
      </c>
      <c r="E20" s="1124">
        <v>0</v>
      </c>
      <c r="F20" s="1124">
        <v>0</v>
      </c>
      <c r="G20" s="1124">
        <v>0</v>
      </c>
      <c r="H20" s="1124">
        <v>0</v>
      </c>
      <c r="I20" s="1124">
        <v>0</v>
      </c>
      <c r="J20" s="1124">
        <v>0</v>
      </c>
      <c r="K20" s="1124">
        <v>0</v>
      </c>
      <c r="L20" s="1124">
        <v>0</v>
      </c>
      <c r="M20" s="1124">
        <v>0</v>
      </c>
      <c r="N20" s="1124">
        <v>0</v>
      </c>
      <c r="O20" s="318"/>
      <c r="P20" s="448"/>
    </row>
    <row r="21" spans="1:18">
      <c r="A21" s="368" t="s">
        <v>515</v>
      </c>
      <c r="B21" s="1124">
        <v>444736.25</v>
      </c>
      <c r="C21" s="1124">
        <v>378187.36</v>
      </c>
      <c r="D21" s="1124">
        <v>703433.37</v>
      </c>
      <c r="E21" s="1124">
        <v>334110</v>
      </c>
      <c r="F21" s="1124">
        <v>455647.5</v>
      </c>
      <c r="G21" s="1124">
        <v>348416.25</v>
      </c>
      <c r="H21" s="1124">
        <v>393133.56</v>
      </c>
      <c r="I21" s="1124">
        <v>439252.85</v>
      </c>
      <c r="J21" s="1124">
        <v>528323.92999999993</v>
      </c>
      <c r="K21" s="1124">
        <v>422218.85</v>
      </c>
      <c r="L21" s="1124">
        <v>412400.16</v>
      </c>
      <c r="M21" s="1124">
        <v>357311.21</v>
      </c>
      <c r="N21" s="1124">
        <v>5217171.29</v>
      </c>
      <c r="O21" s="318"/>
      <c r="P21" s="448"/>
    </row>
    <row r="22" spans="1:18">
      <c r="A22" s="368" t="s">
        <v>516</v>
      </c>
      <c r="B22" s="1124">
        <v>0</v>
      </c>
      <c r="C22" s="1124">
        <v>0</v>
      </c>
      <c r="D22" s="1124">
        <v>0</v>
      </c>
      <c r="E22" s="1124">
        <v>0</v>
      </c>
      <c r="F22" s="1124">
        <v>0</v>
      </c>
      <c r="G22" s="1124">
        <v>0</v>
      </c>
      <c r="H22" s="1124">
        <v>0</v>
      </c>
      <c r="I22" s="1124">
        <v>0</v>
      </c>
      <c r="J22" s="1124">
        <v>0</v>
      </c>
      <c r="K22" s="1124">
        <v>0</v>
      </c>
      <c r="L22" s="1124">
        <v>0</v>
      </c>
      <c r="M22" s="1124">
        <v>0</v>
      </c>
      <c r="N22" s="1124">
        <v>0</v>
      </c>
      <c r="O22" s="318"/>
      <c r="P22" s="448"/>
    </row>
    <row r="23" spans="1:18">
      <c r="A23" s="368" t="s">
        <v>517</v>
      </c>
      <c r="B23" s="1124">
        <v>0</v>
      </c>
      <c r="C23" s="1124">
        <v>0</v>
      </c>
      <c r="D23" s="1124">
        <v>0</v>
      </c>
      <c r="E23" s="1124">
        <v>0</v>
      </c>
      <c r="F23" s="1124">
        <v>0</v>
      </c>
      <c r="G23" s="1124">
        <v>0</v>
      </c>
      <c r="H23" s="1124">
        <v>0</v>
      </c>
      <c r="I23" s="1124">
        <v>0</v>
      </c>
      <c r="J23" s="1124">
        <v>0</v>
      </c>
      <c r="K23" s="1124">
        <v>0</v>
      </c>
      <c r="L23" s="1124">
        <v>0</v>
      </c>
      <c r="M23" s="1124">
        <v>0</v>
      </c>
      <c r="N23" s="1124">
        <v>0</v>
      </c>
      <c r="O23" s="318"/>
      <c r="P23" s="448"/>
    </row>
    <row r="24" spans="1:18">
      <c r="A24" s="368" t="s">
        <v>518</v>
      </c>
      <c r="B24" s="1124">
        <v>0</v>
      </c>
      <c r="C24" s="1124">
        <v>16611.77</v>
      </c>
      <c r="D24" s="1124">
        <v>0</v>
      </c>
      <c r="E24" s="1124">
        <v>223613.24</v>
      </c>
      <c r="F24" s="1124">
        <v>844.21</v>
      </c>
      <c r="G24" s="1124">
        <v>0</v>
      </c>
      <c r="H24" s="1124">
        <v>0</v>
      </c>
      <c r="I24" s="1124">
        <v>0</v>
      </c>
      <c r="J24" s="1124">
        <v>35345.380000000005</v>
      </c>
      <c r="K24" s="1124">
        <v>30.3</v>
      </c>
      <c r="L24" s="1124">
        <v>0</v>
      </c>
      <c r="M24" s="1124">
        <v>2870.85</v>
      </c>
      <c r="N24" s="1124">
        <v>279315.74999999994</v>
      </c>
      <c r="O24" s="318"/>
      <c r="P24" s="448"/>
    </row>
    <row r="25" spans="1:18">
      <c r="A25" s="368" t="s">
        <v>519</v>
      </c>
      <c r="B25" s="1124">
        <v>0</v>
      </c>
      <c r="C25" s="1124">
        <v>0</v>
      </c>
      <c r="D25" s="1124">
        <v>0</v>
      </c>
      <c r="E25" s="1124">
        <v>0</v>
      </c>
      <c r="F25" s="1124">
        <v>5716.89</v>
      </c>
      <c r="G25" s="1124">
        <v>0</v>
      </c>
      <c r="H25" s="1124">
        <v>0</v>
      </c>
      <c r="I25" s="1124">
        <v>0</v>
      </c>
      <c r="J25" s="1124">
        <v>17162.310000000001</v>
      </c>
      <c r="K25" s="1124">
        <v>15.15</v>
      </c>
      <c r="L25" s="1124">
        <v>0</v>
      </c>
      <c r="M25" s="1124">
        <v>0</v>
      </c>
      <c r="N25" s="1124">
        <v>22894.350000000002</v>
      </c>
      <c r="O25" s="318"/>
      <c r="P25" s="448"/>
    </row>
    <row r="26" spans="1:18">
      <c r="A26" s="368" t="s">
        <v>520</v>
      </c>
      <c r="B26" s="1124">
        <v>42968.4</v>
      </c>
      <c r="C26" s="1124">
        <v>50905.619999999995</v>
      </c>
      <c r="D26" s="1124">
        <v>53237.93</v>
      </c>
      <c r="E26" s="1124">
        <v>52603.55</v>
      </c>
      <c r="F26" s="1124">
        <v>52794.52</v>
      </c>
      <c r="G26" s="1124">
        <v>82431.3</v>
      </c>
      <c r="H26" s="1124">
        <v>47750.96</v>
      </c>
      <c r="I26" s="1124">
        <v>48435.020000000004</v>
      </c>
      <c r="J26" s="1124">
        <v>65850.490000000005</v>
      </c>
      <c r="K26" s="1124">
        <v>51332.28</v>
      </c>
      <c r="L26" s="1124">
        <v>51904.49</v>
      </c>
      <c r="M26" s="1124">
        <v>51804.11</v>
      </c>
      <c r="N26" s="1124">
        <v>652018.67000000004</v>
      </c>
      <c r="O26" s="318"/>
      <c r="P26" s="448"/>
    </row>
    <row r="27" spans="1:18">
      <c r="A27" s="367" t="s">
        <v>287</v>
      </c>
      <c r="B27" s="1123">
        <v>8555920.5199999996</v>
      </c>
      <c r="C27" s="1123">
        <v>2701559.08</v>
      </c>
      <c r="D27" s="1123">
        <v>3247899.1500000004</v>
      </c>
      <c r="E27" s="1123">
        <v>9039472.0700000003</v>
      </c>
      <c r="F27" s="1123">
        <v>5454006.9100000001</v>
      </c>
      <c r="G27" s="1123">
        <v>6614731.8899999997</v>
      </c>
      <c r="H27" s="1123">
        <v>6519849.5999999996</v>
      </c>
      <c r="I27" s="1123">
        <v>5942217.3700000001</v>
      </c>
      <c r="J27" s="1123">
        <v>5183191.4000000004</v>
      </c>
      <c r="K27" s="1123">
        <v>9211173.1799999997</v>
      </c>
      <c r="L27" s="1123">
        <v>3582912.79</v>
      </c>
      <c r="M27" s="1123">
        <v>3852192.46</v>
      </c>
      <c r="N27" s="1123">
        <v>69905126.419999987</v>
      </c>
      <c r="O27" s="318"/>
      <c r="P27" s="448"/>
    </row>
    <row r="28" spans="1:18">
      <c r="A28" s="368" t="s">
        <v>521</v>
      </c>
      <c r="B28" s="1124">
        <v>941055.85000000009</v>
      </c>
      <c r="C28" s="1124">
        <v>132355.35</v>
      </c>
      <c r="D28" s="1124">
        <v>580200.23</v>
      </c>
      <c r="E28" s="1124">
        <v>729744.67</v>
      </c>
      <c r="F28" s="1124">
        <v>550366.01</v>
      </c>
      <c r="G28" s="1124">
        <v>594957.07999999996</v>
      </c>
      <c r="H28" s="1124">
        <v>999475.49</v>
      </c>
      <c r="I28" s="1124">
        <v>2308885.8600000003</v>
      </c>
      <c r="J28" s="1124">
        <v>915569.1399999999</v>
      </c>
      <c r="K28" s="1124">
        <v>1908137.15</v>
      </c>
      <c r="L28" s="1124">
        <v>1065478.52</v>
      </c>
      <c r="M28" s="1124">
        <v>72222.22</v>
      </c>
      <c r="N28" s="1124">
        <v>10798447.57</v>
      </c>
      <c r="O28" s="258"/>
      <c r="P28" s="448"/>
    </row>
    <row r="29" spans="1:18" s="109" customFormat="1">
      <c r="A29" s="368" t="s">
        <v>522</v>
      </c>
      <c r="B29" s="1124">
        <v>0</v>
      </c>
      <c r="C29" s="1124">
        <v>0</v>
      </c>
      <c r="D29" s="1124">
        <v>0</v>
      </c>
      <c r="E29" s="1124">
        <v>0</v>
      </c>
      <c r="F29" s="1124">
        <v>353.78</v>
      </c>
      <c r="G29" s="1124">
        <v>0</v>
      </c>
      <c r="H29" s="1124">
        <v>1001037.63</v>
      </c>
      <c r="I29" s="1124">
        <v>0</v>
      </c>
      <c r="J29" s="1124">
        <v>34324.620000000003</v>
      </c>
      <c r="K29" s="1124">
        <v>30.3</v>
      </c>
      <c r="L29" s="1124">
        <v>0</v>
      </c>
      <c r="M29" s="1124">
        <v>0</v>
      </c>
      <c r="N29" s="1124">
        <v>1035746.3300000001</v>
      </c>
      <c r="O29" s="318"/>
      <c r="P29" s="448"/>
      <c r="R29" s="178"/>
    </row>
    <row r="30" spans="1:18">
      <c r="A30" s="368" t="s">
        <v>523</v>
      </c>
      <c r="B30" s="1124">
        <v>236514.01</v>
      </c>
      <c r="C30" s="1124">
        <v>85092.77</v>
      </c>
      <c r="D30" s="1124">
        <v>25890.41</v>
      </c>
      <c r="E30" s="1124">
        <v>0</v>
      </c>
      <c r="F30" s="1124">
        <v>79961.89</v>
      </c>
      <c r="G30" s="1124">
        <v>25168.62</v>
      </c>
      <c r="H30" s="1124">
        <v>409298.59</v>
      </c>
      <c r="I30" s="1124">
        <v>57335.51</v>
      </c>
      <c r="J30" s="1124">
        <v>47003.39</v>
      </c>
      <c r="K30" s="1124">
        <v>15.15</v>
      </c>
      <c r="L30" s="1124">
        <v>180546.09</v>
      </c>
      <c r="M30" s="1124">
        <v>228839.49</v>
      </c>
      <c r="N30" s="1124">
        <v>1375665.9200000002</v>
      </c>
      <c r="P30" s="448"/>
    </row>
    <row r="31" spans="1:18">
      <c r="A31" s="368" t="s">
        <v>524</v>
      </c>
      <c r="B31" s="1124">
        <v>779321.28999999992</v>
      </c>
      <c r="C31" s="1124">
        <v>765398.78</v>
      </c>
      <c r="D31" s="1124">
        <v>773100.08000000007</v>
      </c>
      <c r="E31" s="1124">
        <v>788309.06</v>
      </c>
      <c r="F31" s="1124">
        <v>785590</v>
      </c>
      <c r="G31" s="1124">
        <v>828736.15</v>
      </c>
      <c r="H31" s="1124">
        <v>833368.78999999992</v>
      </c>
      <c r="I31" s="1124">
        <v>832543.49</v>
      </c>
      <c r="J31" s="1124">
        <v>829503.67999999993</v>
      </c>
      <c r="K31" s="1124">
        <v>794633.55</v>
      </c>
      <c r="L31" s="1124">
        <v>788760.88</v>
      </c>
      <c r="M31" s="1124">
        <v>787960.51</v>
      </c>
      <c r="N31" s="1124">
        <v>9587226.2599999998</v>
      </c>
      <c r="O31" s="318"/>
      <c r="P31" s="448"/>
    </row>
    <row r="32" spans="1:18">
      <c r="A32" s="368" t="s">
        <v>525</v>
      </c>
      <c r="B32" s="1124">
        <v>0</v>
      </c>
      <c r="C32" s="1124">
        <v>0</v>
      </c>
      <c r="D32" s="1124">
        <v>0</v>
      </c>
      <c r="E32" s="1124">
        <v>0</v>
      </c>
      <c r="F32" s="1124">
        <v>0</v>
      </c>
      <c r="G32" s="1124">
        <v>0</v>
      </c>
      <c r="H32" s="1124">
        <v>0</v>
      </c>
      <c r="I32" s="1124">
        <v>0</v>
      </c>
      <c r="J32" s="1124">
        <v>0</v>
      </c>
      <c r="K32" s="1124">
        <v>0</v>
      </c>
      <c r="L32" s="1124">
        <v>0</v>
      </c>
      <c r="M32" s="1124">
        <v>0</v>
      </c>
      <c r="N32" s="1124">
        <v>0</v>
      </c>
      <c r="O32" s="318"/>
      <c r="P32" s="448"/>
    </row>
    <row r="33" spans="1:18">
      <c r="A33" s="368" t="s">
        <v>526</v>
      </c>
      <c r="B33" s="1124">
        <v>5420219.3599999994</v>
      </c>
      <c r="C33" s="1124">
        <v>1296810.83</v>
      </c>
      <c r="D33" s="1124">
        <v>905281.81</v>
      </c>
      <c r="E33" s="1124">
        <v>6664053.9000000004</v>
      </c>
      <c r="F33" s="1124">
        <v>3264900.4099999997</v>
      </c>
      <c r="G33" s="1124">
        <v>4022890.41</v>
      </c>
      <c r="H33" s="1124">
        <v>2460933.58</v>
      </c>
      <c r="I33" s="1124">
        <v>1746364.4</v>
      </c>
      <c r="J33" s="1124">
        <v>2077271.92</v>
      </c>
      <c r="K33" s="1124">
        <v>3677964.33</v>
      </c>
      <c r="L33" s="1124">
        <v>824556.46</v>
      </c>
      <c r="M33" s="1124">
        <v>1475547.74</v>
      </c>
      <c r="N33" s="1124">
        <v>33836795.149999999</v>
      </c>
      <c r="O33" s="318"/>
      <c r="P33" s="448"/>
    </row>
    <row r="34" spans="1:18">
      <c r="A34" s="368" t="s">
        <v>527</v>
      </c>
      <c r="B34" s="1124">
        <v>0</v>
      </c>
      <c r="C34" s="1124">
        <v>0</v>
      </c>
      <c r="D34" s="1124">
        <v>0</v>
      </c>
      <c r="E34" s="1124">
        <v>0</v>
      </c>
      <c r="F34" s="1124">
        <v>0</v>
      </c>
      <c r="G34" s="1124">
        <v>0</v>
      </c>
      <c r="H34" s="1124">
        <v>0</v>
      </c>
      <c r="I34" s="1124">
        <v>0</v>
      </c>
      <c r="J34" s="1124">
        <v>0</v>
      </c>
      <c r="K34" s="1124">
        <v>0</v>
      </c>
      <c r="L34" s="1124">
        <v>0</v>
      </c>
      <c r="M34" s="1124">
        <v>0</v>
      </c>
      <c r="N34" s="1124">
        <v>0</v>
      </c>
      <c r="O34" s="318"/>
      <c r="P34" s="448"/>
    </row>
    <row r="35" spans="1:18">
      <c r="A35" s="368" t="s">
        <v>528</v>
      </c>
      <c r="B35" s="1124">
        <v>1178810.01</v>
      </c>
      <c r="C35" s="1124">
        <v>421901.35000000003</v>
      </c>
      <c r="D35" s="1124">
        <v>963426.62</v>
      </c>
      <c r="E35" s="1124">
        <v>857364.44</v>
      </c>
      <c r="F35" s="1124">
        <v>772834.82</v>
      </c>
      <c r="G35" s="1124">
        <v>1142979.6299999999</v>
      </c>
      <c r="H35" s="1124">
        <v>815735.52</v>
      </c>
      <c r="I35" s="1124">
        <v>997088.11</v>
      </c>
      <c r="J35" s="1124">
        <v>1279518.6499999999</v>
      </c>
      <c r="K35" s="1124">
        <v>2830392.7</v>
      </c>
      <c r="L35" s="1124">
        <v>723570.84</v>
      </c>
      <c r="M35" s="1124">
        <v>1287622.5</v>
      </c>
      <c r="N35" s="1124">
        <v>13271245.190000001</v>
      </c>
      <c r="O35" s="318"/>
      <c r="P35" s="448"/>
    </row>
    <row r="36" spans="1:18" s="226" customFormat="1">
      <c r="A36" s="367" t="s">
        <v>285</v>
      </c>
      <c r="B36" s="1123">
        <v>1164780.79</v>
      </c>
      <c r="C36" s="1123">
        <v>1149401.7</v>
      </c>
      <c r="D36" s="1123">
        <v>876336.59</v>
      </c>
      <c r="E36" s="1123">
        <v>1229944.0900000001</v>
      </c>
      <c r="F36" s="1123">
        <v>1461413.5499999998</v>
      </c>
      <c r="G36" s="1123">
        <v>1379380.3900000001</v>
      </c>
      <c r="H36" s="1123">
        <v>2068271.14</v>
      </c>
      <c r="I36" s="1123">
        <v>2121331.83</v>
      </c>
      <c r="J36" s="1123">
        <v>1333436.9699999997</v>
      </c>
      <c r="K36" s="1123">
        <v>4013497.3000000003</v>
      </c>
      <c r="L36" s="1123">
        <v>1077572.0699999998</v>
      </c>
      <c r="M36" s="1123">
        <v>4147888.44</v>
      </c>
      <c r="N36" s="1123">
        <v>22023254.860000003</v>
      </c>
      <c r="O36" s="449"/>
      <c r="P36" s="450"/>
      <c r="R36" s="379"/>
    </row>
    <row r="37" spans="1:18" s="109" customFormat="1">
      <c r="A37" s="366" t="s">
        <v>184</v>
      </c>
      <c r="B37" s="1122">
        <v>10104228.109999999</v>
      </c>
      <c r="C37" s="1122">
        <v>16939406.620000001</v>
      </c>
      <c r="D37" s="1122">
        <v>25494715.719999999</v>
      </c>
      <c r="E37" s="1122">
        <v>22177833.050000001</v>
      </c>
      <c r="F37" s="1122">
        <v>16041894.25</v>
      </c>
      <c r="G37" s="1122">
        <v>17362420.870000001</v>
      </c>
      <c r="H37" s="1122">
        <v>17416998.129999999</v>
      </c>
      <c r="I37" s="1122">
        <v>16966626.16</v>
      </c>
      <c r="J37" s="1122">
        <v>23254043.829999998</v>
      </c>
      <c r="K37" s="1122">
        <v>25106140.859999999</v>
      </c>
      <c r="L37" s="1122">
        <v>13397790.48</v>
      </c>
      <c r="M37" s="1122">
        <v>14106113.069999998</v>
      </c>
      <c r="N37" s="1122">
        <v>218368211.15000001</v>
      </c>
      <c r="O37" s="318"/>
      <c r="P37" s="448"/>
      <c r="R37" s="178"/>
    </row>
    <row r="38" spans="1:18" s="109" customFormat="1">
      <c r="A38" s="368" t="s">
        <v>529</v>
      </c>
      <c r="B38" s="1124">
        <v>5857046.25</v>
      </c>
      <c r="C38" s="1124">
        <v>10152697.359999999</v>
      </c>
      <c r="D38" s="1124">
        <v>8660549.4499999993</v>
      </c>
      <c r="E38" s="1124">
        <v>7875735.3300000001</v>
      </c>
      <c r="F38" s="1124">
        <v>9046658.4800000004</v>
      </c>
      <c r="G38" s="1124">
        <v>7163919.7300000004</v>
      </c>
      <c r="H38" s="1124">
        <v>7732588.6399999997</v>
      </c>
      <c r="I38" s="1124">
        <v>8122884.1699999999</v>
      </c>
      <c r="J38" s="1124">
        <v>7262627.0199999996</v>
      </c>
      <c r="K38" s="1124">
        <v>11913241.43</v>
      </c>
      <c r="L38" s="1124">
        <v>6920345.8899999997</v>
      </c>
      <c r="M38" s="1124">
        <v>6333655.7800000003</v>
      </c>
      <c r="N38" s="1124">
        <v>97041949.530000016</v>
      </c>
      <c r="O38" s="318"/>
      <c r="P38" s="448"/>
      <c r="R38" s="178"/>
    </row>
    <row r="39" spans="1:18">
      <c r="A39" s="368" t="s">
        <v>530</v>
      </c>
      <c r="B39" s="1124">
        <v>1268644.92</v>
      </c>
      <c r="C39" s="1124">
        <v>956684.55</v>
      </c>
      <c r="D39" s="1124">
        <v>123032.97</v>
      </c>
      <c r="E39" s="1124">
        <v>6930699.1799999997</v>
      </c>
      <c r="F39" s="1124">
        <v>1076174.83</v>
      </c>
      <c r="G39" s="1124">
        <v>738377.05</v>
      </c>
      <c r="H39" s="1124">
        <v>1918217.74</v>
      </c>
      <c r="I39" s="1124">
        <v>486277.52</v>
      </c>
      <c r="J39" s="1124">
        <v>474262.21</v>
      </c>
      <c r="K39" s="1124">
        <v>6924751.3499999996</v>
      </c>
      <c r="L39" s="1124">
        <v>1105205.8400000001</v>
      </c>
      <c r="M39" s="1124">
        <v>551003.63</v>
      </c>
      <c r="N39" s="1124">
        <v>22553331.789999999</v>
      </c>
      <c r="O39" s="318"/>
      <c r="P39" s="448"/>
    </row>
    <row r="40" spans="1:18">
      <c r="A40" s="368" t="s">
        <v>531</v>
      </c>
      <c r="B40" s="1124">
        <v>812694.45000000007</v>
      </c>
      <c r="C40" s="1124">
        <v>2005467.24</v>
      </c>
      <c r="D40" s="1124">
        <v>13389666.35</v>
      </c>
      <c r="E40" s="1124">
        <v>1984499.54</v>
      </c>
      <c r="F40" s="1124">
        <v>819735.23</v>
      </c>
      <c r="G40" s="1124">
        <v>1633743.85</v>
      </c>
      <c r="H40" s="1124">
        <v>1038207.1599999999</v>
      </c>
      <c r="I40" s="1124">
        <v>1339762.6600000001</v>
      </c>
      <c r="J40" s="1124">
        <v>10976218.85</v>
      </c>
      <c r="K40" s="1124">
        <v>1518149.31</v>
      </c>
      <c r="L40" s="1124">
        <v>1156067.28</v>
      </c>
      <c r="M40" s="1124">
        <v>1601334.29</v>
      </c>
      <c r="N40" s="1124">
        <v>38275546.210000001</v>
      </c>
      <c r="O40" s="318"/>
      <c r="P40" s="448"/>
    </row>
    <row r="41" spans="1:18">
      <c r="A41" s="368" t="s">
        <v>532</v>
      </c>
      <c r="B41" s="1124">
        <v>448279.85</v>
      </c>
      <c r="C41" s="1124">
        <v>751584.44</v>
      </c>
      <c r="D41" s="1124">
        <v>436861.5</v>
      </c>
      <c r="E41" s="1124">
        <v>2045976.8</v>
      </c>
      <c r="F41" s="1124">
        <v>1880307.33</v>
      </c>
      <c r="G41" s="1124">
        <v>3789593.58</v>
      </c>
      <c r="H41" s="1124">
        <v>992628.32</v>
      </c>
      <c r="I41" s="1124">
        <v>2647207.2000000002</v>
      </c>
      <c r="J41" s="1124">
        <v>1048129.66</v>
      </c>
      <c r="K41" s="1124">
        <v>906138.43</v>
      </c>
      <c r="L41" s="1124">
        <v>869253.06</v>
      </c>
      <c r="M41" s="1124">
        <v>1567162.18</v>
      </c>
      <c r="N41" s="1124">
        <v>17383122.350000001</v>
      </c>
      <c r="O41" s="318"/>
      <c r="P41" s="448"/>
    </row>
    <row r="42" spans="1:18">
      <c r="A42" s="368" t="s">
        <v>533</v>
      </c>
      <c r="B42" s="1124">
        <v>0</v>
      </c>
      <c r="C42" s="1124">
        <v>0</v>
      </c>
      <c r="D42" s="1124">
        <v>0</v>
      </c>
      <c r="E42" s="1124">
        <v>0</v>
      </c>
      <c r="F42" s="1124">
        <v>0</v>
      </c>
      <c r="G42" s="1124">
        <v>0</v>
      </c>
      <c r="H42" s="1124">
        <v>0</v>
      </c>
      <c r="I42" s="1124">
        <v>0</v>
      </c>
      <c r="J42" s="1124">
        <v>0</v>
      </c>
      <c r="K42" s="1124">
        <v>0</v>
      </c>
      <c r="L42" s="1124">
        <v>0</v>
      </c>
      <c r="M42" s="1124">
        <v>0</v>
      </c>
      <c r="N42" s="1124">
        <v>0</v>
      </c>
      <c r="O42" s="318"/>
      <c r="P42" s="448"/>
    </row>
    <row r="43" spans="1:18">
      <c r="A43" s="368" t="s">
        <v>730</v>
      </c>
      <c r="B43" s="1124">
        <v>1041019.75</v>
      </c>
      <c r="C43" s="1124">
        <v>1173176.18</v>
      </c>
      <c r="D43" s="1124">
        <v>1025600.46</v>
      </c>
      <c r="E43" s="1124">
        <v>1266288.46</v>
      </c>
      <c r="F43" s="1124">
        <v>1586065.69</v>
      </c>
      <c r="G43" s="1124">
        <v>1440590.08</v>
      </c>
      <c r="H43" s="1124">
        <v>1371581.94</v>
      </c>
      <c r="I43" s="1124">
        <v>1335960</v>
      </c>
      <c r="J43" s="1124">
        <v>1281033.4300000002</v>
      </c>
      <c r="K43" s="1124">
        <v>1472287</v>
      </c>
      <c r="L43" s="1124">
        <v>1480287.08</v>
      </c>
      <c r="M43" s="1124">
        <v>1694123.92</v>
      </c>
      <c r="N43" s="1124">
        <v>16168013.989999998</v>
      </c>
      <c r="O43" s="318"/>
      <c r="P43" s="448"/>
    </row>
    <row r="44" spans="1:18">
      <c r="A44" s="368" t="s">
        <v>535</v>
      </c>
      <c r="B44" s="1124">
        <v>39000</v>
      </c>
      <c r="C44" s="1124">
        <v>341000</v>
      </c>
      <c r="D44" s="1124">
        <v>194000</v>
      </c>
      <c r="E44" s="1124">
        <v>45500</v>
      </c>
      <c r="F44" s="1124">
        <v>36000</v>
      </c>
      <c r="G44" s="1124">
        <v>25000</v>
      </c>
      <c r="H44" s="1124">
        <v>78250</v>
      </c>
      <c r="I44" s="1124">
        <v>77200</v>
      </c>
      <c r="J44" s="1124">
        <v>33000</v>
      </c>
      <c r="K44" s="1124">
        <v>77040</v>
      </c>
      <c r="L44" s="1124">
        <v>78000</v>
      </c>
      <c r="M44" s="1124">
        <v>11500</v>
      </c>
      <c r="N44" s="1124">
        <v>1035490</v>
      </c>
      <c r="O44" s="318"/>
      <c r="P44" s="448"/>
    </row>
    <row r="45" spans="1:18">
      <c r="A45" s="368" t="s">
        <v>536</v>
      </c>
      <c r="B45" s="1124">
        <v>0</v>
      </c>
      <c r="C45" s="1124">
        <v>0</v>
      </c>
      <c r="D45" s="1124">
        <v>0</v>
      </c>
      <c r="E45" s="1124">
        <v>0</v>
      </c>
      <c r="F45" s="1124">
        <v>0</v>
      </c>
      <c r="G45" s="1124">
        <v>0</v>
      </c>
      <c r="H45" s="1124">
        <v>0</v>
      </c>
      <c r="I45" s="1124">
        <v>0</v>
      </c>
      <c r="J45" s="1124">
        <v>0</v>
      </c>
      <c r="K45" s="1124">
        <v>0</v>
      </c>
      <c r="L45" s="1124">
        <v>0</v>
      </c>
      <c r="M45" s="1124">
        <v>0</v>
      </c>
      <c r="N45" s="1124">
        <v>0</v>
      </c>
      <c r="O45" s="318"/>
      <c r="P45" s="448"/>
    </row>
    <row r="46" spans="1:18" s="226" customFormat="1">
      <c r="A46" s="368" t="s">
        <v>537</v>
      </c>
      <c r="B46" s="1124">
        <v>637542.89</v>
      </c>
      <c r="C46" s="1124">
        <v>1558796.8499999999</v>
      </c>
      <c r="D46" s="1124">
        <v>1665004.99</v>
      </c>
      <c r="E46" s="1124">
        <v>2029133.74</v>
      </c>
      <c r="F46" s="1124">
        <v>1596952.69</v>
      </c>
      <c r="G46" s="1124">
        <v>2571196.58</v>
      </c>
      <c r="H46" s="1124">
        <v>4285524.33</v>
      </c>
      <c r="I46" s="1124">
        <v>2957334.61</v>
      </c>
      <c r="J46" s="1124">
        <v>2178772.6599999997</v>
      </c>
      <c r="K46" s="1124">
        <v>2294533.34</v>
      </c>
      <c r="L46" s="1124">
        <v>1788631.33</v>
      </c>
      <c r="M46" s="1124">
        <v>2347333.27</v>
      </c>
      <c r="N46" s="1124">
        <v>25910757.279999997</v>
      </c>
      <c r="O46" s="449"/>
      <c r="P46" s="450"/>
      <c r="R46" s="379"/>
    </row>
    <row r="47" spans="1:18">
      <c r="A47" s="366" t="s">
        <v>299</v>
      </c>
      <c r="B47" s="1122">
        <v>43699598.030000001</v>
      </c>
      <c r="C47" s="1122">
        <v>36848493.780000001</v>
      </c>
      <c r="D47" s="1122">
        <v>36267273.349999994</v>
      </c>
      <c r="E47" s="1122">
        <v>33934823.760000005</v>
      </c>
      <c r="F47" s="1122">
        <v>32346251.530000001</v>
      </c>
      <c r="G47" s="1122">
        <v>32516511.340000004</v>
      </c>
      <c r="H47" s="1122">
        <v>31113850.52</v>
      </c>
      <c r="I47" s="1122">
        <v>25671783.030000001</v>
      </c>
      <c r="J47" s="1122">
        <v>30402564.520000003</v>
      </c>
      <c r="K47" s="1122">
        <v>30978608.220000003</v>
      </c>
      <c r="L47" s="1122">
        <v>43920137.230000004</v>
      </c>
      <c r="M47" s="1122">
        <v>32005871.710000001</v>
      </c>
      <c r="N47" s="1122">
        <v>409705767.02000004</v>
      </c>
      <c r="O47" s="318"/>
      <c r="P47" s="448"/>
    </row>
    <row r="48" spans="1:18">
      <c r="A48" s="367" t="s">
        <v>300</v>
      </c>
      <c r="B48" s="1123">
        <v>33402132.199999999</v>
      </c>
      <c r="C48" s="1123">
        <v>28599775.82</v>
      </c>
      <c r="D48" s="1123">
        <v>26010098.23</v>
      </c>
      <c r="E48" s="1123">
        <v>25279083.669999998</v>
      </c>
      <c r="F48" s="1123">
        <v>24195439.140000001</v>
      </c>
      <c r="G48" s="1123">
        <v>23238458.310000002</v>
      </c>
      <c r="H48" s="1123">
        <v>20189848.719999999</v>
      </c>
      <c r="I48" s="1123">
        <v>16992043.190000001</v>
      </c>
      <c r="J48" s="1123">
        <v>23162541.75</v>
      </c>
      <c r="K48" s="1123">
        <v>22083906.41</v>
      </c>
      <c r="L48" s="1123">
        <v>31616089.740000002</v>
      </c>
      <c r="M48" s="1123">
        <v>18916978.280000001</v>
      </c>
      <c r="N48" s="1123">
        <v>293686395.46000004</v>
      </c>
      <c r="O48" s="318"/>
      <c r="P48" s="448"/>
    </row>
    <row r="49" spans="1:18">
      <c r="A49" s="368" t="s">
        <v>538</v>
      </c>
      <c r="B49" s="1124">
        <v>33402132.199999999</v>
      </c>
      <c r="C49" s="1124">
        <v>28599775.82</v>
      </c>
      <c r="D49" s="1124">
        <v>26010098.23</v>
      </c>
      <c r="E49" s="1124">
        <v>25279083.669999998</v>
      </c>
      <c r="F49" s="1124">
        <v>24195439.140000001</v>
      </c>
      <c r="G49" s="1124">
        <v>23238458.310000002</v>
      </c>
      <c r="H49" s="1124">
        <v>20189848.719999999</v>
      </c>
      <c r="I49" s="1124">
        <v>16992043.190000001</v>
      </c>
      <c r="J49" s="1124">
        <v>23162541.75</v>
      </c>
      <c r="K49" s="1124">
        <v>22083906.41</v>
      </c>
      <c r="L49" s="1124">
        <v>31616089.740000002</v>
      </c>
      <c r="M49" s="1124">
        <v>18916978.280000001</v>
      </c>
      <c r="N49" s="1124">
        <v>293686395.46000004</v>
      </c>
      <c r="O49" s="318"/>
      <c r="P49" s="448"/>
    </row>
    <row r="50" spans="1:18">
      <c r="A50" s="367" t="s">
        <v>290</v>
      </c>
      <c r="B50" s="1123">
        <v>525280.74</v>
      </c>
      <c r="C50" s="1123">
        <v>515326.19999999995</v>
      </c>
      <c r="D50" s="1123">
        <v>504737.01999999996</v>
      </c>
      <c r="E50" s="1123">
        <v>496239.26</v>
      </c>
      <c r="F50" s="1123">
        <v>620702.11</v>
      </c>
      <c r="G50" s="1123">
        <v>528329.68000000005</v>
      </c>
      <c r="H50" s="1123">
        <v>612299.84000000008</v>
      </c>
      <c r="I50" s="1123">
        <v>567715.30999999994</v>
      </c>
      <c r="J50" s="1123">
        <v>574036.96000000008</v>
      </c>
      <c r="K50" s="1123">
        <v>624020.71</v>
      </c>
      <c r="L50" s="1123">
        <v>568468.87</v>
      </c>
      <c r="M50" s="1123">
        <v>583448.4</v>
      </c>
      <c r="N50" s="1123">
        <v>6720605.1000000006</v>
      </c>
      <c r="O50" s="318"/>
      <c r="P50" s="448"/>
    </row>
    <row r="51" spans="1:18" s="109" customFormat="1">
      <c r="A51" s="368" t="s">
        <v>539</v>
      </c>
      <c r="B51" s="1124">
        <v>0</v>
      </c>
      <c r="C51" s="1124">
        <v>0</v>
      </c>
      <c r="D51" s="1124">
        <v>0</v>
      </c>
      <c r="E51" s="1124">
        <v>0</v>
      </c>
      <c r="F51" s="1124">
        <v>0</v>
      </c>
      <c r="G51" s="1124">
        <v>0</v>
      </c>
      <c r="H51" s="1124">
        <v>0</v>
      </c>
      <c r="I51" s="1124">
        <v>0</v>
      </c>
      <c r="J51" s="1124">
        <v>0</v>
      </c>
      <c r="K51" s="1124">
        <v>0</v>
      </c>
      <c r="L51" s="1124">
        <v>0</v>
      </c>
      <c r="M51" s="1124">
        <v>0</v>
      </c>
      <c r="N51" s="1124">
        <v>0</v>
      </c>
      <c r="O51" s="318"/>
      <c r="P51" s="448"/>
      <c r="R51" s="178"/>
    </row>
    <row r="52" spans="1:18">
      <c r="A52" s="368" t="s">
        <v>540</v>
      </c>
      <c r="B52" s="1124">
        <v>0</v>
      </c>
      <c r="C52" s="1124">
        <v>0</v>
      </c>
      <c r="D52" s="1124">
        <v>0</v>
      </c>
      <c r="E52" s="1124">
        <v>0</v>
      </c>
      <c r="F52" s="1124">
        <v>0</v>
      </c>
      <c r="G52" s="1124">
        <v>0</v>
      </c>
      <c r="H52" s="1124">
        <v>0</v>
      </c>
      <c r="I52" s="1124">
        <v>0</v>
      </c>
      <c r="J52" s="1124">
        <v>0</v>
      </c>
      <c r="K52" s="1124">
        <v>0</v>
      </c>
      <c r="L52" s="1124">
        <v>0</v>
      </c>
      <c r="M52" s="1124">
        <v>0</v>
      </c>
      <c r="N52" s="1124">
        <v>0</v>
      </c>
      <c r="O52" s="318"/>
      <c r="P52" s="448"/>
    </row>
    <row r="53" spans="1:18">
      <c r="A53" s="368" t="s">
        <v>541</v>
      </c>
      <c r="B53" s="1124">
        <v>0</v>
      </c>
      <c r="C53" s="1124">
        <v>0</v>
      </c>
      <c r="D53" s="1124">
        <v>0</v>
      </c>
      <c r="E53" s="1124">
        <v>0</v>
      </c>
      <c r="F53" s="1124">
        <v>0</v>
      </c>
      <c r="G53" s="1124">
        <v>0</v>
      </c>
      <c r="H53" s="1124">
        <v>0</v>
      </c>
      <c r="I53" s="1124">
        <v>0</v>
      </c>
      <c r="J53" s="1124">
        <v>0</v>
      </c>
      <c r="K53" s="1124">
        <v>0</v>
      </c>
      <c r="L53" s="1124">
        <v>0</v>
      </c>
      <c r="M53" s="1124">
        <v>0</v>
      </c>
      <c r="N53" s="1124">
        <v>0</v>
      </c>
      <c r="P53" s="392"/>
    </row>
    <row r="54" spans="1:18">
      <c r="A54" s="368" t="s">
        <v>542</v>
      </c>
      <c r="B54" s="1124">
        <v>0</v>
      </c>
      <c r="C54" s="1124">
        <v>0</v>
      </c>
      <c r="D54" s="1124">
        <v>0</v>
      </c>
      <c r="E54" s="1124">
        <v>0</v>
      </c>
      <c r="F54" s="1124">
        <v>0</v>
      </c>
      <c r="G54" s="1124">
        <v>0</v>
      </c>
      <c r="H54" s="1124">
        <v>0</v>
      </c>
      <c r="I54" s="1124">
        <v>0</v>
      </c>
      <c r="J54" s="1124">
        <v>0</v>
      </c>
      <c r="K54" s="1124">
        <v>0</v>
      </c>
      <c r="L54" s="1124">
        <v>0</v>
      </c>
      <c r="M54" s="1124">
        <v>0</v>
      </c>
      <c r="N54" s="1124">
        <v>0</v>
      </c>
    </row>
    <row r="55" spans="1:18">
      <c r="A55" s="368" t="s">
        <v>543</v>
      </c>
      <c r="B55" s="1124">
        <v>0</v>
      </c>
      <c r="C55" s="1124">
        <v>0</v>
      </c>
      <c r="D55" s="1124">
        <v>0</v>
      </c>
      <c r="E55" s="1124">
        <v>0</v>
      </c>
      <c r="F55" s="1124">
        <v>0</v>
      </c>
      <c r="G55" s="1124">
        <v>0</v>
      </c>
      <c r="H55" s="1124">
        <v>0</v>
      </c>
      <c r="I55" s="1124">
        <v>0</v>
      </c>
      <c r="J55" s="1124">
        <v>0</v>
      </c>
      <c r="K55" s="1124">
        <v>0</v>
      </c>
      <c r="L55" s="1124">
        <v>0</v>
      </c>
      <c r="M55" s="1124">
        <v>0</v>
      </c>
      <c r="N55" s="1124">
        <v>0</v>
      </c>
    </row>
    <row r="56" spans="1:18">
      <c r="A56" s="368" t="s">
        <v>544</v>
      </c>
      <c r="B56" s="1124">
        <v>525280.74</v>
      </c>
      <c r="C56" s="1124">
        <v>515326.19999999995</v>
      </c>
      <c r="D56" s="1124">
        <v>504737.01999999996</v>
      </c>
      <c r="E56" s="1124">
        <v>496239.26</v>
      </c>
      <c r="F56" s="1124">
        <v>620702.11</v>
      </c>
      <c r="G56" s="1124">
        <v>528329.68000000005</v>
      </c>
      <c r="H56" s="1124">
        <v>612299.84000000008</v>
      </c>
      <c r="I56" s="1124">
        <v>567715.30999999994</v>
      </c>
      <c r="J56" s="1124">
        <v>574036.96000000008</v>
      </c>
      <c r="K56" s="1124">
        <v>624020.71</v>
      </c>
      <c r="L56" s="1124">
        <v>568468.87</v>
      </c>
      <c r="M56" s="1124">
        <v>583448.4</v>
      </c>
      <c r="N56" s="1124">
        <v>6720605.1000000006</v>
      </c>
      <c r="O56" s="258"/>
    </row>
    <row r="57" spans="1:18">
      <c r="A57" s="368" t="s">
        <v>545</v>
      </c>
      <c r="B57" s="1124">
        <v>0</v>
      </c>
      <c r="C57" s="1124">
        <v>0</v>
      </c>
      <c r="D57" s="1124">
        <v>0</v>
      </c>
      <c r="E57" s="1124">
        <v>0</v>
      </c>
      <c r="F57" s="1124">
        <v>0</v>
      </c>
      <c r="G57" s="1124">
        <v>0</v>
      </c>
      <c r="H57" s="1124">
        <v>0</v>
      </c>
      <c r="I57" s="1124">
        <v>0</v>
      </c>
      <c r="J57" s="1124">
        <v>0</v>
      </c>
      <c r="K57" s="1124">
        <v>0</v>
      </c>
      <c r="L57" s="1124">
        <v>0</v>
      </c>
      <c r="M57" s="1124">
        <v>0</v>
      </c>
      <c r="N57" s="1124">
        <v>0</v>
      </c>
    </row>
    <row r="58" spans="1:18">
      <c r="A58" s="368" t="s">
        <v>528</v>
      </c>
      <c r="B58" s="1124">
        <v>0</v>
      </c>
      <c r="C58" s="1124">
        <v>0</v>
      </c>
      <c r="D58" s="1124">
        <v>0</v>
      </c>
      <c r="E58" s="1124">
        <v>0</v>
      </c>
      <c r="F58" s="1124">
        <v>0</v>
      </c>
      <c r="G58" s="1124">
        <v>0</v>
      </c>
      <c r="H58" s="1124">
        <v>0</v>
      </c>
      <c r="I58" s="1124">
        <v>0</v>
      </c>
      <c r="J58" s="1124">
        <v>0</v>
      </c>
      <c r="K58" s="1124">
        <v>0</v>
      </c>
      <c r="L58" s="1124">
        <v>0</v>
      </c>
      <c r="M58" s="1124">
        <v>0</v>
      </c>
      <c r="N58" s="1124">
        <v>0</v>
      </c>
    </row>
    <row r="59" spans="1:18">
      <c r="A59" s="367" t="s">
        <v>4</v>
      </c>
      <c r="B59" s="1123">
        <v>9310801.6700000018</v>
      </c>
      <c r="C59" s="1123">
        <v>7314567.3299999991</v>
      </c>
      <c r="D59" s="1123">
        <v>8958847.4399999995</v>
      </c>
      <c r="E59" s="1123">
        <v>7775674.6300000008</v>
      </c>
      <c r="F59" s="1123">
        <v>7162972.1799999997</v>
      </c>
      <c r="G59" s="1123">
        <v>8299830.4199999999</v>
      </c>
      <c r="H59" s="1123">
        <v>9510428.2300000004</v>
      </c>
      <c r="I59" s="1123">
        <v>7773298.2999999998</v>
      </c>
      <c r="J59" s="1123">
        <v>5989466.6900000004</v>
      </c>
      <c r="K59" s="1123">
        <v>6497068.8900000006</v>
      </c>
      <c r="L59" s="1123">
        <v>10773779.82</v>
      </c>
      <c r="M59" s="1123">
        <v>11433394.560000001</v>
      </c>
      <c r="N59" s="1123">
        <v>100800130.16</v>
      </c>
    </row>
    <row r="60" spans="1:18">
      <c r="A60" s="368" t="s">
        <v>546</v>
      </c>
      <c r="B60" s="1124">
        <v>2087969.1500000001</v>
      </c>
      <c r="C60" s="1124">
        <v>2328598.94</v>
      </c>
      <c r="D60" s="1124">
        <v>3624160.77</v>
      </c>
      <c r="E60" s="1124">
        <v>2623751.36</v>
      </c>
      <c r="F60" s="1124">
        <v>2080577.39</v>
      </c>
      <c r="G60" s="1124">
        <v>3184919.05</v>
      </c>
      <c r="H60" s="1124">
        <v>4406253.71</v>
      </c>
      <c r="I60" s="1124">
        <v>2706227.13</v>
      </c>
      <c r="J60" s="1124">
        <v>946808.34000000008</v>
      </c>
      <c r="K60" s="1124">
        <v>1626512.79</v>
      </c>
      <c r="L60" s="1124">
        <v>4372385.82</v>
      </c>
      <c r="M60" s="1124">
        <v>2538628.14</v>
      </c>
      <c r="N60" s="1124">
        <v>32526792.59</v>
      </c>
    </row>
    <row r="61" spans="1:18">
      <c r="A61" s="368" t="s">
        <v>547</v>
      </c>
      <c r="B61" s="1124">
        <v>2372100</v>
      </c>
      <c r="C61" s="1124">
        <v>201000</v>
      </c>
      <c r="D61" s="1124">
        <v>356600</v>
      </c>
      <c r="E61" s="1124">
        <v>150300</v>
      </c>
      <c r="F61" s="1124">
        <v>116300</v>
      </c>
      <c r="G61" s="1124">
        <v>107200</v>
      </c>
      <c r="H61" s="1124">
        <v>118500</v>
      </c>
      <c r="I61" s="1124">
        <v>74500</v>
      </c>
      <c r="J61" s="1124">
        <v>67400</v>
      </c>
      <c r="K61" s="1124">
        <v>97300</v>
      </c>
      <c r="L61" s="1124">
        <v>1653200</v>
      </c>
      <c r="M61" s="1124">
        <v>4156600</v>
      </c>
      <c r="N61" s="1124">
        <v>9471000</v>
      </c>
    </row>
    <row r="62" spans="1:18">
      <c r="A62" s="368" t="s">
        <v>562</v>
      </c>
      <c r="B62" s="1124">
        <v>0</v>
      </c>
      <c r="C62" s="1124">
        <v>0</v>
      </c>
      <c r="D62" s="1124">
        <v>0</v>
      </c>
      <c r="E62" s="1124">
        <v>0</v>
      </c>
      <c r="F62" s="1124">
        <v>0</v>
      </c>
      <c r="G62" s="1124">
        <v>0</v>
      </c>
      <c r="H62" s="1124">
        <v>0</v>
      </c>
      <c r="I62" s="1124">
        <v>0</v>
      </c>
      <c r="J62" s="1124">
        <v>0</v>
      </c>
      <c r="K62" s="1124">
        <v>0</v>
      </c>
      <c r="L62" s="1124">
        <v>0</v>
      </c>
      <c r="M62" s="1124">
        <v>0</v>
      </c>
      <c r="N62" s="1124">
        <v>0</v>
      </c>
    </row>
    <row r="63" spans="1:18">
      <c r="A63" s="368" t="s">
        <v>548</v>
      </c>
      <c r="B63" s="1124">
        <v>4850732.5200000005</v>
      </c>
      <c r="C63" s="1124">
        <v>4782977.26</v>
      </c>
      <c r="D63" s="1124">
        <v>4976296.67</v>
      </c>
      <c r="E63" s="1124">
        <v>5001623.2700000005</v>
      </c>
      <c r="F63" s="1124">
        <v>4962296.79</v>
      </c>
      <c r="G63" s="1124">
        <v>5001120.37</v>
      </c>
      <c r="H63" s="1124">
        <v>4985674.5200000005</v>
      </c>
      <c r="I63" s="1124">
        <v>4992571.17</v>
      </c>
      <c r="J63" s="1124">
        <v>4973752.9000000004</v>
      </c>
      <c r="K63" s="1124">
        <v>4773256.1000000006</v>
      </c>
      <c r="L63" s="1124">
        <v>4748194</v>
      </c>
      <c r="M63" s="1124">
        <v>4738166.42</v>
      </c>
      <c r="N63" s="1124">
        <v>58786661.99000001</v>
      </c>
    </row>
    <row r="64" spans="1:18">
      <c r="A64" s="368" t="s">
        <v>549</v>
      </c>
      <c r="B64" s="1124">
        <v>0</v>
      </c>
      <c r="C64" s="1124">
        <v>1991.13</v>
      </c>
      <c r="D64" s="1124">
        <v>1790</v>
      </c>
      <c r="E64" s="1124">
        <v>0</v>
      </c>
      <c r="F64" s="1124">
        <v>3798</v>
      </c>
      <c r="G64" s="1124">
        <v>6591</v>
      </c>
      <c r="H64" s="1124">
        <v>0</v>
      </c>
      <c r="I64" s="1124">
        <v>0</v>
      </c>
      <c r="J64" s="1124">
        <v>1505.45</v>
      </c>
      <c r="K64" s="1124">
        <v>0</v>
      </c>
      <c r="L64" s="1124">
        <v>0</v>
      </c>
      <c r="M64" s="1124">
        <v>0</v>
      </c>
      <c r="N64" s="1124">
        <v>15675.580000000002</v>
      </c>
      <c r="O64" s="258"/>
    </row>
    <row r="65" spans="1:15">
      <c r="A65" s="367" t="s">
        <v>291</v>
      </c>
      <c r="B65" s="1123">
        <v>461383.42</v>
      </c>
      <c r="C65" s="1077">
        <v>418824.42999999993</v>
      </c>
      <c r="D65" s="1077">
        <v>793590.66</v>
      </c>
      <c r="E65" s="1077">
        <v>383826.19999999995</v>
      </c>
      <c r="F65" s="1077">
        <v>367138.10000000003</v>
      </c>
      <c r="G65" s="1077">
        <v>449892.92999999993</v>
      </c>
      <c r="H65" s="1077">
        <v>801273.73</v>
      </c>
      <c r="I65" s="1077">
        <v>338726.23</v>
      </c>
      <c r="J65" s="1077">
        <v>676519.12</v>
      </c>
      <c r="K65" s="1077">
        <v>1773612.2100000002</v>
      </c>
      <c r="L65" s="1077">
        <v>961798.8</v>
      </c>
      <c r="M65" s="1077">
        <v>1072050.4700000002</v>
      </c>
      <c r="N65" s="1077">
        <v>8498636.2999999989</v>
      </c>
      <c r="O65" s="257"/>
    </row>
    <row r="66" spans="1:15">
      <c r="A66" s="366" t="s">
        <v>292</v>
      </c>
      <c r="B66" s="1122">
        <v>0</v>
      </c>
      <c r="C66" s="1077">
        <v>0</v>
      </c>
      <c r="D66" s="1077">
        <v>0</v>
      </c>
      <c r="E66" s="1077">
        <v>0</v>
      </c>
      <c r="F66" s="1077">
        <v>0</v>
      </c>
      <c r="G66" s="1077">
        <v>0</v>
      </c>
      <c r="H66" s="1077">
        <v>0</v>
      </c>
      <c r="I66" s="1077">
        <v>0</v>
      </c>
      <c r="J66" s="1077">
        <v>0</v>
      </c>
      <c r="K66" s="1077">
        <v>0</v>
      </c>
      <c r="L66" s="1077">
        <v>0</v>
      </c>
      <c r="M66" s="1077">
        <v>0</v>
      </c>
      <c r="N66" s="1077">
        <v>0</v>
      </c>
      <c r="O66" s="257"/>
    </row>
    <row r="67" spans="1:15">
      <c r="A67" s="368" t="s">
        <v>550</v>
      </c>
      <c r="B67" s="1124">
        <v>0</v>
      </c>
      <c r="C67" s="1079">
        <v>0</v>
      </c>
      <c r="D67" s="1079">
        <v>0</v>
      </c>
      <c r="E67" s="1079">
        <v>0</v>
      </c>
      <c r="F67" s="1079">
        <v>0</v>
      </c>
      <c r="G67" s="1079">
        <v>0</v>
      </c>
      <c r="H67" s="1079">
        <v>0</v>
      </c>
      <c r="I67" s="1079">
        <v>0</v>
      </c>
      <c r="J67" s="1079">
        <v>0</v>
      </c>
      <c r="K67" s="1079">
        <v>0</v>
      </c>
      <c r="L67" s="1079">
        <v>0</v>
      </c>
      <c r="M67" s="1079">
        <v>0</v>
      </c>
      <c r="N67" s="1079">
        <v>0</v>
      </c>
      <c r="O67" s="257"/>
    </row>
    <row r="68" spans="1:15">
      <c r="A68" s="368" t="s">
        <v>528</v>
      </c>
      <c r="B68" s="1124">
        <v>0</v>
      </c>
      <c r="C68" s="1124">
        <v>0</v>
      </c>
      <c r="D68" s="1124">
        <v>0</v>
      </c>
      <c r="E68" s="1124">
        <v>0</v>
      </c>
      <c r="F68" s="1124">
        <v>0</v>
      </c>
      <c r="G68" s="1124">
        <v>0</v>
      </c>
      <c r="H68" s="1124">
        <v>0</v>
      </c>
      <c r="I68" s="1124">
        <v>0</v>
      </c>
      <c r="J68" s="1124">
        <v>0</v>
      </c>
      <c r="K68" s="1124">
        <v>0</v>
      </c>
      <c r="L68" s="1124">
        <v>0</v>
      </c>
      <c r="M68" s="1124">
        <v>0</v>
      </c>
      <c r="N68" s="1124">
        <v>0</v>
      </c>
      <c r="O68" s="257"/>
    </row>
    <row r="69" spans="1:15">
      <c r="A69" s="366" t="s">
        <v>293</v>
      </c>
      <c r="B69" s="1122">
        <v>42835.59</v>
      </c>
      <c r="C69" s="1122">
        <v>154498.54</v>
      </c>
      <c r="D69" s="1122">
        <v>147706.71</v>
      </c>
      <c r="E69" s="1122">
        <v>92379.77</v>
      </c>
      <c r="F69" s="1122">
        <v>140047.82</v>
      </c>
      <c r="G69" s="1122">
        <v>146800.97</v>
      </c>
      <c r="H69" s="1122">
        <v>272234.94</v>
      </c>
      <c r="I69" s="1122">
        <v>86180.67</v>
      </c>
      <c r="J69" s="1122">
        <v>30250.799999999999</v>
      </c>
      <c r="K69" s="1122">
        <v>117155.51</v>
      </c>
      <c r="L69" s="1122">
        <v>79443.34</v>
      </c>
      <c r="M69" s="1122">
        <v>62418.47</v>
      </c>
      <c r="N69" s="1122">
        <v>1371953.13</v>
      </c>
    </row>
    <row r="70" spans="1:15">
      <c r="A70" s="368" t="s">
        <v>551</v>
      </c>
      <c r="B70" s="1124">
        <v>42835.59</v>
      </c>
      <c r="C70" s="1124">
        <v>154498.54</v>
      </c>
      <c r="D70" s="1124">
        <v>147706.71</v>
      </c>
      <c r="E70" s="1124">
        <v>92379.77</v>
      </c>
      <c r="F70" s="1124">
        <v>140047.82</v>
      </c>
      <c r="G70" s="1124">
        <v>146800.97</v>
      </c>
      <c r="H70" s="1124">
        <v>272234.94</v>
      </c>
      <c r="I70" s="1124">
        <v>86180.67</v>
      </c>
      <c r="J70" s="1124">
        <v>30250.799999999999</v>
      </c>
      <c r="K70" s="1124">
        <v>117155.51</v>
      </c>
      <c r="L70" s="1124">
        <v>79443.34</v>
      </c>
      <c r="M70" s="1124">
        <v>62418.47</v>
      </c>
      <c r="N70" s="1124">
        <v>1371953.13</v>
      </c>
    </row>
    <row r="71" spans="1:15">
      <c r="A71" s="366" t="s">
        <v>294</v>
      </c>
      <c r="B71" s="1122">
        <v>98394</v>
      </c>
      <c r="C71" s="1122">
        <v>125780</v>
      </c>
      <c r="D71" s="1122">
        <v>126122</v>
      </c>
      <c r="E71" s="1122">
        <v>142857</v>
      </c>
      <c r="F71" s="1122">
        <v>123016</v>
      </c>
      <c r="G71" s="1122">
        <v>133684</v>
      </c>
      <c r="H71" s="1122">
        <v>153886</v>
      </c>
      <c r="I71" s="1122">
        <v>109908</v>
      </c>
      <c r="J71" s="1122">
        <v>143993</v>
      </c>
      <c r="K71" s="1122">
        <v>128837</v>
      </c>
      <c r="L71" s="1122">
        <v>115923</v>
      </c>
      <c r="M71" s="1122">
        <v>110688</v>
      </c>
      <c r="N71" s="1122">
        <v>1513088</v>
      </c>
    </row>
    <row r="72" spans="1:15">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5">
      <c r="A73" s="368" t="s">
        <v>553</v>
      </c>
      <c r="B73" s="1124">
        <v>0</v>
      </c>
      <c r="C73" s="1124">
        <v>0</v>
      </c>
      <c r="D73" s="1124">
        <v>0</v>
      </c>
      <c r="E73" s="1124">
        <v>0</v>
      </c>
      <c r="F73" s="1124">
        <v>0</v>
      </c>
      <c r="G73" s="1124">
        <v>0</v>
      </c>
      <c r="H73" s="1124">
        <v>0</v>
      </c>
      <c r="I73" s="1124">
        <v>0</v>
      </c>
      <c r="J73" s="1124">
        <v>0</v>
      </c>
      <c r="K73" s="1124">
        <v>0</v>
      </c>
      <c r="L73" s="1124">
        <v>0</v>
      </c>
      <c r="M73" s="1124">
        <v>0</v>
      </c>
      <c r="N73" s="1124">
        <v>0</v>
      </c>
    </row>
    <row r="74" spans="1:15">
      <c r="A74" s="368" t="s">
        <v>301</v>
      </c>
      <c r="B74" s="1124">
        <v>98394</v>
      </c>
      <c r="C74" s="1124">
        <v>125780</v>
      </c>
      <c r="D74" s="1124">
        <v>126122</v>
      </c>
      <c r="E74" s="1124">
        <v>142857</v>
      </c>
      <c r="F74" s="1124">
        <v>123016</v>
      </c>
      <c r="G74" s="1124">
        <v>133684</v>
      </c>
      <c r="H74" s="1124">
        <v>153886</v>
      </c>
      <c r="I74" s="1124">
        <v>109908</v>
      </c>
      <c r="J74" s="1124">
        <v>143993</v>
      </c>
      <c r="K74" s="1124">
        <v>128837</v>
      </c>
      <c r="L74" s="1124">
        <v>115923</v>
      </c>
      <c r="M74" s="1124">
        <v>110688</v>
      </c>
      <c r="N74" s="1124">
        <v>1513088</v>
      </c>
    </row>
    <row r="75" spans="1:15">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5">
      <c r="A76" s="366" t="s">
        <v>302</v>
      </c>
      <c r="B76" s="1122">
        <v>106809.76</v>
      </c>
      <c r="C76" s="1122">
        <v>36827.379999999997</v>
      </c>
      <c r="D76" s="1122">
        <v>5375.29</v>
      </c>
      <c r="E76" s="1122">
        <v>125493.32</v>
      </c>
      <c r="F76" s="1122">
        <v>143157.20000000001</v>
      </c>
      <c r="G76" s="1122">
        <v>893.26</v>
      </c>
      <c r="H76" s="1122">
        <v>83204.460000000006</v>
      </c>
      <c r="I76" s="1122">
        <v>2558.02</v>
      </c>
      <c r="J76" s="1122">
        <v>2134.36</v>
      </c>
      <c r="K76" s="1122">
        <v>69210.75</v>
      </c>
      <c r="L76" s="1122">
        <v>2193.79</v>
      </c>
      <c r="M76" s="1122">
        <v>1271.1300000000001</v>
      </c>
      <c r="N76" s="1122">
        <v>579128.72000000009</v>
      </c>
    </row>
    <row r="77" spans="1:15">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5">
      <c r="A78" s="368" t="s">
        <v>432</v>
      </c>
      <c r="B78" s="1124">
        <v>105739</v>
      </c>
      <c r="C78" s="1124">
        <v>36106</v>
      </c>
      <c r="D78" s="1124">
        <v>3921</v>
      </c>
      <c r="E78" s="1124">
        <v>124108</v>
      </c>
      <c r="F78" s="1124">
        <v>7629.9</v>
      </c>
      <c r="G78" s="1124">
        <v>0</v>
      </c>
      <c r="H78" s="1124">
        <v>82528</v>
      </c>
      <c r="I78" s="1124">
        <v>0</v>
      </c>
      <c r="J78" s="1124">
        <v>0</v>
      </c>
      <c r="K78" s="1124">
        <v>68425</v>
      </c>
      <c r="L78" s="1124">
        <v>0</v>
      </c>
      <c r="M78" s="1124">
        <v>0</v>
      </c>
      <c r="N78" s="1124">
        <v>428456.9</v>
      </c>
    </row>
    <row r="79" spans="1:15">
      <c r="A79" s="369" t="s">
        <v>556</v>
      </c>
      <c r="B79" s="1124">
        <v>1070.76</v>
      </c>
      <c r="C79" s="1124">
        <v>721.38</v>
      </c>
      <c r="D79" s="1124">
        <v>1454.29</v>
      </c>
      <c r="E79" s="1124">
        <v>1385.32</v>
      </c>
      <c r="F79" s="1124">
        <v>959.3</v>
      </c>
      <c r="G79" s="1124">
        <v>893.26</v>
      </c>
      <c r="H79" s="1124">
        <v>676.46</v>
      </c>
      <c r="I79" s="1124">
        <v>2558.02</v>
      </c>
      <c r="J79" s="1124">
        <v>2134.36</v>
      </c>
      <c r="K79" s="1124">
        <v>785.75</v>
      </c>
      <c r="L79" s="1124">
        <v>2193.79</v>
      </c>
      <c r="M79" s="1124">
        <v>694.13</v>
      </c>
      <c r="N79" s="1124">
        <v>15526.820000000002</v>
      </c>
    </row>
    <row r="80" spans="1:15">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c r="A81" s="368" t="s">
        <v>558</v>
      </c>
      <c r="B81" s="1124">
        <v>0</v>
      </c>
      <c r="C81" s="1124">
        <v>0</v>
      </c>
      <c r="D81" s="1124">
        <v>0</v>
      </c>
      <c r="E81" s="1124">
        <v>0</v>
      </c>
      <c r="F81" s="1124">
        <v>134568</v>
      </c>
      <c r="G81" s="1124">
        <v>0</v>
      </c>
      <c r="H81" s="1124">
        <v>0</v>
      </c>
      <c r="I81" s="1124">
        <v>0</v>
      </c>
      <c r="J81" s="1124">
        <v>0</v>
      </c>
      <c r="K81" s="1124">
        <v>0</v>
      </c>
      <c r="L81" s="1124">
        <v>0</v>
      </c>
      <c r="M81" s="1124">
        <v>577</v>
      </c>
      <c r="N81" s="1124">
        <v>135145</v>
      </c>
    </row>
    <row r="82" spans="1:14">
      <c r="A82" s="370" t="s">
        <v>122</v>
      </c>
      <c r="B82" s="1081">
        <v>108566193.60000001</v>
      </c>
      <c r="C82" s="1081">
        <v>102352784.61000001</v>
      </c>
      <c r="D82" s="1081">
        <v>122443680.04999998</v>
      </c>
      <c r="E82" s="1081">
        <v>168692849.56000003</v>
      </c>
      <c r="F82" s="1081">
        <v>99702267.909999996</v>
      </c>
      <c r="G82" s="1081">
        <v>110405769.07000001</v>
      </c>
      <c r="H82" s="1081">
        <v>114858403.64999999</v>
      </c>
      <c r="I82" s="1081">
        <v>101558348.71000001</v>
      </c>
      <c r="J82" s="1081">
        <v>117097600.28999999</v>
      </c>
      <c r="K82" s="1081">
        <v>117889193.79000001</v>
      </c>
      <c r="L82" s="1081">
        <v>105885484.38000001</v>
      </c>
      <c r="M82" s="1081">
        <v>100230112.03999999</v>
      </c>
      <c r="N82" s="1081">
        <v>1369682687.6600001</v>
      </c>
    </row>
    <row r="83" spans="1:14">
      <c r="A83" s="233" t="s">
        <v>443</v>
      </c>
    </row>
    <row r="84" spans="1:14">
      <c r="A84" s="155" t="s">
        <v>1628</v>
      </c>
    </row>
    <row r="85" spans="1:14">
      <c r="A85" s="127" t="s">
        <v>559</v>
      </c>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K86"/>
  <sheetViews>
    <sheetView showGridLines="0" zoomScaleNormal="100" workbookViewId="0">
      <pane xSplit="1" ySplit="7" topLeftCell="B67" activePane="bottomRight" state="frozen"/>
      <selection pane="topRight" activeCell="B1" sqref="B1"/>
      <selection pane="bottomLeft" activeCell="A12" sqref="A12"/>
      <selection pane="bottomRight" activeCell="C94" sqref="C94"/>
    </sheetView>
  </sheetViews>
  <sheetFormatPr defaultColWidth="9.140625" defaultRowHeight="12.75"/>
  <cols>
    <col min="1" max="1" width="69.85546875" style="109" customWidth="1"/>
    <col min="2" max="6" width="9.7109375" style="416" customWidth="1"/>
    <col min="7" max="10" width="9.7109375" style="109" customWidth="1"/>
    <col min="11" max="16384" width="9.140625" style="109"/>
  </cols>
  <sheetData>
    <row r="1" spans="1:11">
      <c r="A1" s="364" t="s">
        <v>115</v>
      </c>
      <c r="B1" s="364"/>
      <c r="C1" s="364"/>
      <c r="D1" s="364"/>
      <c r="E1" s="364"/>
      <c r="F1" s="380"/>
      <c r="G1" s="380"/>
      <c r="H1" s="757"/>
      <c r="I1" s="757"/>
      <c r="J1" s="757">
        <v>95</v>
      </c>
    </row>
    <row r="3" spans="1:11">
      <c r="A3" s="225"/>
      <c r="B3" s="381"/>
      <c r="C3" s="381"/>
      <c r="D3" s="381"/>
      <c r="E3" s="381"/>
    </row>
    <row r="4" spans="1:11">
      <c r="A4" s="226" t="s">
        <v>1560</v>
      </c>
    </row>
    <row r="5" spans="1:11">
      <c r="A5" s="226" t="s">
        <v>1691</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206090502.18999997</v>
      </c>
      <c r="C8" s="1122">
        <v>217944934.30000001</v>
      </c>
      <c r="D8" s="1122">
        <v>279627660.18000007</v>
      </c>
      <c r="E8" s="1122">
        <v>333268350.70000005</v>
      </c>
      <c r="F8" s="1122">
        <v>509936354.37</v>
      </c>
      <c r="G8" s="1122">
        <v>368375334.49999994</v>
      </c>
      <c r="H8" s="1132">
        <v>611993123.88</v>
      </c>
      <c r="I8" s="1122">
        <v>605815683.68000007</v>
      </c>
      <c r="J8" s="1122">
        <v>668131597.67999995</v>
      </c>
      <c r="K8" s="1122">
        <v>738144539.63999999</v>
      </c>
    </row>
    <row r="9" spans="1:11">
      <c r="A9" s="367" t="s">
        <v>297</v>
      </c>
      <c r="B9" s="1123">
        <v>102402394.05999999</v>
      </c>
      <c r="C9" s="1123">
        <v>108288645.24000001</v>
      </c>
      <c r="D9" s="1123">
        <v>143044275.72000003</v>
      </c>
      <c r="E9" s="1123">
        <v>166916912.41000003</v>
      </c>
      <c r="F9" s="1123">
        <v>194860900.34</v>
      </c>
      <c r="G9" s="1123">
        <v>179229485.14000002</v>
      </c>
      <c r="H9" s="1132">
        <v>239776774.14000002</v>
      </c>
      <c r="I9" s="1123">
        <v>244194547.79999998</v>
      </c>
      <c r="J9" s="1123">
        <v>287466147.96999997</v>
      </c>
      <c r="K9" s="1123">
        <v>309750833.53999996</v>
      </c>
    </row>
    <row r="10" spans="1:11">
      <c r="A10" s="368" t="s">
        <v>505</v>
      </c>
      <c r="B10" s="1124">
        <v>44564138.200000003</v>
      </c>
      <c r="C10" s="1124">
        <v>44100869.920000002</v>
      </c>
      <c r="D10" s="1124">
        <v>66430459.110000007</v>
      </c>
      <c r="E10" s="1124">
        <v>74493812.410000011</v>
      </c>
      <c r="F10" s="1124">
        <v>94109773.969999999</v>
      </c>
      <c r="G10" s="1124">
        <v>68457508.129999995</v>
      </c>
      <c r="H10" s="1133">
        <v>118401376.05999999</v>
      </c>
      <c r="I10" s="1124">
        <v>109004927.38000001</v>
      </c>
      <c r="J10" s="1124">
        <v>110494305.23999998</v>
      </c>
      <c r="K10" s="1124">
        <v>98302648.469999999</v>
      </c>
    </row>
    <row r="11" spans="1:11">
      <c r="A11" s="368" t="s">
        <v>506</v>
      </c>
      <c r="B11" s="1124">
        <v>20209653.599999998</v>
      </c>
      <c r="C11" s="1124">
        <v>20167860.32</v>
      </c>
      <c r="D11" s="1124">
        <v>24219559.73</v>
      </c>
      <c r="E11" s="1124">
        <v>30085340.370000001</v>
      </c>
      <c r="F11" s="1124">
        <v>37420048.849999994</v>
      </c>
      <c r="G11" s="1124">
        <v>44569587.49000001</v>
      </c>
      <c r="H11" s="1133">
        <v>54651445.120000012</v>
      </c>
      <c r="I11" s="1124">
        <v>64364663.579999998</v>
      </c>
      <c r="J11" s="1124">
        <v>81339225.99000001</v>
      </c>
      <c r="K11" s="1124">
        <v>94876589.799999997</v>
      </c>
    </row>
    <row r="12" spans="1:11">
      <c r="A12" s="368" t="s">
        <v>507</v>
      </c>
      <c r="B12" s="1124">
        <v>10431248.219999999</v>
      </c>
      <c r="C12" s="1124">
        <v>10899385.65</v>
      </c>
      <c r="D12" s="1124">
        <v>12999150.360000001</v>
      </c>
      <c r="E12" s="1124">
        <v>12976835.18</v>
      </c>
      <c r="F12" s="1124">
        <v>12136305.219999999</v>
      </c>
      <c r="G12" s="1124">
        <v>10416773.450000001</v>
      </c>
      <c r="H12" s="1133">
        <v>13368087.300000001</v>
      </c>
      <c r="I12" s="1124">
        <v>18364941.199999996</v>
      </c>
      <c r="J12" s="1124">
        <v>17605238.080000002</v>
      </c>
      <c r="K12" s="1124">
        <v>21796749.129999999</v>
      </c>
    </row>
    <row r="13" spans="1:11">
      <c r="A13" s="368" t="s">
        <v>508</v>
      </c>
      <c r="B13" s="1124">
        <v>380238.18</v>
      </c>
      <c r="C13" s="1124">
        <v>585084.75999999989</v>
      </c>
      <c r="D13" s="1124">
        <v>269984.44</v>
      </c>
      <c r="E13" s="1124">
        <v>388289.14</v>
      </c>
      <c r="F13" s="1124">
        <v>465270.4</v>
      </c>
      <c r="G13" s="1124">
        <v>85358.15</v>
      </c>
      <c r="H13" s="1133">
        <v>2003555.97</v>
      </c>
      <c r="I13" s="1124">
        <v>556173.4800000001</v>
      </c>
      <c r="J13" s="1124">
        <v>798703.22</v>
      </c>
      <c r="K13" s="1124">
        <v>451226.10000000003</v>
      </c>
    </row>
    <row r="14" spans="1:11">
      <c r="A14" s="368" t="s">
        <v>509</v>
      </c>
      <c r="B14" s="1124">
        <v>2656344.4400000004</v>
      </c>
      <c r="C14" s="1124">
        <v>2019798.5399999998</v>
      </c>
      <c r="D14" s="1124">
        <v>2010069.0700000003</v>
      </c>
      <c r="E14" s="1124">
        <v>2222938.7900000005</v>
      </c>
      <c r="F14" s="1124">
        <v>2541104.87</v>
      </c>
      <c r="G14" s="1124">
        <v>2704706.0100000002</v>
      </c>
      <c r="H14" s="1133">
        <v>3089333.01</v>
      </c>
      <c r="I14" s="1124">
        <v>3469962.24</v>
      </c>
      <c r="J14" s="1124">
        <v>3180796.89</v>
      </c>
      <c r="K14" s="1124">
        <v>3784772.8899999992</v>
      </c>
    </row>
    <row r="15" spans="1:11">
      <c r="A15" s="368" t="s">
        <v>510</v>
      </c>
      <c r="B15" s="1124">
        <v>463457.82</v>
      </c>
      <c r="C15" s="1124">
        <v>540310.0199999999</v>
      </c>
      <c r="D15" s="1124">
        <v>609487.59</v>
      </c>
      <c r="E15" s="1124">
        <v>488611.85</v>
      </c>
      <c r="F15" s="1124">
        <v>646917.43999999994</v>
      </c>
      <c r="G15" s="1124">
        <v>693510.57000000007</v>
      </c>
      <c r="H15" s="1133">
        <v>711141.61</v>
      </c>
      <c r="I15" s="1124">
        <v>860468.22000000009</v>
      </c>
      <c r="J15" s="1124">
        <v>1048830.1900000002</v>
      </c>
      <c r="K15" s="1124">
        <v>1574830.91</v>
      </c>
    </row>
    <row r="16" spans="1:11">
      <c r="A16" s="368" t="s">
        <v>511</v>
      </c>
      <c r="B16" s="1124">
        <v>23697313.599999998</v>
      </c>
      <c r="C16" s="1124">
        <v>29975336.029999997</v>
      </c>
      <c r="D16" s="1124">
        <v>36505565.420000002</v>
      </c>
      <c r="E16" s="1124">
        <v>46261084.670000002</v>
      </c>
      <c r="F16" s="1124">
        <v>47541479.589999996</v>
      </c>
      <c r="G16" s="1124">
        <v>52302041.340000004</v>
      </c>
      <c r="H16" s="1133">
        <v>47551835.07</v>
      </c>
      <c r="I16" s="1124">
        <v>47573411.700000003</v>
      </c>
      <c r="J16" s="1124">
        <v>72999048.359999999</v>
      </c>
      <c r="K16" s="1124">
        <v>88964016.24000001</v>
      </c>
    </row>
    <row r="17" spans="1:11">
      <c r="A17" s="367" t="s">
        <v>288</v>
      </c>
      <c r="B17" s="1123">
        <v>78763173.150000006</v>
      </c>
      <c r="C17" s="1123">
        <v>83463406.559999987</v>
      </c>
      <c r="D17" s="1123">
        <v>100385702.41000001</v>
      </c>
      <c r="E17" s="1123">
        <v>118176702.43000002</v>
      </c>
      <c r="F17" s="1123">
        <v>240349426.16000003</v>
      </c>
      <c r="G17" s="1123">
        <v>152482471.64999998</v>
      </c>
      <c r="H17" s="1132">
        <v>314984029.62999994</v>
      </c>
      <c r="I17" s="1123">
        <v>300950247.66999996</v>
      </c>
      <c r="J17" s="1123">
        <v>312955215.96999997</v>
      </c>
      <c r="K17" s="1123">
        <v>336465324.82000005</v>
      </c>
    </row>
    <row r="18" spans="1:11">
      <c r="A18" s="368" t="s">
        <v>512</v>
      </c>
      <c r="B18" s="1124">
        <v>78376774.469999999</v>
      </c>
      <c r="C18" s="1124">
        <v>82774468.329999983</v>
      </c>
      <c r="D18" s="1124">
        <v>99678013.689999998</v>
      </c>
      <c r="E18" s="1124">
        <v>117766594.94000003</v>
      </c>
      <c r="F18" s="1124">
        <v>238049723.61000001</v>
      </c>
      <c r="G18" s="1124">
        <v>148449881.44999999</v>
      </c>
      <c r="H18" s="1133">
        <v>310072708.72999996</v>
      </c>
      <c r="I18" s="1124">
        <v>295193115.68000001</v>
      </c>
      <c r="J18" s="1124">
        <v>307768285.35999995</v>
      </c>
      <c r="K18" s="1124">
        <v>330293924.75999999</v>
      </c>
    </row>
    <row r="19" spans="1:11">
      <c r="A19" s="368" t="s">
        <v>513</v>
      </c>
      <c r="B19" s="1124">
        <v>0</v>
      </c>
      <c r="C19" s="1124">
        <v>0</v>
      </c>
      <c r="D19" s="1124">
        <v>0</v>
      </c>
      <c r="E19" s="1124">
        <v>0</v>
      </c>
      <c r="F19" s="1124">
        <v>0</v>
      </c>
      <c r="G19" s="1124">
        <v>0</v>
      </c>
      <c r="H19" s="1133">
        <v>0</v>
      </c>
      <c r="I19" s="1124">
        <v>0</v>
      </c>
      <c r="J19" s="1124">
        <v>0</v>
      </c>
      <c r="K19" s="1124">
        <v>0</v>
      </c>
    </row>
    <row r="20" spans="1:11">
      <c r="A20" s="368" t="s">
        <v>514</v>
      </c>
      <c r="B20" s="1124">
        <v>0</v>
      </c>
      <c r="C20" s="1124">
        <v>0</v>
      </c>
      <c r="D20" s="1124">
        <v>0</v>
      </c>
      <c r="E20" s="1124">
        <v>0</v>
      </c>
      <c r="F20" s="1124">
        <v>0</v>
      </c>
      <c r="G20" s="1124">
        <v>0</v>
      </c>
      <c r="H20" s="1133">
        <v>0</v>
      </c>
      <c r="I20" s="1124">
        <v>0</v>
      </c>
      <c r="J20" s="1124">
        <v>0</v>
      </c>
      <c r="K20" s="1124">
        <v>0</v>
      </c>
    </row>
    <row r="21" spans="1:11">
      <c r="A21" s="368" t="s">
        <v>515</v>
      </c>
      <c r="B21" s="1124">
        <v>0</v>
      </c>
      <c r="C21" s="1124">
        <v>38703.760000000009</v>
      </c>
      <c r="D21" s="1124">
        <v>128872.40000000001</v>
      </c>
      <c r="E21" s="1124">
        <v>24173.84</v>
      </c>
      <c r="F21" s="1124">
        <v>1905744.0899999999</v>
      </c>
      <c r="G21" s="1124">
        <v>3632643.8200000003</v>
      </c>
      <c r="H21" s="1133">
        <v>4206191.09</v>
      </c>
      <c r="I21" s="1124">
        <v>3733486.3100000005</v>
      </c>
      <c r="J21" s="1124">
        <v>4335306.07</v>
      </c>
      <c r="K21" s="1124">
        <v>5217171.29</v>
      </c>
    </row>
    <row r="22" spans="1:11">
      <c r="A22" s="368" t="s">
        <v>516</v>
      </c>
      <c r="B22" s="1124">
        <v>0</v>
      </c>
      <c r="C22" s="1124">
        <v>0</v>
      </c>
      <c r="D22" s="1124">
        <v>0</v>
      </c>
      <c r="E22" s="1124">
        <v>0</v>
      </c>
      <c r="F22" s="1124">
        <v>0</v>
      </c>
      <c r="G22" s="1124">
        <v>0</v>
      </c>
      <c r="H22" s="1133">
        <v>0</v>
      </c>
      <c r="I22" s="1124">
        <v>0</v>
      </c>
      <c r="J22" s="1124">
        <v>0</v>
      </c>
      <c r="K22" s="1124">
        <v>0</v>
      </c>
    </row>
    <row r="23" spans="1:11">
      <c r="A23" s="368" t="s">
        <v>517</v>
      </c>
      <c r="B23" s="1124">
        <v>0</v>
      </c>
      <c r="C23" s="1124">
        <v>0</v>
      </c>
      <c r="D23" s="1124">
        <v>0</v>
      </c>
      <c r="E23" s="1124">
        <v>0</v>
      </c>
      <c r="F23" s="1124">
        <v>0</v>
      </c>
      <c r="G23" s="1124">
        <v>0</v>
      </c>
      <c r="H23" s="1133">
        <v>0</v>
      </c>
      <c r="I23" s="1124">
        <v>0</v>
      </c>
      <c r="J23" s="1124">
        <v>0</v>
      </c>
      <c r="K23" s="1124">
        <v>0</v>
      </c>
    </row>
    <row r="24" spans="1:11">
      <c r="A24" s="368" t="s">
        <v>518</v>
      </c>
      <c r="B24" s="1124">
        <v>56867.350000000006</v>
      </c>
      <c r="C24" s="1124">
        <v>196126.87</v>
      </c>
      <c r="D24" s="1124">
        <v>84173.150000000009</v>
      </c>
      <c r="E24" s="1124">
        <v>58825.02</v>
      </c>
      <c r="F24" s="1124">
        <v>3724.8</v>
      </c>
      <c r="G24" s="1124">
        <v>25832.959999999999</v>
      </c>
      <c r="H24" s="1133">
        <v>408159.88</v>
      </c>
      <c r="I24" s="1124">
        <v>131374.79</v>
      </c>
      <c r="J24" s="1124">
        <v>1856.18</v>
      </c>
      <c r="K24" s="1124">
        <v>279315.74999999994</v>
      </c>
    </row>
    <row r="25" spans="1:11">
      <c r="A25" s="368" t="s">
        <v>519</v>
      </c>
      <c r="B25" s="1124">
        <v>71538.429999999993</v>
      </c>
      <c r="C25" s="1124">
        <v>143510.81999999998</v>
      </c>
      <c r="D25" s="1124">
        <v>137227.81</v>
      </c>
      <c r="E25" s="1124">
        <v>18000</v>
      </c>
      <c r="F25" s="1124">
        <v>2503.7199999999998</v>
      </c>
      <c r="G25" s="1124">
        <v>0</v>
      </c>
      <c r="H25" s="1133">
        <v>7099.1100000000006</v>
      </c>
      <c r="I25" s="1124">
        <v>1553860.8800000001</v>
      </c>
      <c r="J25" s="1124">
        <v>358684.68</v>
      </c>
      <c r="K25" s="1124">
        <v>22894.350000000002</v>
      </c>
    </row>
    <row r="26" spans="1:11">
      <c r="A26" s="368" t="s">
        <v>520</v>
      </c>
      <c r="B26" s="1124">
        <v>257992.90000000002</v>
      </c>
      <c r="C26" s="1124">
        <v>310596.77999999997</v>
      </c>
      <c r="D26" s="1124">
        <v>357415.35999999993</v>
      </c>
      <c r="E26" s="1124">
        <v>309108.63</v>
      </c>
      <c r="F26" s="1124">
        <v>387729.94</v>
      </c>
      <c r="G26" s="1124">
        <v>374113.42</v>
      </c>
      <c r="H26" s="1133">
        <v>289870.82</v>
      </c>
      <c r="I26" s="1124">
        <v>338410.01</v>
      </c>
      <c r="J26" s="1124">
        <v>491083.68000000005</v>
      </c>
      <c r="K26" s="1124">
        <v>652018.67000000004</v>
      </c>
    </row>
    <row r="27" spans="1:11">
      <c r="A27" s="367" t="s">
        <v>287</v>
      </c>
      <c r="B27" s="1123">
        <v>17581676.029999997</v>
      </c>
      <c r="C27" s="1123">
        <v>19390297.280000001</v>
      </c>
      <c r="D27" s="1123">
        <v>22396607.52</v>
      </c>
      <c r="E27" s="1123">
        <v>24187745.929999996</v>
      </c>
      <c r="F27" s="1123">
        <v>34314900.669999994</v>
      </c>
      <c r="G27" s="1123">
        <v>30435355</v>
      </c>
      <c r="H27" s="1132">
        <v>46169193.140000001</v>
      </c>
      <c r="I27" s="1123">
        <v>46180235.439999998</v>
      </c>
      <c r="J27" s="1123">
        <v>49087062.500000007</v>
      </c>
      <c r="K27" s="1123">
        <v>69905126.419999987</v>
      </c>
    </row>
    <row r="28" spans="1:11">
      <c r="A28" s="368" t="s">
        <v>521</v>
      </c>
      <c r="B28" s="1124">
        <v>359555.48999999993</v>
      </c>
      <c r="C28" s="1124">
        <v>213403.09999999995</v>
      </c>
      <c r="D28" s="1124">
        <v>739846.64</v>
      </c>
      <c r="E28" s="1124">
        <v>2396784.96</v>
      </c>
      <c r="F28" s="1124">
        <v>3955557.6099999994</v>
      </c>
      <c r="G28" s="1124">
        <v>4641507.42</v>
      </c>
      <c r="H28" s="1133">
        <v>5144841.43</v>
      </c>
      <c r="I28" s="1124">
        <v>7901952.3200000003</v>
      </c>
      <c r="J28" s="1124">
        <v>5612977.6999999993</v>
      </c>
      <c r="K28" s="1124">
        <v>10798447.57</v>
      </c>
    </row>
    <row r="29" spans="1:11">
      <c r="A29" s="368" t="s">
        <v>522</v>
      </c>
      <c r="B29" s="1124">
        <v>277273.52</v>
      </c>
      <c r="C29" s="1124">
        <v>1918384.21</v>
      </c>
      <c r="D29" s="1124">
        <v>4016342.4</v>
      </c>
      <c r="E29" s="1124">
        <v>3582562.1499999994</v>
      </c>
      <c r="F29" s="1124">
        <v>6708136.7799999993</v>
      </c>
      <c r="G29" s="1124">
        <v>5550499.6999999993</v>
      </c>
      <c r="H29" s="1133">
        <v>5729827.5199999996</v>
      </c>
      <c r="I29" s="1124">
        <v>2085632.15</v>
      </c>
      <c r="J29" s="1124">
        <v>2836937.51</v>
      </c>
      <c r="K29" s="1124">
        <v>1035746.3300000001</v>
      </c>
    </row>
    <row r="30" spans="1:11">
      <c r="A30" s="368" t="s">
        <v>523</v>
      </c>
      <c r="B30" s="1124">
        <v>169555.78999999998</v>
      </c>
      <c r="C30" s="1124">
        <v>210491.81000000003</v>
      </c>
      <c r="D30" s="1124">
        <v>203568.93</v>
      </c>
      <c r="E30" s="1124">
        <v>1705718.88</v>
      </c>
      <c r="F30" s="1124">
        <v>2150535.7399999998</v>
      </c>
      <c r="G30" s="1124">
        <v>1513494.58</v>
      </c>
      <c r="H30" s="1133">
        <v>909830.99</v>
      </c>
      <c r="I30" s="1124">
        <v>743066.76</v>
      </c>
      <c r="J30" s="1124">
        <v>1804620.5499999998</v>
      </c>
      <c r="K30" s="1124">
        <v>1375665.9200000002</v>
      </c>
    </row>
    <row r="31" spans="1:11">
      <c r="A31" s="368" t="s">
        <v>524</v>
      </c>
      <c r="B31" s="1124">
        <v>7483187.3499999996</v>
      </c>
      <c r="C31" s="1124">
        <v>6723391.6299999999</v>
      </c>
      <c r="D31" s="1124">
        <v>8620683.709999999</v>
      </c>
      <c r="E31" s="1124">
        <v>4300111.8900000006</v>
      </c>
      <c r="F31" s="1124">
        <v>9264077.4499999993</v>
      </c>
      <c r="G31" s="1124">
        <v>6990643.1800000016</v>
      </c>
      <c r="H31" s="1133">
        <v>8248309.7999999998</v>
      </c>
      <c r="I31" s="1124">
        <v>9114758.8399999999</v>
      </c>
      <c r="J31" s="1124">
        <v>10092095.5</v>
      </c>
      <c r="K31" s="1124">
        <v>9587226.2599999998</v>
      </c>
    </row>
    <row r="32" spans="1:11">
      <c r="A32" s="368" t="s">
        <v>525</v>
      </c>
      <c r="B32" s="1124">
        <v>0</v>
      </c>
      <c r="C32" s="1124">
        <v>0</v>
      </c>
      <c r="D32" s="1124">
        <v>0</v>
      </c>
      <c r="E32" s="1124">
        <v>79260</v>
      </c>
      <c r="F32" s="1124">
        <v>176212</v>
      </c>
      <c r="G32" s="1124">
        <v>65908</v>
      </c>
      <c r="H32" s="1133">
        <v>358662.40000000002</v>
      </c>
      <c r="I32" s="1124">
        <v>93698.4</v>
      </c>
      <c r="J32" s="1124">
        <v>0</v>
      </c>
      <c r="K32" s="1124">
        <v>0</v>
      </c>
    </row>
    <row r="33" spans="1:11">
      <c r="A33" s="368" t="s">
        <v>526</v>
      </c>
      <c r="B33" s="1124">
        <v>4257400.2300000004</v>
      </c>
      <c r="C33" s="1124">
        <v>4090131.9400000004</v>
      </c>
      <c r="D33" s="1124">
        <v>4723796.67</v>
      </c>
      <c r="E33" s="1124">
        <v>8149843.8499999996</v>
      </c>
      <c r="F33" s="1124">
        <v>8155723.7599999998</v>
      </c>
      <c r="G33" s="1124">
        <v>6991017.04</v>
      </c>
      <c r="H33" s="1133">
        <v>11672147.789999999</v>
      </c>
      <c r="I33" s="1124">
        <v>19558925.710000001</v>
      </c>
      <c r="J33" s="1124">
        <v>19394871.380000003</v>
      </c>
      <c r="K33" s="1124">
        <v>33836795.149999999</v>
      </c>
    </row>
    <row r="34" spans="1:11">
      <c r="A34" s="368" t="s">
        <v>527</v>
      </c>
      <c r="B34" s="1124">
        <v>1960599.7599999998</v>
      </c>
      <c r="C34" s="1124">
        <v>1793057.2100000002</v>
      </c>
      <c r="D34" s="1124">
        <v>1367141.74</v>
      </c>
      <c r="E34" s="1124">
        <v>1440823.75</v>
      </c>
      <c r="F34" s="1124">
        <v>1180006.43</v>
      </c>
      <c r="G34" s="1124">
        <v>2233661.27</v>
      </c>
      <c r="H34" s="1133">
        <v>2008618.0099999998</v>
      </c>
      <c r="I34" s="1124">
        <v>2793934.42</v>
      </c>
      <c r="J34" s="1124">
        <v>0</v>
      </c>
      <c r="K34" s="1124">
        <v>0</v>
      </c>
    </row>
    <row r="35" spans="1:11">
      <c r="A35" s="368" t="s">
        <v>528</v>
      </c>
      <c r="B35" s="1124">
        <v>3074103.8899999997</v>
      </c>
      <c r="C35" s="1124">
        <v>4441437.38</v>
      </c>
      <c r="D35" s="1124">
        <v>2725227.43</v>
      </c>
      <c r="E35" s="1124">
        <v>2532640.4499999997</v>
      </c>
      <c r="F35" s="1124">
        <v>2724650.9</v>
      </c>
      <c r="G35" s="1124">
        <v>2448623.8099999996</v>
      </c>
      <c r="H35" s="1133">
        <v>12096955.199999999</v>
      </c>
      <c r="I35" s="1124">
        <v>3888266.8400000003</v>
      </c>
      <c r="J35" s="1124">
        <v>9345559.8599999994</v>
      </c>
      <c r="K35" s="1124">
        <v>13271245.190000001</v>
      </c>
    </row>
    <row r="36" spans="1:11">
      <c r="A36" s="367" t="s">
        <v>285</v>
      </c>
      <c r="B36" s="1123">
        <v>7343258.950000002</v>
      </c>
      <c r="C36" s="1123">
        <v>6802585.2200000007</v>
      </c>
      <c r="D36" s="1123">
        <v>13801074.529999999</v>
      </c>
      <c r="E36" s="1123">
        <v>23986989.930000003</v>
      </c>
      <c r="F36" s="1123">
        <v>40411127.199999996</v>
      </c>
      <c r="G36" s="1123">
        <v>6228022.709999999</v>
      </c>
      <c r="H36" s="1132">
        <v>11063126.970000001</v>
      </c>
      <c r="I36" s="1123">
        <v>14490652.77</v>
      </c>
      <c r="J36" s="1123">
        <v>18623171.240000002</v>
      </c>
      <c r="K36" s="1123">
        <v>22023254.860000003</v>
      </c>
    </row>
    <row r="37" spans="1:11">
      <c r="A37" s="366" t="s">
        <v>184</v>
      </c>
      <c r="B37" s="1122">
        <v>79211946.709999993</v>
      </c>
      <c r="C37" s="1122">
        <v>80353505.239999995</v>
      </c>
      <c r="D37" s="1122">
        <v>99808701.260000005</v>
      </c>
      <c r="E37" s="1122">
        <v>132474168.08</v>
      </c>
      <c r="F37" s="1122">
        <v>148333825.28</v>
      </c>
      <c r="G37" s="1122">
        <v>113966664.40000001</v>
      </c>
      <c r="H37" s="1132">
        <v>238093794.56000003</v>
      </c>
      <c r="I37" s="1122">
        <v>225320042.66</v>
      </c>
      <c r="J37" s="1122">
        <v>198355066.37</v>
      </c>
      <c r="K37" s="1122">
        <v>218368211.15000001</v>
      </c>
    </row>
    <row r="38" spans="1:11">
      <c r="A38" s="368" t="s">
        <v>529</v>
      </c>
      <c r="B38" s="1124">
        <v>45001013.959999993</v>
      </c>
      <c r="C38" s="1124">
        <v>40937786.159999996</v>
      </c>
      <c r="D38" s="1124">
        <v>47248509.399999999</v>
      </c>
      <c r="E38" s="1124">
        <v>73056953.379999995</v>
      </c>
      <c r="F38" s="1124">
        <v>62382105.270000003</v>
      </c>
      <c r="G38" s="1124">
        <v>48245100.120000005</v>
      </c>
      <c r="H38" s="1133">
        <v>110124125.62</v>
      </c>
      <c r="I38" s="1124">
        <v>101736627.41</v>
      </c>
      <c r="J38" s="1124">
        <v>92277724.199999988</v>
      </c>
      <c r="K38" s="1124">
        <v>97041949.530000016</v>
      </c>
    </row>
    <row r="39" spans="1:11">
      <c r="A39" s="368" t="s">
        <v>530</v>
      </c>
      <c r="B39" s="1124">
        <v>9383095.1400000006</v>
      </c>
      <c r="C39" s="1124">
        <v>7426537.7399999993</v>
      </c>
      <c r="D39" s="1124">
        <v>8292276.9799999995</v>
      </c>
      <c r="E39" s="1124">
        <v>10885489.580000002</v>
      </c>
      <c r="F39" s="1124">
        <v>14255311.83</v>
      </c>
      <c r="G39" s="1124">
        <v>8443322.9600000009</v>
      </c>
      <c r="H39" s="1133">
        <v>25467169.280000005</v>
      </c>
      <c r="I39" s="1124">
        <v>27497339.459999997</v>
      </c>
      <c r="J39" s="1124">
        <v>25693716.599999998</v>
      </c>
      <c r="K39" s="1124">
        <v>22553331.789999999</v>
      </c>
    </row>
    <row r="40" spans="1:11">
      <c r="A40" s="368" t="s">
        <v>531</v>
      </c>
      <c r="B40" s="1124">
        <v>11233199.190000001</v>
      </c>
      <c r="C40" s="1124">
        <v>12673618.969999999</v>
      </c>
      <c r="D40" s="1124">
        <v>15136215.010000002</v>
      </c>
      <c r="E40" s="1124">
        <v>15781557.17</v>
      </c>
      <c r="F40" s="1124">
        <v>18994999.749999996</v>
      </c>
      <c r="G40" s="1124">
        <v>23623209.969999999</v>
      </c>
      <c r="H40" s="1133">
        <v>32192211.130000003</v>
      </c>
      <c r="I40" s="1124">
        <v>31602525.490000006</v>
      </c>
      <c r="J40" s="1124">
        <v>34492656.530000001</v>
      </c>
      <c r="K40" s="1124">
        <v>38275546.210000001</v>
      </c>
    </row>
    <row r="41" spans="1:11">
      <c r="A41" s="368" t="s">
        <v>532</v>
      </c>
      <c r="B41" s="1124">
        <v>3640954.97</v>
      </c>
      <c r="C41" s="1124">
        <v>8084367.4199999999</v>
      </c>
      <c r="D41" s="1124">
        <v>10355375.579999998</v>
      </c>
      <c r="E41" s="1124">
        <v>10473388.229999999</v>
      </c>
      <c r="F41" s="1124">
        <v>11596451.609999999</v>
      </c>
      <c r="G41" s="1124">
        <v>7910694.459999999</v>
      </c>
      <c r="H41" s="1133">
        <v>28508097.890000001</v>
      </c>
      <c r="I41" s="1124">
        <v>20231414.010000002</v>
      </c>
      <c r="J41" s="1124">
        <v>14340151.199999999</v>
      </c>
      <c r="K41" s="1124">
        <v>17383122.350000001</v>
      </c>
    </row>
    <row r="42" spans="1:11">
      <c r="A42" s="368" t="s">
        <v>533</v>
      </c>
      <c r="B42" s="1124">
        <v>0</v>
      </c>
      <c r="C42" s="1124">
        <v>0</v>
      </c>
      <c r="D42" s="1124">
        <v>0</v>
      </c>
      <c r="E42" s="1124">
        <v>0</v>
      </c>
      <c r="F42" s="1124">
        <v>0</v>
      </c>
      <c r="G42" s="1124">
        <v>0</v>
      </c>
      <c r="H42" s="1133">
        <v>0</v>
      </c>
      <c r="I42" s="1124">
        <v>0</v>
      </c>
      <c r="J42" s="1124">
        <v>0</v>
      </c>
      <c r="K42" s="1124">
        <v>0</v>
      </c>
    </row>
    <row r="43" spans="1:11">
      <c r="A43" s="368" t="s">
        <v>534</v>
      </c>
      <c r="B43" s="1124">
        <v>1876147.2299999997</v>
      </c>
      <c r="C43" s="1124">
        <v>1903971.75</v>
      </c>
      <c r="D43" s="1124">
        <v>7059466</v>
      </c>
      <c r="E43" s="1124">
        <v>7254657.8799999999</v>
      </c>
      <c r="F43" s="1124">
        <v>14746119.110000001</v>
      </c>
      <c r="G43" s="1124">
        <v>11450275.529999999</v>
      </c>
      <c r="H43" s="1133">
        <v>16042877.630000001</v>
      </c>
      <c r="I43" s="1124">
        <v>16271705.680000002</v>
      </c>
      <c r="J43" s="1124">
        <v>10281437.68</v>
      </c>
      <c r="K43" s="1124">
        <v>16168013.989999998</v>
      </c>
    </row>
    <row r="44" spans="1:11">
      <c r="A44" s="368" t="s">
        <v>535</v>
      </c>
      <c r="B44" s="1124">
        <v>725347</v>
      </c>
      <c r="C44" s="1124">
        <v>1453920</v>
      </c>
      <c r="D44" s="1124">
        <v>1134390</v>
      </c>
      <c r="E44" s="1124">
        <v>1501641.69</v>
      </c>
      <c r="F44" s="1124">
        <v>3221522.5</v>
      </c>
      <c r="G44" s="1124">
        <v>3558824</v>
      </c>
      <c r="H44" s="1133">
        <v>6539889.5899999999</v>
      </c>
      <c r="I44" s="1124">
        <v>3530819</v>
      </c>
      <c r="J44" s="1124">
        <v>882454</v>
      </c>
      <c r="K44" s="1124">
        <v>1035490</v>
      </c>
    </row>
    <row r="45" spans="1:11">
      <c r="A45" s="368" t="s">
        <v>536</v>
      </c>
      <c r="B45" s="1124">
        <v>0</v>
      </c>
      <c r="C45" s="1124">
        <v>0</v>
      </c>
      <c r="D45" s="1124">
        <v>0</v>
      </c>
      <c r="E45" s="1124">
        <v>0</v>
      </c>
      <c r="F45" s="1124">
        <v>0</v>
      </c>
      <c r="G45" s="1124">
        <v>0</v>
      </c>
      <c r="H45" s="1133">
        <v>0</v>
      </c>
      <c r="I45" s="1124">
        <v>0</v>
      </c>
      <c r="J45" s="1124">
        <v>0</v>
      </c>
      <c r="K45" s="1124">
        <v>0</v>
      </c>
    </row>
    <row r="46" spans="1:11">
      <c r="A46" s="368" t="s">
        <v>537</v>
      </c>
      <c r="B46" s="1124">
        <v>7352189.2199999988</v>
      </c>
      <c r="C46" s="1124">
        <v>7873303.1999999993</v>
      </c>
      <c r="D46" s="1124">
        <v>10582468.290000001</v>
      </c>
      <c r="E46" s="1124">
        <v>13520480.150000004</v>
      </c>
      <c r="F46" s="1124">
        <v>23137315.210000001</v>
      </c>
      <c r="G46" s="1124">
        <v>10735237.360000003</v>
      </c>
      <c r="H46" s="1133">
        <v>19219423.420000006</v>
      </c>
      <c r="I46" s="1124">
        <v>24449611.609999999</v>
      </c>
      <c r="J46" s="1124">
        <v>20386926.16</v>
      </c>
      <c r="K46" s="1124">
        <v>25910757.279999997</v>
      </c>
    </row>
    <row r="47" spans="1:11">
      <c r="A47" s="366" t="s">
        <v>299</v>
      </c>
      <c r="B47" s="1122">
        <v>152810426.53999999</v>
      </c>
      <c r="C47" s="1122">
        <v>159574123.86000001</v>
      </c>
      <c r="D47" s="1122">
        <v>206404819.10000002</v>
      </c>
      <c r="E47" s="1122">
        <v>182309716.06999999</v>
      </c>
      <c r="F47" s="1122">
        <v>249725614.05999997</v>
      </c>
      <c r="G47" s="1122">
        <v>194027441.42999998</v>
      </c>
      <c r="H47" s="1132">
        <v>258431171.05999997</v>
      </c>
      <c r="I47" s="1122">
        <v>289571685.63</v>
      </c>
      <c r="J47" s="1122">
        <v>372688330.47000003</v>
      </c>
      <c r="K47" s="1122">
        <v>409705767.02000004</v>
      </c>
    </row>
    <row r="48" spans="1:11">
      <c r="A48" s="367" t="s">
        <v>300</v>
      </c>
      <c r="B48" s="1123">
        <v>88869454.260000005</v>
      </c>
      <c r="C48" s="1123">
        <v>95208174.470000014</v>
      </c>
      <c r="D48" s="1123">
        <v>143767417.02000001</v>
      </c>
      <c r="E48" s="1123">
        <v>134564256.12</v>
      </c>
      <c r="F48" s="1123">
        <v>176012815.69999999</v>
      </c>
      <c r="G48" s="1123">
        <v>140982079</v>
      </c>
      <c r="H48" s="1132">
        <v>191400315.87999997</v>
      </c>
      <c r="I48" s="1123">
        <v>198663344.71999997</v>
      </c>
      <c r="J48" s="1123">
        <v>264959957.48999995</v>
      </c>
      <c r="K48" s="1123">
        <v>293686395.46000004</v>
      </c>
    </row>
    <row r="49" spans="1:11">
      <c r="A49" s="368" t="s">
        <v>538</v>
      </c>
      <c r="B49" s="1124">
        <v>88869454.260000005</v>
      </c>
      <c r="C49" s="1124">
        <v>95208174.470000014</v>
      </c>
      <c r="D49" s="1124">
        <v>143767417.02000001</v>
      </c>
      <c r="E49" s="1124">
        <v>134564256.12</v>
      </c>
      <c r="F49" s="1124">
        <v>176012815.69999999</v>
      </c>
      <c r="G49" s="1124">
        <v>140982079</v>
      </c>
      <c r="H49" s="1133">
        <v>191400315.87999997</v>
      </c>
      <c r="I49" s="1124">
        <v>198663344.71999997</v>
      </c>
      <c r="J49" s="1124">
        <v>264959957.48999995</v>
      </c>
      <c r="K49" s="1124">
        <v>293686395.46000004</v>
      </c>
    </row>
    <row r="50" spans="1:11">
      <c r="A50" s="367" t="s">
        <v>290</v>
      </c>
      <c r="B50" s="1123">
        <v>1708155.89</v>
      </c>
      <c r="C50" s="1123">
        <v>1716546.3200000003</v>
      </c>
      <c r="D50" s="1123">
        <v>1536773.0299999998</v>
      </c>
      <c r="E50" s="1123">
        <v>1709891.28</v>
      </c>
      <c r="F50" s="1123">
        <v>2259227.6799999997</v>
      </c>
      <c r="G50" s="1123">
        <v>2528661.6700000004</v>
      </c>
      <c r="H50" s="1132">
        <v>3432669.11</v>
      </c>
      <c r="I50" s="1123">
        <v>5230995.7299999995</v>
      </c>
      <c r="J50" s="1123">
        <v>6033999.6000000006</v>
      </c>
      <c r="K50" s="1123">
        <v>6720605.1000000006</v>
      </c>
    </row>
    <row r="51" spans="1:11">
      <c r="A51" s="368" t="s">
        <v>539</v>
      </c>
      <c r="B51" s="1124">
        <v>0</v>
      </c>
      <c r="C51" s="1124">
        <v>0</v>
      </c>
      <c r="D51" s="1124">
        <v>0</v>
      </c>
      <c r="E51" s="1124">
        <v>0</v>
      </c>
      <c r="F51" s="1124">
        <v>0</v>
      </c>
      <c r="G51" s="1124">
        <v>0</v>
      </c>
      <c r="H51" s="1133">
        <v>0</v>
      </c>
      <c r="I51" s="1124">
        <v>0</v>
      </c>
      <c r="J51" s="1124">
        <v>0</v>
      </c>
      <c r="K51" s="1124">
        <v>0</v>
      </c>
    </row>
    <row r="52" spans="1:11">
      <c r="A52" s="368" t="s">
        <v>540</v>
      </c>
      <c r="B52" s="1124">
        <v>0</v>
      </c>
      <c r="C52" s="1124">
        <v>0</v>
      </c>
      <c r="D52" s="1124">
        <v>0</v>
      </c>
      <c r="E52" s="1124">
        <v>0</v>
      </c>
      <c r="F52" s="1124">
        <v>0</v>
      </c>
      <c r="G52" s="1124">
        <v>0</v>
      </c>
      <c r="H52" s="1133">
        <v>0</v>
      </c>
      <c r="I52" s="1124">
        <v>0</v>
      </c>
      <c r="J52" s="1124">
        <v>0</v>
      </c>
      <c r="K52" s="1124">
        <v>0</v>
      </c>
    </row>
    <row r="53" spans="1:11">
      <c r="A53" s="368" t="s">
        <v>541</v>
      </c>
      <c r="B53" s="1124">
        <v>0</v>
      </c>
      <c r="C53" s="1124">
        <v>0</v>
      </c>
      <c r="D53" s="1124">
        <v>0</v>
      </c>
      <c r="E53" s="1124">
        <v>0</v>
      </c>
      <c r="F53" s="1124">
        <v>0</v>
      </c>
      <c r="G53" s="1124">
        <v>0</v>
      </c>
      <c r="H53" s="1133">
        <v>0</v>
      </c>
      <c r="I53" s="1124">
        <v>0</v>
      </c>
      <c r="J53" s="1124">
        <v>0</v>
      </c>
      <c r="K53" s="1124">
        <v>0</v>
      </c>
    </row>
    <row r="54" spans="1:11">
      <c r="A54" s="368" t="s">
        <v>542</v>
      </c>
      <c r="B54" s="1124">
        <v>0</v>
      </c>
      <c r="C54" s="1124">
        <v>0</v>
      </c>
      <c r="D54" s="1124">
        <v>0</v>
      </c>
      <c r="E54" s="1124">
        <v>0</v>
      </c>
      <c r="F54" s="1124">
        <v>0</v>
      </c>
      <c r="G54" s="1124">
        <v>0</v>
      </c>
      <c r="H54" s="1133">
        <v>0</v>
      </c>
      <c r="I54" s="1124">
        <v>0</v>
      </c>
      <c r="J54" s="1124">
        <v>0</v>
      </c>
      <c r="K54" s="1124">
        <v>0</v>
      </c>
    </row>
    <row r="55" spans="1:11">
      <c r="A55" s="368" t="s">
        <v>543</v>
      </c>
      <c r="B55" s="1124">
        <v>0</v>
      </c>
      <c r="C55" s="1124">
        <v>0</v>
      </c>
      <c r="D55" s="1124">
        <v>0</v>
      </c>
      <c r="E55" s="1124">
        <v>0</v>
      </c>
      <c r="F55" s="1124">
        <v>0</v>
      </c>
      <c r="G55" s="1124">
        <v>0</v>
      </c>
      <c r="H55" s="1133">
        <v>0</v>
      </c>
      <c r="I55" s="1124">
        <v>0</v>
      </c>
      <c r="J55" s="1124">
        <v>0</v>
      </c>
      <c r="K55" s="1124">
        <v>0</v>
      </c>
    </row>
    <row r="56" spans="1:11">
      <c r="A56" s="368" t="s">
        <v>544</v>
      </c>
      <c r="B56" s="1124">
        <v>1708155.89</v>
      </c>
      <c r="C56" s="1124">
        <v>1716546.3200000003</v>
      </c>
      <c r="D56" s="1124">
        <v>1536773.0299999998</v>
      </c>
      <c r="E56" s="1124">
        <v>1709891.28</v>
      </c>
      <c r="F56" s="1124">
        <v>2259227.6799999997</v>
      </c>
      <c r="G56" s="1124">
        <v>2528661.6700000004</v>
      </c>
      <c r="H56" s="1133">
        <v>3432669.11</v>
      </c>
      <c r="I56" s="1124">
        <v>5230995.7299999995</v>
      </c>
      <c r="J56" s="1124">
        <v>6033999.6000000006</v>
      </c>
      <c r="K56" s="1124">
        <v>6720605.1000000006</v>
      </c>
    </row>
    <row r="57" spans="1:11">
      <c r="A57" s="368" t="s">
        <v>545</v>
      </c>
      <c r="B57" s="1124">
        <v>0</v>
      </c>
      <c r="C57" s="1124">
        <v>0</v>
      </c>
      <c r="D57" s="1124">
        <v>0</v>
      </c>
      <c r="E57" s="1124">
        <v>0</v>
      </c>
      <c r="F57" s="1124">
        <v>0</v>
      </c>
      <c r="G57" s="1124">
        <v>0</v>
      </c>
      <c r="H57" s="1133">
        <v>0</v>
      </c>
      <c r="I57" s="1124">
        <v>0</v>
      </c>
      <c r="J57" s="1124">
        <v>0</v>
      </c>
      <c r="K57" s="1124">
        <v>0</v>
      </c>
    </row>
    <row r="58" spans="1:11" ht="14.25" customHeight="1">
      <c r="A58" s="368" t="s">
        <v>528</v>
      </c>
      <c r="B58" s="1124">
        <v>0</v>
      </c>
      <c r="C58" s="1124">
        <v>0</v>
      </c>
      <c r="D58" s="1124">
        <v>0</v>
      </c>
      <c r="E58" s="1124">
        <v>0</v>
      </c>
      <c r="F58" s="1124">
        <v>0</v>
      </c>
      <c r="G58" s="1124">
        <v>0</v>
      </c>
      <c r="H58" s="1133">
        <v>0</v>
      </c>
      <c r="I58" s="1124">
        <v>0</v>
      </c>
      <c r="J58" s="1124">
        <v>0</v>
      </c>
      <c r="K58" s="1124">
        <v>0</v>
      </c>
    </row>
    <row r="59" spans="1:11">
      <c r="A59" s="367" t="s">
        <v>4</v>
      </c>
      <c r="B59" s="1123">
        <v>61207933.79999999</v>
      </c>
      <c r="C59" s="1123">
        <v>61514947.149999999</v>
      </c>
      <c r="D59" s="1123">
        <v>58175407.970000006</v>
      </c>
      <c r="E59" s="1123">
        <v>37642387.299999997</v>
      </c>
      <c r="F59" s="1123">
        <v>63225556.789999999</v>
      </c>
      <c r="G59" s="1123">
        <v>47046006.619999997</v>
      </c>
      <c r="H59" s="1132">
        <v>61363347.43999999</v>
      </c>
      <c r="I59" s="1123">
        <v>83028701.239999995</v>
      </c>
      <c r="J59" s="1123">
        <v>97005646.539999992</v>
      </c>
      <c r="K59" s="1123">
        <v>100800130.16</v>
      </c>
    </row>
    <row r="60" spans="1:11">
      <c r="A60" s="368" t="s">
        <v>546</v>
      </c>
      <c r="B60" s="1124">
        <v>19216607.98</v>
      </c>
      <c r="C60" s="1124">
        <v>18668354.32</v>
      </c>
      <c r="D60" s="1124">
        <v>12424791.5</v>
      </c>
      <c r="E60" s="1124">
        <v>12920799.98</v>
      </c>
      <c r="F60" s="1124">
        <v>17098917.530000001</v>
      </c>
      <c r="G60" s="1124">
        <v>10172724.99</v>
      </c>
      <c r="H60" s="1133">
        <v>15369476.540000001</v>
      </c>
      <c r="I60" s="1124">
        <v>28094153.439999998</v>
      </c>
      <c r="J60" s="1124">
        <v>26490862.350000001</v>
      </c>
      <c r="K60" s="1124">
        <v>32526792.59</v>
      </c>
    </row>
    <row r="61" spans="1:11">
      <c r="A61" s="368" t="s">
        <v>547</v>
      </c>
      <c r="B61" s="1124">
        <v>1217900</v>
      </c>
      <c r="C61" s="1124">
        <v>1125800</v>
      </c>
      <c r="D61" s="1124">
        <v>1408300</v>
      </c>
      <c r="E61" s="1124">
        <v>1360700</v>
      </c>
      <c r="F61" s="1124">
        <v>1547600</v>
      </c>
      <c r="G61" s="1124">
        <v>1211200</v>
      </c>
      <c r="H61" s="1133">
        <v>1074200</v>
      </c>
      <c r="I61" s="1124">
        <v>1655000</v>
      </c>
      <c r="J61" s="1124">
        <v>3265600</v>
      </c>
      <c r="K61" s="1124">
        <v>9471000</v>
      </c>
    </row>
    <row r="62" spans="1:11">
      <c r="A62" s="368" t="s">
        <v>562</v>
      </c>
      <c r="B62" s="1124">
        <v>0</v>
      </c>
      <c r="C62" s="1124">
        <v>0</v>
      </c>
      <c r="D62" s="1124">
        <v>0</v>
      </c>
      <c r="E62" s="1124">
        <v>0</v>
      </c>
      <c r="F62" s="1124">
        <v>0</v>
      </c>
      <c r="G62" s="1124">
        <v>0</v>
      </c>
      <c r="H62" s="1133">
        <v>0</v>
      </c>
      <c r="I62" s="1124">
        <v>0</v>
      </c>
      <c r="J62" s="1124">
        <v>0</v>
      </c>
      <c r="K62" s="1124">
        <v>0</v>
      </c>
    </row>
    <row r="63" spans="1:11">
      <c r="A63" s="368" t="s">
        <v>548</v>
      </c>
      <c r="B63" s="1124">
        <v>40761746.699999996</v>
      </c>
      <c r="C63" s="1124">
        <v>41716263.829999998</v>
      </c>
      <c r="D63" s="1124">
        <v>44325736.470000006</v>
      </c>
      <c r="E63" s="1124">
        <v>23352468.059999999</v>
      </c>
      <c r="F63" s="1124">
        <v>44556562.799999997</v>
      </c>
      <c r="G63" s="1124">
        <v>35657495.629999995</v>
      </c>
      <c r="H63" s="1133">
        <v>44901332.819999993</v>
      </c>
      <c r="I63" s="1124">
        <v>53267924.659999996</v>
      </c>
      <c r="J63" s="1124">
        <v>67242272.190000013</v>
      </c>
      <c r="K63" s="1124">
        <v>58786661.99000001</v>
      </c>
    </row>
    <row r="64" spans="1:11">
      <c r="A64" s="368" t="s">
        <v>549</v>
      </c>
      <c r="B64" s="1124">
        <v>11679.119999999999</v>
      </c>
      <c r="C64" s="1124">
        <v>4529</v>
      </c>
      <c r="D64" s="1124">
        <v>16580</v>
      </c>
      <c r="E64" s="1124">
        <v>8419.26</v>
      </c>
      <c r="F64" s="1124">
        <v>22476.46</v>
      </c>
      <c r="G64" s="1124">
        <v>4586</v>
      </c>
      <c r="H64" s="1133">
        <v>18338.080000000002</v>
      </c>
      <c r="I64" s="1124">
        <v>11623.14</v>
      </c>
      <c r="J64" s="1124">
        <v>6912</v>
      </c>
      <c r="K64" s="1124">
        <v>15675.580000000002</v>
      </c>
    </row>
    <row r="65" spans="1:11">
      <c r="A65" s="367" t="s">
        <v>291</v>
      </c>
      <c r="B65" s="1123">
        <v>1024882.5900000004</v>
      </c>
      <c r="C65" s="1077">
        <v>1134455.92</v>
      </c>
      <c r="D65" s="1077">
        <v>2925221.080000001</v>
      </c>
      <c r="E65" s="1077">
        <v>8393181.3699999992</v>
      </c>
      <c r="F65" s="1077">
        <v>8228013.8899999997</v>
      </c>
      <c r="G65" s="1077">
        <v>3470694.1399999997</v>
      </c>
      <c r="H65" s="1132">
        <v>2234838.63</v>
      </c>
      <c r="I65" s="1077">
        <v>2648643.94</v>
      </c>
      <c r="J65" s="1077">
        <v>4688726.84</v>
      </c>
      <c r="K65" s="1077">
        <v>8498636.2999999989</v>
      </c>
    </row>
    <row r="66" spans="1:11">
      <c r="A66" s="366" t="s">
        <v>292</v>
      </c>
      <c r="B66" s="1122">
        <v>100</v>
      </c>
      <c r="C66" s="1077">
        <v>0</v>
      </c>
      <c r="D66" s="1077">
        <v>0</v>
      </c>
      <c r="E66" s="1077">
        <v>0</v>
      </c>
      <c r="F66" s="1077">
        <v>0</v>
      </c>
      <c r="G66" s="1077">
        <v>0</v>
      </c>
      <c r="H66" s="1132">
        <v>0</v>
      </c>
      <c r="I66" s="1077">
        <v>0</v>
      </c>
      <c r="J66" s="1077">
        <v>0</v>
      </c>
      <c r="K66" s="1077">
        <v>0</v>
      </c>
    </row>
    <row r="67" spans="1:11">
      <c r="A67" s="368" t="s">
        <v>550</v>
      </c>
      <c r="B67" s="1124">
        <v>0</v>
      </c>
      <c r="C67" s="1124">
        <v>0</v>
      </c>
      <c r="D67" s="1124">
        <v>0</v>
      </c>
      <c r="E67" s="1124">
        <v>0</v>
      </c>
      <c r="F67" s="1124">
        <v>0</v>
      </c>
      <c r="G67" s="1124">
        <v>0</v>
      </c>
      <c r="H67" s="1133">
        <v>0</v>
      </c>
      <c r="I67" s="1079">
        <v>0</v>
      </c>
      <c r="J67" s="1079">
        <v>0</v>
      </c>
      <c r="K67" s="1079">
        <v>0</v>
      </c>
    </row>
    <row r="68" spans="1:11">
      <c r="A68" s="368" t="s">
        <v>528</v>
      </c>
      <c r="B68" s="1124">
        <v>100</v>
      </c>
      <c r="C68" s="1124">
        <v>0</v>
      </c>
      <c r="D68" s="1124">
        <v>0</v>
      </c>
      <c r="E68" s="1124">
        <v>0</v>
      </c>
      <c r="F68" s="1124">
        <v>0</v>
      </c>
      <c r="G68" s="1124">
        <v>0</v>
      </c>
      <c r="H68" s="1133">
        <v>0</v>
      </c>
      <c r="I68" s="1124">
        <v>0</v>
      </c>
      <c r="J68" s="1124">
        <v>0</v>
      </c>
      <c r="K68" s="1124">
        <v>0</v>
      </c>
    </row>
    <row r="69" spans="1:11">
      <c r="A69" s="366" t="s">
        <v>293</v>
      </c>
      <c r="B69" s="1122">
        <v>324072.87999999995</v>
      </c>
      <c r="C69" s="1122">
        <v>310076.73000000004</v>
      </c>
      <c r="D69" s="1122">
        <v>218764.94999999998</v>
      </c>
      <c r="E69" s="1122">
        <v>468075.02999999997</v>
      </c>
      <c r="F69" s="1122">
        <v>328869.82</v>
      </c>
      <c r="G69" s="1122">
        <v>146868.91</v>
      </c>
      <c r="H69" s="1132">
        <v>31656.71</v>
      </c>
      <c r="I69" s="1122">
        <v>335293.18</v>
      </c>
      <c r="J69" s="1122">
        <v>990921.57999999984</v>
      </c>
      <c r="K69" s="1122">
        <v>1371953.13</v>
      </c>
    </row>
    <row r="70" spans="1:11">
      <c r="A70" s="368" t="s">
        <v>551</v>
      </c>
      <c r="B70" s="1124">
        <v>324072.87999999995</v>
      </c>
      <c r="C70" s="1124">
        <v>310076.73000000004</v>
      </c>
      <c r="D70" s="1124">
        <v>218764.94999999998</v>
      </c>
      <c r="E70" s="1124">
        <v>468075.02999999997</v>
      </c>
      <c r="F70" s="1124">
        <v>328869.82</v>
      </c>
      <c r="G70" s="1124">
        <v>146868.91</v>
      </c>
      <c r="H70" s="1133">
        <v>31656.71</v>
      </c>
      <c r="I70" s="1124">
        <v>335293.18</v>
      </c>
      <c r="J70" s="1124">
        <v>990921.57999999984</v>
      </c>
      <c r="K70" s="1124">
        <v>1371953.13</v>
      </c>
    </row>
    <row r="71" spans="1:11">
      <c r="A71" s="366" t="s">
        <v>294</v>
      </c>
      <c r="B71" s="1122">
        <v>1184770</v>
      </c>
      <c r="C71" s="1122">
        <v>1232735</v>
      </c>
      <c r="D71" s="1122">
        <v>1672102.94</v>
      </c>
      <c r="E71" s="1122">
        <v>1778391.75</v>
      </c>
      <c r="F71" s="1122">
        <v>1580639</v>
      </c>
      <c r="G71" s="1122">
        <v>507412</v>
      </c>
      <c r="H71" s="1132">
        <v>1617878.11</v>
      </c>
      <c r="I71" s="1122">
        <v>1707645</v>
      </c>
      <c r="J71" s="1122">
        <v>1438579</v>
      </c>
      <c r="K71" s="1122">
        <v>1513088</v>
      </c>
    </row>
    <row r="72" spans="1:11">
      <c r="A72" s="368" t="s">
        <v>552</v>
      </c>
      <c r="B72" s="1124">
        <v>0</v>
      </c>
      <c r="C72" s="1124">
        <v>0</v>
      </c>
      <c r="D72" s="1124">
        <v>0</v>
      </c>
      <c r="E72" s="1124">
        <v>0</v>
      </c>
      <c r="F72" s="1124">
        <v>0</v>
      </c>
      <c r="G72" s="1124">
        <v>0</v>
      </c>
      <c r="H72" s="1133">
        <v>0</v>
      </c>
      <c r="I72" s="1124">
        <v>0</v>
      </c>
      <c r="J72" s="1124">
        <v>0</v>
      </c>
      <c r="K72" s="1124">
        <v>0</v>
      </c>
    </row>
    <row r="73" spans="1:11">
      <c r="A73" s="368" t="s">
        <v>553</v>
      </c>
      <c r="B73" s="1124">
        <v>0</v>
      </c>
      <c r="C73" s="1124">
        <v>0</v>
      </c>
      <c r="D73" s="1124">
        <v>0</v>
      </c>
      <c r="E73" s="1124">
        <v>0</v>
      </c>
      <c r="F73" s="1124">
        <v>0</v>
      </c>
      <c r="G73" s="1124">
        <v>0</v>
      </c>
      <c r="H73" s="1133">
        <v>0</v>
      </c>
      <c r="I73" s="1124">
        <v>0</v>
      </c>
      <c r="J73" s="1124">
        <v>0</v>
      </c>
      <c r="K73" s="1124">
        <v>0</v>
      </c>
    </row>
    <row r="74" spans="1:11">
      <c r="A74" s="368" t="s">
        <v>301</v>
      </c>
      <c r="B74" s="1124">
        <v>1184770</v>
      </c>
      <c r="C74" s="1124">
        <v>1232735</v>
      </c>
      <c r="D74" s="1124">
        <v>1672102.94</v>
      </c>
      <c r="E74" s="1124">
        <v>1778391.75</v>
      </c>
      <c r="F74" s="1124">
        <v>1580639</v>
      </c>
      <c r="G74" s="1124">
        <v>507412</v>
      </c>
      <c r="H74" s="1133">
        <v>1617878.11</v>
      </c>
      <c r="I74" s="1124">
        <v>1707645</v>
      </c>
      <c r="J74" s="1124">
        <v>1438579</v>
      </c>
      <c r="K74" s="1124">
        <v>1513088</v>
      </c>
    </row>
    <row r="75" spans="1:11">
      <c r="A75" s="368" t="s">
        <v>554</v>
      </c>
      <c r="B75" s="1124">
        <v>0</v>
      </c>
      <c r="C75" s="1124">
        <v>0</v>
      </c>
      <c r="D75" s="1124">
        <v>0</v>
      </c>
      <c r="E75" s="1124">
        <v>0</v>
      </c>
      <c r="F75" s="1124">
        <v>0</v>
      </c>
      <c r="G75" s="1124">
        <v>0</v>
      </c>
      <c r="H75" s="1133">
        <v>0</v>
      </c>
      <c r="I75" s="1124">
        <v>0</v>
      </c>
      <c r="J75" s="1124">
        <v>0</v>
      </c>
      <c r="K75" s="1124">
        <v>0</v>
      </c>
    </row>
    <row r="76" spans="1:11">
      <c r="A76" s="366" t="s">
        <v>302</v>
      </c>
      <c r="B76" s="1122">
        <v>907116.56</v>
      </c>
      <c r="C76" s="1122">
        <v>1020882.87</v>
      </c>
      <c r="D76" s="1122">
        <v>1391688.54</v>
      </c>
      <c r="E76" s="1122">
        <v>828823.62000000011</v>
      </c>
      <c r="F76" s="1122">
        <v>2111382.61</v>
      </c>
      <c r="G76" s="1122">
        <v>1653354.17</v>
      </c>
      <c r="H76" s="1132">
        <v>1522090.1799999997</v>
      </c>
      <c r="I76" s="1122">
        <v>770918.2699999999</v>
      </c>
      <c r="J76" s="1122">
        <v>682106.16</v>
      </c>
      <c r="K76" s="1122">
        <v>579128.72000000009</v>
      </c>
    </row>
    <row r="77" spans="1:11">
      <c r="A77" s="368" t="s">
        <v>555</v>
      </c>
      <c r="B77" s="1124">
        <v>0</v>
      </c>
      <c r="C77" s="1124">
        <v>0</v>
      </c>
      <c r="D77" s="1124">
        <v>0</v>
      </c>
      <c r="E77" s="1124">
        <v>0</v>
      </c>
      <c r="F77" s="1124">
        <v>0</v>
      </c>
      <c r="G77" s="1124">
        <v>0</v>
      </c>
      <c r="H77" s="1133">
        <v>0</v>
      </c>
      <c r="I77" s="1124">
        <v>0</v>
      </c>
      <c r="J77" s="1124">
        <v>0</v>
      </c>
      <c r="K77" s="1124">
        <v>0</v>
      </c>
    </row>
    <row r="78" spans="1:11">
      <c r="A78" s="368" t="s">
        <v>432</v>
      </c>
      <c r="B78" s="1124">
        <v>889911.58000000007</v>
      </c>
      <c r="C78" s="1124">
        <v>989471</v>
      </c>
      <c r="D78" s="1124">
        <v>1372283.8</v>
      </c>
      <c r="E78" s="1124">
        <v>800936.9</v>
      </c>
      <c r="F78" s="1124">
        <v>2064451</v>
      </c>
      <c r="G78" s="1124">
        <v>1634783.76</v>
      </c>
      <c r="H78" s="1133">
        <v>1499013.14</v>
      </c>
      <c r="I78" s="1124">
        <v>750012.78</v>
      </c>
      <c r="J78" s="1124">
        <v>663766.10000000009</v>
      </c>
      <c r="K78" s="1124">
        <v>428456.9</v>
      </c>
    </row>
    <row r="79" spans="1:11">
      <c r="A79" s="369" t="s">
        <v>556</v>
      </c>
      <c r="B79" s="1124">
        <v>12075.490000000002</v>
      </c>
      <c r="C79" s="1124">
        <v>7202.54</v>
      </c>
      <c r="D79" s="1124">
        <v>15680.94</v>
      </c>
      <c r="E79" s="1124">
        <v>24891.049999999996</v>
      </c>
      <c r="F79" s="1124">
        <v>28761.05</v>
      </c>
      <c r="G79" s="1124">
        <v>10463.41</v>
      </c>
      <c r="H79" s="1133">
        <v>18568.150000000001</v>
      </c>
      <c r="I79" s="1124">
        <v>16570.489999999998</v>
      </c>
      <c r="J79" s="1124">
        <v>17524.060000000001</v>
      </c>
      <c r="K79" s="1124">
        <v>15526.820000000002</v>
      </c>
    </row>
    <row r="80" spans="1:11">
      <c r="A80" s="368" t="s">
        <v>557</v>
      </c>
      <c r="B80" s="1124">
        <v>0</v>
      </c>
      <c r="C80" s="1124">
        <v>0</v>
      </c>
      <c r="D80" s="1124">
        <v>0</v>
      </c>
      <c r="E80" s="1124">
        <v>0</v>
      </c>
      <c r="F80" s="1124">
        <v>0</v>
      </c>
      <c r="G80" s="1124">
        <v>0</v>
      </c>
      <c r="H80" s="1133">
        <v>0</v>
      </c>
      <c r="I80" s="1124">
        <v>0</v>
      </c>
      <c r="J80" s="1124">
        <v>0</v>
      </c>
      <c r="K80" s="1124">
        <v>0</v>
      </c>
    </row>
    <row r="81" spans="1:11">
      <c r="A81" s="368" t="s">
        <v>558</v>
      </c>
      <c r="B81" s="1124">
        <v>5129.49</v>
      </c>
      <c r="C81" s="1124">
        <v>24209.33</v>
      </c>
      <c r="D81" s="1124">
        <v>3723.8</v>
      </c>
      <c r="E81" s="1124">
        <v>2995.67</v>
      </c>
      <c r="F81" s="1124">
        <v>18170.559999999998</v>
      </c>
      <c r="G81" s="1124">
        <v>8107</v>
      </c>
      <c r="H81" s="1133">
        <v>4508.8899999999994</v>
      </c>
      <c r="I81" s="1124">
        <v>4335</v>
      </c>
      <c r="J81" s="1124">
        <v>816</v>
      </c>
      <c r="K81" s="1124">
        <v>135145</v>
      </c>
    </row>
    <row r="82" spans="1:11">
      <c r="A82" s="370" t="s">
        <v>122</v>
      </c>
      <c r="B82" s="1081">
        <v>440528934.87999994</v>
      </c>
      <c r="C82" s="1081">
        <v>460436258.00000006</v>
      </c>
      <c r="D82" s="1081">
        <v>589123736.97000015</v>
      </c>
      <c r="E82" s="1081">
        <v>651127525.25</v>
      </c>
      <c r="F82" s="1081">
        <v>912016685.13999999</v>
      </c>
      <c r="G82" s="1081">
        <v>678677075.40999985</v>
      </c>
      <c r="H82" s="1134">
        <v>1111689714.5</v>
      </c>
      <c r="I82" s="1081">
        <v>1123521268.4200001</v>
      </c>
      <c r="J82" s="1081">
        <v>1242286601.26</v>
      </c>
      <c r="K82" s="1081">
        <v>1369682687.6600001</v>
      </c>
    </row>
    <row r="83" spans="1:11">
      <c r="A83" s="233" t="s">
        <v>443</v>
      </c>
    </row>
    <row r="84" spans="1:11">
      <c r="A84" s="233" t="s">
        <v>461</v>
      </c>
      <c r="G84" s="416"/>
    </row>
    <row r="85" spans="1:11">
      <c r="A85" s="155" t="s">
        <v>1628</v>
      </c>
    </row>
    <row r="86" spans="1:11">
      <c r="A86" s="391" t="s">
        <v>559</v>
      </c>
    </row>
  </sheetData>
  <pageMargins left="0.82677165354330717" right="0.31496062992125984" top="0.74803149606299213" bottom="0.47244094488188981" header="0.31496062992125984" footer="0.31496062992125984"/>
  <pageSetup scale="65"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6"/>
  <sheetViews>
    <sheetView showGridLines="0" zoomScaleNormal="100" workbookViewId="0">
      <pane xSplit="1" ySplit="8" topLeftCell="B56" activePane="bottomRight" state="frozen"/>
      <selection pane="topRight" activeCell="B1" sqref="B1"/>
      <selection pane="bottomLeft" activeCell="A12" sqref="A12"/>
      <selection pane="bottomRight" activeCell="N82" sqref="N82"/>
    </sheetView>
  </sheetViews>
  <sheetFormatPr defaultColWidth="11.42578125" defaultRowHeight="12.75"/>
  <cols>
    <col min="1" max="1" width="70" style="225" customWidth="1"/>
    <col min="2" max="14" width="10.7109375" style="381" customWidth="1"/>
    <col min="15" max="15" width="15.42578125" style="225" customWidth="1"/>
    <col min="16" max="16" width="11.42578125" style="225"/>
    <col min="17" max="17" width="26.140625" style="225" customWidth="1"/>
    <col min="18" max="18" width="17.5703125" style="378" bestFit="1" customWidth="1"/>
    <col min="19" max="16384" width="11.42578125" style="225"/>
  </cols>
  <sheetData>
    <row r="1" spans="1:18" ht="15" customHeight="1">
      <c r="A1" s="364" t="s">
        <v>115</v>
      </c>
      <c r="B1" s="364"/>
      <c r="C1" s="364"/>
      <c r="D1" s="364"/>
      <c r="E1" s="364"/>
      <c r="F1" s="364"/>
      <c r="G1" s="364"/>
      <c r="H1" s="364"/>
      <c r="I1" s="364"/>
      <c r="J1" s="364"/>
      <c r="K1" s="364"/>
      <c r="L1" s="364"/>
      <c r="M1" s="364"/>
      <c r="N1" s="757">
        <v>96</v>
      </c>
    </row>
    <row r="2" spans="1:18" s="185" customFormat="1" ht="9" customHeight="1">
      <c r="A2" s="753"/>
      <c r="B2" s="753"/>
      <c r="C2" s="753"/>
      <c r="D2" s="753"/>
      <c r="E2" s="753"/>
      <c r="F2" s="753"/>
      <c r="G2" s="753"/>
      <c r="H2" s="753"/>
      <c r="I2" s="753"/>
      <c r="J2" s="753"/>
      <c r="K2" s="753"/>
      <c r="L2" s="753"/>
      <c r="M2" s="753"/>
      <c r="N2" s="753"/>
      <c r="R2" s="755"/>
    </row>
    <row r="3" spans="1:18" ht="9" customHeight="1"/>
    <row r="4" spans="1:18" ht="14.25" customHeight="1"/>
    <row r="5" spans="1:18" s="311" customFormat="1" ht="15" customHeight="1">
      <c r="A5" s="309" t="s">
        <v>1561</v>
      </c>
      <c r="B5" s="382"/>
      <c r="C5" s="382"/>
      <c r="D5" s="382"/>
      <c r="E5" s="382"/>
      <c r="F5" s="382"/>
      <c r="G5" s="382"/>
      <c r="H5" s="382"/>
      <c r="I5" s="382"/>
      <c r="J5" s="382"/>
      <c r="K5" s="382"/>
      <c r="L5" s="382"/>
      <c r="M5" s="382"/>
      <c r="N5" s="382"/>
      <c r="R5" s="423"/>
    </row>
    <row r="6" spans="1:18" s="311" customFormat="1" ht="15" customHeight="1">
      <c r="A6" s="309" t="s">
        <v>1692</v>
      </c>
      <c r="B6" s="382"/>
      <c r="C6" s="382"/>
      <c r="D6" s="382"/>
      <c r="E6" s="382"/>
      <c r="F6" s="382"/>
      <c r="G6" s="382"/>
      <c r="H6" s="382"/>
      <c r="I6" s="382"/>
      <c r="J6" s="382"/>
      <c r="K6" s="382"/>
      <c r="L6" s="382"/>
      <c r="M6" s="382"/>
      <c r="N6" s="382"/>
      <c r="R6" s="423"/>
    </row>
    <row r="7" spans="1:18" s="311" customFormat="1" ht="15" customHeight="1">
      <c r="A7" s="311" t="s">
        <v>181</v>
      </c>
      <c r="B7" s="524"/>
      <c r="C7" s="524"/>
      <c r="D7" s="524"/>
      <c r="E7" s="524"/>
      <c r="F7" s="524"/>
      <c r="G7" s="524"/>
      <c r="H7" s="524"/>
      <c r="I7" s="524"/>
      <c r="J7" s="524"/>
      <c r="K7" s="524"/>
      <c r="L7" s="524"/>
      <c r="M7" s="524"/>
      <c r="N7" s="382"/>
      <c r="R7" s="423"/>
    </row>
    <row r="8" spans="1:18" s="311" customFormat="1" ht="15" customHeight="1">
      <c r="A8" s="364" t="s">
        <v>581</v>
      </c>
      <c r="B8" s="727" t="s">
        <v>185</v>
      </c>
      <c r="C8" s="727" t="s">
        <v>153</v>
      </c>
      <c r="D8" s="727" t="s">
        <v>154</v>
      </c>
      <c r="E8" s="727" t="s">
        <v>155</v>
      </c>
      <c r="F8" s="727" t="s">
        <v>156</v>
      </c>
      <c r="G8" s="727" t="s">
        <v>157</v>
      </c>
      <c r="H8" s="727" t="s">
        <v>158</v>
      </c>
      <c r="I8" s="727" t="s">
        <v>159</v>
      </c>
      <c r="J8" s="727" t="s">
        <v>160</v>
      </c>
      <c r="K8" s="727" t="s">
        <v>161</v>
      </c>
      <c r="L8" s="727" t="s">
        <v>162</v>
      </c>
      <c r="M8" s="727" t="s">
        <v>163</v>
      </c>
      <c r="N8" s="727" t="s">
        <v>75</v>
      </c>
      <c r="R8" s="423"/>
    </row>
    <row r="9" spans="1:18" s="311" customFormat="1" ht="15" customHeight="1">
      <c r="A9" s="366" t="s">
        <v>182</v>
      </c>
      <c r="B9" s="1122">
        <v>151077461.63</v>
      </c>
      <c r="C9" s="1122">
        <v>125401059.39</v>
      </c>
      <c r="D9" s="1122">
        <v>116070731.00999999</v>
      </c>
      <c r="E9" s="1122">
        <v>253578341.31999999</v>
      </c>
      <c r="F9" s="1122">
        <v>146133268.24000001</v>
      </c>
      <c r="G9" s="1122">
        <v>149156108.49000001</v>
      </c>
      <c r="H9" s="1122">
        <v>186293239.37</v>
      </c>
      <c r="I9" s="1122">
        <v>148845959.54000002</v>
      </c>
      <c r="J9" s="1122">
        <v>149412838.57999998</v>
      </c>
      <c r="K9" s="1122">
        <v>163738725.28</v>
      </c>
      <c r="L9" s="1122">
        <v>138635438.52000001</v>
      </c>
      <c r="M9" s="1122">
        <v>145401416.09</v>
      </c>
      <c r="N9" s="1122">
        <v>1873744587.46</v>
      </c>
      <c r="O9" s="525"/>
      <c r="P9" s="526"/>
      <c r="R9" s="423"/>
    </row>
    <row r="10" spans="1:18" s="311" customFormat="1" ht="15" customHeight="1">
      <c r="A10" s="367" t="s">
        <v>297</v>
      </c>
      <c r="B10" s="1123">
        <v>48853393.280000001</v>
      </c>
      <c r="C10" s="1123">
        <v>41260006.890000008</v>
      </c>
      <c r="D10" s="1123">
        <v>42009129.989999995</v>
      </c>
      <c r="E10" s="1123">
        <v>43298771.649999991</v>
      </c>
      <c r="F10" s="1123">
        <v>57883948.919999994</v>
      </c>
      <c r="G10" s="1123">
        <v>51010043.920000009</v>
      </c>
      <c r="H10" s="1123">
        <v>41152775.230000004</v>
      </c>
      <c r="I10" s="1123">
        <v>52610501.130000003</v>
      </c>
      <c r="J10" s="1123">
        <v>45652095.210000001</v>
      </c>
      <c r="K10" s="1123">
        <v>49609394.609999999</v>
      </c>
      <c r="L10" s="1123">
        <v>38265232.189999998</v>
      </c>
      <c r="M10" s="1123">
        <v>44151072.469999999</v>
      </c>
      <c r="N10" s="1123">
        <v>555756365.48999989</v>
      </c>
      <c r="O10" s="525"/>
      <c r="P10" s="526"/>
      <c r="R10" s="423"/>
    </row>
    <row r="11" spans="1:18" s="311" customFormat="1" ht="15" customHeight="1">
      <c r="A11" s="368" t="s">
        <v>505</v>
      </c>
      <c r="B11" s="1124">
        <v>13777085.92</v>
      </c>
      <c r="C11" s="1124">
        <v>9742029.2400000002</v>
      </c>
      <c r="D11" s="1124">
        <v>12158656.700000001</v>
      </c>
      <c r="E11" s="1124">
        <v>10474056.74</v>
      </c>
      <c r="F11" s="1124">
        <v>3208678.33</v>
      </c>
      <c r="G11" s="1124">
        <v>15130332</v>
      </c>
      <c r="H11" s="1124">
        <v>7965517.8899999997</v>
      </c>
      <c r="I11" s="1124">
        <v>6475589.6600000001</v>
      </c>
      <c r="J11" s="1124">
        <v>11222940.450000001</v>
      </c>
      <c r="K11" s="1124">
        <v>2857767.8299999996</v>
      </c>
      <c r="L11" s="1124">
        <v>1427525.06</v>
      </c>
      <c r="M11" s="1124">
        <v>7646393.8899999997</v>
      </c>
      <c r="N11" s="1124">
        <v>102086573.70999999</v>
      </c>
      <c r="O11" s="525"/>
      <c r="P11" s="526"/>
      <c r="R11" s="423"/>
    </row>
    <row r="12" spans="1:18" s="311" customFormat="1" ht="15" customHeight="1">
      <c r="A12" s="368" t="s">
        <v>506</v>
      </c>
      <c r="B12" s="1124">
        <v>25478340.259999998</v>
      </c>
      <c r="C12" s="1124">
        <v>24921319.890000001</v>
      </c>
      <c r="D12" s="1124">
        <v>22921618.370000001</v>
      </c>
      <c r="E12" s="1124">
        <v>24503538.77</v>
      </c>
      <c r="F12" s="1124">
        <v>46844094.299999997</v>
      </c>
      <c r="G12" s="1124">
        <v>26472118.510000002</v>
      </c>
      <c r="H12" s="1124">
        <v>24956398.039999999</v>
      </c>
      <c r="I12" s="1124">
        <v>32220668.07</v>
      </c>
      <c r="J12" s="1124">
        <v>25595963.09</v>
      </c>
      <c r="K12" s="1124">
        <v>38539392.649999999</v>
      </c>
      <c r="L12" s="1124">
        <v>26061812.34</v>
      </c>
      <c r="M12" s="1124">
        <v>28048052.050000001</v>
      </c>
      <c r="N12" s="1124">
        <v>346563316.33999991</v>
      </c>
      <c r="O12" s="525"/>
      <c r="P12" s="526"/>
      <c r="R12" s="423"/>
    </row>
    <row r="13" spans="1:18" s="311" customFormat="1" ht="15" customHeight="1">
      <c r="A13" s="368" t="s">
        <v>507</v>
      </c>
      <c r="B13" s="1124">
        <v>4968800.5600000005</v>
      </c>
      <c r="C13" s="1124">
        <v>1686387.38</v>
      </c>
      <c r="D13" s="1124">
        <v>2273303.7200000002</v>
      </c>
      <c r="E13" s="1124">
        <v>3719479.8099999996</v>
      </c>
      <c r="F13" s="1124">
        <v>3068694.12</v>
      </c>
      <c r="G13" s="1124">
        <v>3597364.45</v>
      </c>
      <c r="H13" s="1124">
        <v>3662275.5300000003</v>
      </c>
      <c r="I13" s="1124">
        <v>3689651.19</v>
      </c>
      <c r="J13" s="1124">
        <v>2991067.6</v>
      </c>
      <c r="K13" s="1124">
        <v>3322147.18</v>
      </c>
      <c r="L13" s="1124">
        <v>4314084.68</v>
      </c>
      <c r="M13" s="1124">
        <v>3154335.31</v>
      </c>
      <c r="N13" s="1124">
        <v>40447591.530000001</v>
      </c>
      <c r="O13" s="525"/>
      <c r="P13" s="526"/>
      <c r="R13" s="423"/>
    </row>
    <row r="14" spans="1:18" s="311" customFormat="1" ht="15" customHeight="1">
      <c r="A14" s="368" t="s">
        <v>508</v>
      </c>
      <c r="B14" s="1124">
        <v>149537.79999999999</v>
      </c>
      <c r="C14" s="1124">
        <v>10353.200000000001</v>
      </c>
      <c r="D14" s="1124">
        <v>0</v>
      </c>
      <c r="E14" s="1124">
        <v>89005.3</v>
      </c>
      <c r="F14" s="1124">
        <v>37079.800000000003</v>
      </c>
      <c r="G14" s="1124">
        <v>156623.6</v>
      </c>
      <c r="H14" s="1124">
        <v>99685.9</v>
      </c>
      <c r="I14" s="1124">
        <v>102480.3</v>
      </c>
      <c r="J14" s="1124">
        <v>40872.770000000004</v>
      </c>
      <c r="K14" s="1124">
        <v>47519.95</v>
      </c>
      <c r="L14" s="1124">
        <v>150059.79</v>
      </c>
      <c r="M14" s="1124">
        <v>95792.51</v>
      </c>
      <c r="N14" s="1124">
        <v>979010.92</v>
      </c>
      <c r="O14" s="525"/>
      <c r="P14" s="526"/>
      <c r="R14" s="423"/>
    </row>
    <row r="15" spans="1:18" s="311" customFormat="1" ht="15" customHeight="1">
      <c r="A15" s="368" t="s">
        <v>509</v>
      </c>
      <c r="B15" s="1124">
        <v>1359965.6</v>
      </c>
      <c r="C15" s="1124">
        <v>1482347.83</v>
      </c>
      <c r="D15" s="1124">
        <v>1482838.0899999999</v>
      </c>
      <c r="E15" s="1124">
        <v>1377393.0899999999</v>
      </c>
      <c r="F15" s="1124">
        <v>1199592.2</v>
      </c>
      <c r="G15" s="1124">
        <v>1409522.25</v>
      </c>
      <c r="H15" s="1124">
        <v>1144366.27</v>
      </c>
      <c r="I15" s="1124">
        <v>2202460.9500000002</v>
      </c>
      <c r="J15" s="1124">
        <v>1514174.6099999999</v>
      </c>
      <c r="K15" s="1124">
        <v>1423993.21</v>
      </c>
      <c r="L15" s="1124">
        <v>1409928.63</v>
      </c>
      <c r="M15" s="1124">
        <v>1346378.2</v>
      </c>
      <c r="N15" s="1124">
        <v>17352960.93</v>
      </c>
      <c r="O15" s="525"/>
      <c r="P15" s="526"/>
      <c r="R15" s="423"/>
    </row>
    <row r="16" spans="1:18" s="311" customFormat="1" ht="15" customHeight="1">
      <c r="A16" s="368" t="s">
        <v>510</v>
      </c>
      <c r="B16" s="1124">
        <v>662192.73</v>
      </c>
      <c r="C16" s="1124">
        <v>679657.43</v>
      </c>
      <c r="D16" s="1124">
        <v>636438.80000000005</v>
      </c>
      <c r="E16" s="1124">
        <v>582239.15</v>
      </c>
      <c r="F16" s="1124">
        <v>803614.70000000007</v>
      </c>
      <c r="G16" s="1124">
        <v>987068.57</v>
      </c>
      <c r="H16" s="1124">
        <v>617002.25</v>
      </c>
      <c r="I16" s="1124">
        <v>662043.45000000007</v>
      </c>
      <c r="J16" s="1124">
        <v>1480054.0499999998</v>
      </c>
      <c r="K16" s="1124">
        <v>605448.29</v>
      </c>
      <c r="L16" s="1124">
        <v>1296706.42</v>
      </c>
      <c r="M16" s="1124">
        <v>614317.29999999993</v>
      </c>
      <c r="N16" s="1124">
        <v>9626783.1400000006</v>
      </c>
      <c r="O16" s="525"/>
      <c r="P16" s="526"/>
      <c r="R16" s="423"/>
    </row>
    <row r="17" spans="1:26" s="311" customFormat="1" ht="15" customHeight="1">
      <c r="A17" s="368" t="s">
        <v>511</v>
      </c>
      <c r="B17" s="1124">
        <v>2457470.41</v>
      </c>
      <c r="C17" s="1124">
        <v>2737911.92</v>
      </c>
      <c r="D17" s="1124">
        <v>2536274.31</v>
      </c>
      <c r="E17" s="1124">
        <v>2553058.79</v>
      </c>
      <c r="F17" s="1124">
        <v>2722195.47</v>
      </c>
      <c r="G17" s="1124">
        <v>3257014.5399999996</v>
      </c>
      <c r="H17" s="1124">
        <v>2707529.3499999996</v>
      </c>
      <c r="I17" s="1124">
        <v>7257607.5100000007</v>
      </c>
      <c r="J17" s="1124">
        <v>2807022.64</v>
      </c>
      <c r="K17" s="1124">
        <v>2813125.5</v>
      </c>
      <c r="L17" s="1124">
        <v>3605115.27</v>
      </c>
      <c r="M17" s="1124">
        <v>3245803.21</v>
      </c>
      <c r="N17" s="1124">
        <v>38700128.920000002</v>
      </c>
      <c r="O17" s="525"/>
      <c r="P17" s="526"/>
      <c r="R17" s="423"/>
    </row>
    <row r="18" spans="1:26" s="311" customFormat="1" ht="15" customHeight="1">
      <c r="A18" s="367" t="s">
        <v>288</v>
      </c>
      <c r="B18" s="1123">
        <v>74752584.980000004</v>
      </c>
      <c r="C18" s="1123">
        <v>64762199.420000002</v>
      </c>
      <c r="D18" s="1123">
        <v>59908010.93</v>
      </c>
      <c r="E18" s="1123">
        <v>192961455.47999999</v>
      </c>
      <c r="F18" s="1123">
        <v>64298806.289999999</v>
      </c>
      <c r="G18" s="1123">
        <v>76430338.329999998</v>
      </c>
      <c r="H18" s="1123">
        <v>120442702.53</v>
      </c>
      <c r="I18" s="1123">
        <v>75946034.450000003</v>
      </c>
      <c r="J18" s="1123">
        <v>83176407.089999989</v>
      </c>
      <c r="K18" s="1123">
        <v>91642886.829999983</v>
      </c>
      <c r="L18" s="1123">
        <v>80039905.590000004</v>
      </c>
      <c r="M18" s="1123">
        <v>82048656.010000005</v>
      </c>
      <c r="N18" s="1123">
        <v>1066409987.9300001</v>
      </c>
      <c r="O18" s="525"/>
      <c r="P18" s="418"/>
      <c r="Q18" s="424"/>
      <c r="R18" s="423"/>
    </row>
    <row r="19" spans="1:26" s="311" customFormat="1" ht="15" customHeight="1">
      <c r="A19" s="368" t="s">
        <v>512</v>
      </c>
      <c r="B19" s="1124">
        <v>73747192.239999995</v>
      </c>
      <c r="C19" s="1124">
        <v>63985652.119999997</v>
      </c>
      <c r="D19" s="1124">
        <v>58949414.619999997</v>
      </c>
      <c r="E19" s="1124">
        <v>191952536.01999998</v>
      </c>
      <c r="F19" s="1124">
        <v>63421494.810000002</v>
      </c>
      <c r="G19" s="1124">
        <v>75478412.299999997</v>
      </c>
      <c r="H19" s="1124">
        <v>119573872.67</v>
      </c>
      <c r="I19" s="1124">
        <v>75224737.340000004</v>
      </c>
      <c r="J19" s="1124">
        <v>82546452.319999993</v>
      </c>
      <c r="K19" s="1124">
        <v>90452546.599999994</v>
      </c>
      <c r="L19" s="1124">
        <v>79133970.359999999</v>
      </c>
      <c r="M19" s="1124">
        <v>81066584.219999999</v>
      </c>
      <c r="N19" s="1124">
        <v>1055532865.6200001</v>
      </c>
      <c r="O19" s="525"/>
      <c r="P19" s="525"/>
      <c r="Q19" s="525"/>
      <c r="R19" s="383"/>
      <c r="S19" s="525"/>
      <c r="T19" s="525"/>
      <c r="U19" s="525"/>
      <c r="V19" s="525"/>
      <c r="W19" s="525"/>
      <c r="X19" s="525"/>
      <c r="Y19" s="525"/>
      <c r="Z19" s="525"/>
    </row>
    <row r="20" spans="1:26" s="311" customFormat="1" ht="15" customHeight="1">
      <c r="A20" s="368" t="s">
        <v>513</v>
      </c>
      <c r="B20" s="1124">
        <v>0</v>
      </c>
      <c r="C20" s="1124">
        <v>0</v>
      </c>
      <c r="D20" s="1124">
        <v>0</v>
      </c>
      <c r="E20" s="1124">
        <v>0</v>
      </c>
      <c r="F20" s="1124">
        <v>0</v>
      </c>
      <c r="G20" s="1124">
        <v>0</v>
      </c>
      <c r="H20" s="1124">
        <v>0</v>
      </c>
      <c r="I20" s="1124">
        <v>0</v>
      </c>
      <c r="J20" s="1124">
        <v>0</v>
      </c>
      <c r="K20" s="1124">
        <v>0</v>
      </c>
      <c r="L20" s="1124">
        <v>0</v>
      </c>
      <c r="M20" s="1124">
        <v>0</v>
      </c>
      <c r="N20" s="1124">
        <v>0</v>
      </c>
      <c r="O20" s="525"/>
      <c r="P20" s="526"/>
      <c r="R20" s="423"/>
    </row>
    <row r="21" spans="1:26" s="311" customFormat="1" ht="15" customHeight="1">
      <c r="A21" s="368" t="s">
        <v>514</v>
      </c>
      <c r="B21" s="1124">
        <v>0</v>
      </c>
      <c r="C21" s="1124">
        <v>0</v>
      </c>
      <c r="D21" s="1124">
        <v>0</v>
      </c>
      <c r="E21" s="1124">
        <v>0</v>
      </c>
      <c r="F21" s="1124">
        <v>0</v>
      </c>
      <c r="G21" s="1124">
        <v>0</v>
      </c>
      <c r="H21" s="1124">
        <v>0</v>
      </c>
      <c r="I21" s="1124">
        <v>0</v>
      </c>
      <c r="J21" s="1124">
        <v>0</v>
      </c>
      <c r="K21" s="1124">
        <v>0</v>
      </c>
      <c r="L21" s="1124">
        <v>0</v>
      </c>
      <c r="M21" s="1124">
        <v>0</v>
      </c>
      <c r="N21" s="1124">
        <v>0</v>
      </c>
      <c r="O21" s="525"/>
      <c r="P21" s="526"/>
      <c r="R21" s="423"/>
    </row>
    <row r="22" spans="1:26" s="311" customFormat="1" ht="15" customHeight="1">
      <c r="A22" s="368" t="s">
        <v>515</v>
      </c>
      <c r="B22" s="1124">
        <v>1000057.01</v>
      </c>
      <c r="C22" s="1124">
        <v>770892.84</v>
      </c>
      <c r="D22" s="1124">
        <v>818348.99</v>
      </c>
      <c r="E22" s="1124">
        <v>1003561.78</v>
      </c>
      <c r="F22" s="1124">
        <v>866967.95</v>
      </c>
      <c r="G22" s="1124">
        <v>946462.02</v>
      </c>
      <c r="H22" s="1124">
        <v>863040.19000000006</v>
      </c>
      <c r="I22" s="1124">
        <v>696476.06</v>
      </c>
      <c r="J22" s="1124">
        <v>624089.99</v>
      </c>
      <c r="K22" s="1124">
        <v>996789.40999999992</v>
      </c>
      <c r="L22" s="1124">
        <v>900444.07</v>
      </c>
      <c r="M22" s="1124">
        <v>977941.70000000007</v>
      </c>
      <c r="N22" s="1124">
        <v>10465072.01</v>
      </c>
      <c r="O22" s="525"/>
      <c r="P22" s="526"/>
      <c r="R22" s="423"/>
    </row>
    <row r="23" spans="1:26" s="311" customFormat="1" ht="15" customHeight="1">
      <c r="A23" s="368" t="s">
        <v>516</v>
      </c>
      <c r="B23" s="1124">
        <v>0</v>
      </c>
      <c r="C23" s="1124">
        <v>0</v>
      </c>
      <c r="D23" s="1124">
        <v>0</v>
      </c>
      <c r="E23" s="1124">
        <v>0</v>
      </c>
      <c r="F23" s="1124">
        <v>0</v>
      </c>
      <c r="G23" s="1124">
        <v>0</v>
      </c>
      <c r="H23" s="1124">
        <v>0</v>
      </c>
      <c r="I23" s="1124">
        <v>0</v>
      </c>
      <c r="J23" s="1124">
        <v>0</v>
      </c>
      <c r="K23" s="1124">
        <v>0</v>
      </c>
      <c r="L23" s="1124">
        <v>0</v>
      </c>
      <c r="M23" s="1124">
        <v>0</v>
      </c>
      <c r="N23" s="1124">
        <v>0</v>
      </c>
      <c r="O23" s="525"/>
      <c r="P23" s="526"/>
      <c r="R23" s="423"/>
    </row>
    <row r="24" spans="1:26" s="311" customFormat="1" ht="15" customHeight="1">
      <c r="A24" s="368" t="s">
        <v>517</v>
      </c>
      <c r="B24" s="1124">
        <v>0</v>
      </c>
      <c r="C24" s="1124">
        <v>0</v>
      </c>
      <c r="D24" s="1124">
        <v>0</v>
      </c>
      <c r="E24" s="1124">
        <v>0</v>
      </c>
      <c r="F24" s="1124">
        <v>0</v>
      </c>
      <c r="G24" s="1124">
        <v>0</v>
      </c>
      <c r="H24" s="1124">
        <v>0</v>
      </c>
      <c r="I24" s="1124">
        <v>0</v>
      </c>
      <c r="J24" s="1124">
        <v>0</v>
      </c>
      <c r="K24" s="1124">
        <v>0</v>
      </c>
      <c r="L24" s="1124">
        <v>0</v>
      </c>
      <c r="M24" s="1124">
        <v>0</v>
      </c>
      <c r="N24" s="1124">
        <v>0</v>
      </c>
      <c r="O24" s="525"/>
      <c r="P24" s="526"/>
      <c r="R24" s="423"/>
    </row>
    <row r="25" spans="1:26" s="311" customFormat="1" ht="15" customHeight="1">
      <c r="A25" s="368" t="s">
        <v>518</v>
      </c>
      <c r="B25" s="1124">
        <v>0</v>
      </c>
      <c r="C25" s="1124">
        <v>0</v>
      </c>
      <c r="D25" s="1124">
        <v>135026.04999999999</v>
      </c>
      <c r="E25" s="1124">
        <v>0</v>
      </c>
      <c r="F25" s="1124">
        <v>4511.3</v>
      </c>
      <c r="G25" s="1124">
        <v>0</v>
      </c>
      <c r="H25" s="1124">
        <v>315</v>
      </c>
      <c r="I25" s="1124">
        <v>20380.61</v>
      </c>
      <c r="J25" s="1124">
        <v>810.74</v>
      </c>
      <c r="K25" s="1124">
        <v>187715.13</v>
      </c>
      <c r="L25" s="1124">
        <v>1319.58</v>
      </c>
      <c r="M25" s="1124">
        <v>0</v>
      </c>
      <c r="N25" s="1124">
        <v>350078.41</v>
      </c>
      <c r="O25" s="525"/>
      <c r="P25" s="526"/>
      <c r="R25" s="423"/>
    </row>
    <row r="26" spans="1:26" s="311" customFormat="1" ht="15" customHeight="1">
      <c r="A26" s="368" t="s">
        <v>519</v>
      </c>
      <c r="B26" s="1124">
        <v>0</v>
      </c>
      <c r="C26" s="1124">
        <v>0</v>
      </c>
      <c r="D26" s="1124">
        <v>0</v>
      </c>
      <c r="E26" s="1124">
        <v>0</v>
      </c>
      <c r="F26" s="1124">
        <v>0</v>
      </c>
      <c r="G26" s="1124">
        <v>0</v>
      </c>
      <c r="H26" s="1124">
        <v>0</v>
      </c>
      <c r="I26" s="1124">
        <v>0</v>
      </c>
      <c r="J26" s="1124">
        <v>405.37</v>
      </c>
      <c r="K26" s="1124">
        <v>960.35</v>
      </c>
      <c r="L26" s="1124">
        <v>59.79</v>
      </c>
      <c r="M26" s="1124">
        <v>0</v>
      </c>
      <c r="N26" s="1124">
        <v>1425.51</v>
      </c>
      <c r="O26" s="525"/>
      <c r="P26" s="526"/>
      <c r="R26" s="423"/>
    </row>
    <row r="27" spans="1:26" s="311" customFormat="1" ht="15" customHeight="1">
      <c r="A27" s="368" t="s">
        <v>520</v>
      </c>
      <c r="B27" s="1124">
        <v>5335.73</v>
      </c>
      <c r="C27" s="1124">
        <v>5654.46</v>
      </c>
      <c r="D27" s="1124">
        <v>5221.2700000000004</v>
      </c>
      <c r="E27" s="1124">
        <v>5357.68</v>
      </c>
      <c r="F27" s="1124">
        <v>5832.23</v>
      </c>
      <c r="G27" s="1124">
        <v>5464.01</v>
      </c>
      <c r="H27" s="1124">
        <v>5474.67</v>
      </c>
      <c r="I27" s="1124">
        <v>4440.4399999999996</v>
      </c>
      <c r="J27" s="1124">
        <v>4648.67</v>
      </c>
      <c r="K27" s="1124">
        <v>4875.34</v>
      </c>
      <c r="L27" s="1124">
        <v>4111.79</v>
      </c>
      <c r="M27" s="1124">
        <v>4130.09</v>
      </c>
      <c r="N27" s="1124">
        <v>60546.380000000005</v>
      </c>
      <c r="O27" s="525"/>
      <c r="P27" s="526"/>
      <c r="R27" s="423"/>
    </row>
    <row r="28" spans="1:26" s="311" customFormat="1" ht="15" customHeight="1">
      <c r="A28" s="367" t="s">
        <v>287</v>
      </c>
      <c r="B28" s="1123">
        <v>21712337.700000003</v>
      </c>
      <c r="C28" s="1123">
        <v>16797146.809999999</v>
      </c>
      <c r="D28" s="1123">
        <v>11902457.73</v>
      </c>
      <c r="E28" s="1123">
        <v>13107838.809999999</v>
      </c>
      <c r="F28" s="1123">
        <v>20083428.57</v>
      </c>
      <c r="G28" s="1123">
        <v>17393991.02</v>
      </c>
      <c r="H28" s="1123">
        <v>20142968.649999999</v>
      </c>
      <c r="I28" s="1123">
        <v>16845331.620000001</v>
      </c>
      <c r="J28" s="1123">
        <v>16938448.760000002</v>
      </c>
      <c r="K28" s="1123">
        <v>19351247.66</v>
      </c>
      <c r="L28" s="1123">
        <v>16608055.18</v>
      </c>
      <c r="M28" s="1123">
        <v>15114424.129999999</v>
      </c>
      <c r="N28" s="1123">
        <v>205997676.63999999</v>
      </c>
      <c r="O28" s="525"/>
      <c r="P28" s="526"/>
      <c r="R28" s="423"/>
    </row>
    <row r="29" spans="1:26" s="311" customFormat="1" ht="15" customHeight="1">
      <c r="A29" s="368" t="s">
        <v>521</v>
      </c>
      <c r="B29" s="1124">
        <v>5686957.8399999999</v>
      </c>
      <c r="C29" s="1124">
        <v>5548539.0499999998</v>
      </c>
      <c r="D29" s="1124">
        <v>2116503.8199999998</v>
      </c>
      <c r="E29" s="1124">
        <v>1879311.51</v>
      </c>
      <c r="F29" s="1124">
        <v>9881069.7599999998</v>
      </c>
      <c r="G29" s="1124">
        <v>4363643.28</v>
      </c>
      <c r="H29" s="1124">
        <v>6581147.1099999994</v>
      </c>
      <c r="I29" s="1124">
        <v>4517623.2</v>
      </c>
      <c r="J29" s="1124">
        <v>2356368.85</v>
      </c>
      <c r="K29" s="1124">
        <v>6845072.9299999997</v>
      </c>
      <c r="L29" s="1124">
        <v>1402387.18</v>
      </c>
      <c r="M29" s="1124">
        <v>2598842.1</v>
      </c>
      <c r="N29" s="1124">
        <v>53777466.63000001</v>
      </c>
      <c r="O29" s="424"/>
      <c r="P29" s="526"/>
      <c r="R29" s="423"/>
    </row>
    <row r="30" spans="1:26" s="175" customFormat="1" ht="15" customHeight="1">
      <c r="A30" s="368" t="s">
        <v>522</v>
      </c>
      <c r="B30" s="1124">
        <v>3405719.91</v>
      </c>
      <c r="C30" s="1124">
        <v>3635.27</v>
      </c>
      <c r="D30" s="1124">
        <v>1183333.3700000001</v>
      </c>
      <c r="E30" s="1124">
        <v>45004.27</v>
      </c>
      <c r="F30" s="1124">
        <v>3096.99</v>
      </c>
      <c r="G30" s="1124">
        <v>42698.479999999996</v>
      </c>
      <c r="H30" s="1124">
        <v>1266049.49</v>
      </c>
      <c r="I30" s="1124">
        <v>538477.05000000005</v>
      </c>
      <c r="J30" s="1124">
        <v>556883.73</v>
      </c>
      <c r="K30" s="1124">
        <v>50584.82</v>
      </c>
      <c r="L30" s="1124">
        <v>50365.47</v>
      </c>
      <c r="M30" s="1124">
        <v>12573.19</v>
      </c>
      <c r="N30" s="1124">
        <v>7158422.040000001</v>
      </c>
      <c r="O30" s="525"/>
      <c r="P30" s="526"/>
      <c r="R30" s="383"/>
    </row>
    <row r="31" spans="1:26" s="311" customFormat="1" ht="15" customHeight="1">
      <c r="A31" s="368" t="s">
        <v>523</v>
      </c>
      <c r="B31" s="1124">
        <v>204371.65</v>
      </c>
      <c r="C31" s="1124">
        <v>252337.69</v>
      </c>
      <c r="D31" s="1124">
        <v>691734.84</v>
      </c>
      <c r="E31" s="1124">
        <v>1800454.73</v>
      </c>
      <c r="F31" s="1124">
        <v>549647.74</v>
      </c>
      <c r="G31" s="1124">
        <v>1349929.0799999998</v>
      </c>
      <c r="H31" s="1124">
        <v>1958100.95</v>
      </c>
      <c r="I31" s="1124">
        <v>572477.49</v>
      </c>
      <c r="J31" s="1124">
        <v>1120019.1599999999</v>
      </c>
      <c r="K31" s="1124">
        <v>682110.64</v>
      </c>
      <c r="L31" s="1124">
        <v>817810.22</v>
      </c>
      <c r="M31" s="1124">
        <v>1028828.25</v>
      </c>
      <c r="N31" s="1124">
        <v>11027822.440000001</v>
      </c>
      <c r="O31" s="525"/>
      <c r="P31" s="526"/>
      <c r="R31" s="423"/>
    </row>
    <row r="32" spans="1:26" s="311" customFormat="1" ht="15" customHeight="1">
      <c r="A32" s="368" t="s">
        <v>524</v>
      </c>
      <c r="B32" s="1124">
        <v>789526.79</v>
      </c>
      <c r="C32" s="1124">
        <v>609992.55999999994</v>
      </c>
      <c r="D32" s="1124">
        <v>581708.09000000008</v>
      </c>
      <c r="E32" s="1124">
        <v>583845.05999999994</v>
      </c>
      <c r="F32" s="1124">
        <v>513408.69999999995</v>
      </c>
      <c r="G32" s="1124">
        <v>576030.05000000005</v>
      </c>
      <c r="H32" s="1124">
        <v>679559.96</v>
      </c>
      <c r="I32" s="1124">
        <v>696926.15</v>
      </c>
      <c r="J32" s="1124">
        <v>675025.33000000007</v>
      </c>
      <c r="K32" s="1124">
        <v>677929.78</v>
      </c>
      <c r="L32" s="1124">
        <v>673362.23</v>
      </c>
      <c r="M32" s="1124">
        <v>665271.81000000006</v>
      </c>
      <c r="N32" s="1124">
        <v>7722586.5100000016</v>
      </c>
      <c r="O32" s="525"/>
      <c r="P32" s="418"/>
      <c r="Q32" s="424"/>
      <c r="R32" s="423"/>
    </row>
    <row r="33" spans="1:26" s="311" customFormat="1" ht="15" customHeight="1">
      <c r="A33" s="368" t="s">
        <v>525</v>
      </c>
      <c r="B33" s="1124">
        <v>398328</v>
      </c>
      <c r="C33" s="1124">
        <v>397818</v>
      </c>
      <c r="D33" s="1124">
        <v>397818</v>
      </c>
      <c r="E33" s="1124">
        <v>397818</v>
      </c>
      <c r="F33" s="1124">
        <v>397818</v>
      </c>
      <c r="G33" s="1124">
        <v>397818</v>
      </c>
      <c r="H33" s="1124">
        <v>397818</v>
      </c>
      <c r="I33" s="1124">
        <v>397818</v>
      </c>
      <c r="J33" s="1124">
        <v>397818</v>
      </c>
      <c r="K33" s="1124">
        <v>353616</v>
      </c>
      <c r="L33" s="1124">
        <v>397818</v>
      </c>
      <c r="M33" s="1124">
        <v>397818</v>
      </c>
      <c r="N33" s="1124">
        <v>4730124</v>
      </c>
      <c r="O33" s="525"/>
      <c r="P33" s="525"/>
      <c r="Q33" s="525"/>
      <c r="R33" s="383"/>
      <c r="S33" s="525"/>
      <c r="T33" s="525"/>
      <c r="U33" s="525"/>
      <c r="V33" s="525"/>
      <c r="W33" s="525"/>
      <c r="X33" s="525"/>
      <c r="Y33" s="525"/>
      <c r="Z33" s="525"/>
    </row>
    <row r="34" spans="1:26" s="311" customFormat="1" ht="15" customHeight="1">
      <c r="A34" s="368" t="s">
        <v>526</v>
      </c>
      <c r="B34" s="1124">
        <v>4614860.07</v>
      </c>
      <c r="C34" s="1124">
        <v>5873253.7400000002</v>
      </c>
      <c r="D34" s="1124">
        <v>3367004.1999999997</v>
      </c>
      <c r="E34" s="1124">
        <v>3181790.99</v>
      </c>
      <c r="F34" s="1124">
        <v>3965306.5700000003</v>
      </c>
      <c r="G34" s="1124">
        <v>7362715.1199999992</v>
      </c>
      <c r="H34" s="1124">
        <v>5328492.51</v>
      </c>
      <c r="I34" s="1124">
        <v>7246471.3699999992</v>
      </c>
      <c r="J34" s="1124">
        <v>8219367.5600000005</v>
      </c>
      <c r="K34" s="1124">
        <v>6689774.5199999996</v>
      </c>
      <c r="L34" s="1124">
        <v>8594169.3300000001</v>
      </c>
      <c r="M34" s="1124">
        <v>6305491.1600000001</v>
      </c>
      <c r="N34" s="1124">
        <v>70748697.139999986</v>
      </c>
      <c r="O34" s="525"/>
      <c r="P34" s="526"/>
      <c r="R34" s="423"/>
    </row>
    <row r="35" spans="1:26" s="311" customFormat="1" ht="15" customHeight="1">
      <c r="A35" s="368" t="s">
        <v>527</v>
      </c>
      <c r="B35" s="1124">
        <v>0</v>
      </c>
      <c r="C35" s="1124">
        <v>0</v>
      </c>
      <c r="D35" s="1124">
        <v>0</v>
      </c>
      <c r="E35" s="1124">
        <v>0</v>
      </c>
      <c r="F35" s="1124">
        <v>0</v>
      </c>
      <c r="G35" s="1124">
        <v>0</v>
      </c>
      <c r="H35" s="1124">
        <v>0</v>
      </c>
      <c r="I35" s="1124">
        <v>0</v>
      </c>
      <c r="J35" s="1124">
        <v>0</v>
      </c>
      <c r="K35" s="1124">
        <v>0</v>
      </c>
      <c r="L35" s="1124">
        <v>0</v>
      </c>
      <c r="M35" s="1124">
        <v>0</v>
      </c>
      <c r="N35" s="1124">
        <v>0</v>
      </c>
      <c r="O35" s="525"/>
      <c r="P35" s="526"/>
      <c r="R35" s="423"/>
    </row>
    <row r="36" spans="1:26" s="311" customFormat="1" ht="15" customHeight="1">
      <c r="A36" s="368" t="s">
        <v>528</v>
      </c>
      <c r="B36" s="1124">
        <v>6612573.4400000004</v>
      </c>
      <c r="C36" s="1124">
        <v>4111570.5</v>
      </c>
      <c r="D36" s="1124">
        <v>3564355.41</v>
      </c>
      <c r="E36" s="1124">
        <v>5219614.25</v>
      </c>
      <c r="F36" s="1124">
        <v>4773080.8099999996</v>
      </c>
      <c r="G36" s="1124">
        <v>3301157.01</v>
      </c>
      <c r="H36" s="1124">
        <v>3931800.63</v>
      </c>
      <c r="I36" s="1124">
        <v>2875538.36</v>
      </c>
      <c r="J36" s="1124">
        <v>3612966.13</v>
      </c>
      <c r="K36" s="1124">
        <v>4052158.97</v>
      </c>
      <c r="L36" s="1124">
        <v>4672142.75</v>
      </c>
      <c r="M36" s="1124">
        <v>4105599.62</v>
      </c>
      <c r="N36" s="1124">
        <v>50832557.880000003</v>
      </c>
      <c r="O36" s="525"/>
      <c r="P36" s="526"/>
      <c r="R36" s="423"/>
    </row>
    <row r="37" spans="1:26" s="309" customFormat="1" ht="15" customHeight="1">
      <c r="A37" s="367" t="s">
        <v>285</v>
      </c>
      <c r="B37" s="1123">
        <v>5759145.6700000009</v>
      </c>
      <c r="C37" s="1123">
        <v>2581706.27</v>
      </c>
      <c r="D37" s="1123">
        <v>2251132.36</v>
      </c>
      <c r="E37" s="1123">
        <v>4210275.38</v>
      </c>
      <c r="F37" s="1123">
        <v>3867084.46</v>
      </c>
      <c r="G37" s="1123">
        <v>4321735.22</v>
      </c>
      <c r="H37" s="1123">
        <v>4554792.96</v>
      </c>
      <c r="I37" s="1123">
        <v>3444092.3400000003</v>
      </c>
      <c r="J37" s="1123">
        <v>3645887.5200000005</v>
      </c>
      <c r="K37" s="1123">
        <v>3135196.18</v>
      </c>
      <c r="L37" s="1123">
        <v>3722245.5599999996</v>
      </c>
      <c r="M37" s="1123">
        <v>4087263.4799999995</v>
      </c>
      <c r="N37" s="1123">
        <v>45580557.399999999</v>
      </c>
      <c r="O37" s="527"/>
      <c r="P37" s="431"/>
      <c r="R37" s="425"/>
    </row>
    <row r="38" spans="1:26" s="175" customFormat="1" ht="15" customHeight="1">
      <c r="A38" s="366" t="s">
        <v>184</v>
      </c>
      <c r="B38" s="1122">
        <v>44398243.140000001</v>
      </c>
      <c r="C38" s="1122">
        <v>59835758.159999989</v>
      </c>
      <c r="D38" s="1122">
        <v>61677298.859999992</v>
      </c>
      <c r="E38" s="1122">
        <v>90281626.719999999</v>
      </c>
      <c r="F38" s="1122">
        <v>63138979.760000005</v>
      </c>
      <c r="G38" s="1122">
        <v>60567159.850000001</v>
      </c>
      <c r="H38" s="1122">
        <v>59010347.43</v>
      </c>
      <c r="I38" s="1122">
        <v>81877227.310000002</v>
      </c>
      <c r="J38" s="1122">
        <v>83186709.649999991</v>
      </c>
      <c r="K38" s="1122">
        <v>106592283.66999999</v>
      </c>
      <c r="L38" s="1122">
        <v>48434729.749999993</v>
      </c>
      <c r="M38" s="1122">
        <v>51229345.429999992</v>
      </c>
      <c r="N38" s="1122">
        <v>810229709.7299999</v>
      </c>
      <c r="O38" s="525"/>
      <c r="P38" s="526"/>
      <c r="R38" s="383"/>
    </row>
    <row r="39" spans="1:26" s="311" customFormat="1" ht="15" customHeight="1">
      <c r="A39" s="368" t="s">
        <v>529</v>
      </c>
      <c r="B39" s="1124">
        <v>24065727.780000001</v>
      </c>
      <c r="C39" s="1124">
        <v>36945977.729999997</v>
      </c>
      <c r="D39" s="1124">
        <v>27573605.989999998</v>
      </c>
      <c r="E39" s="1124">
        <v>31599504.899999999</v>
      </c>
      <c r="F39" s="1124">
        <v>38424682.090000004</v>
      </c>
      <c r="G39" s="1124">
        <v>40900732.75</v>
      </c>
      <c r="H39" s="1124">
        <v>38227311.109999999</v>
      </c>
      <c r="I39" s="1124">
        <v>59926010.310000002</v>
      </c>
      <c r="J39" s="1124">
        <v>51251122.659999996</v>
      </c>
      <c r="K39" s="1124">
        <v>57938714.5</v>
      </c>
      <c r="L39" s="1124">
        <v>29413239.300000001</v>
      </c>
      <c r="M39" s="1124">
        <v>31604078.949999999</v>
      </c>
      <c r="N39" s="1124">
        <v>467870708.07000005</v>
      </c>
      <c r="O39" s="525"/>
      <c r="P39" s="526"/>
      <c r="R39" s="423"/>
    </row>
    <row r="40" spans="1:26" s="311" customFormat="1" ht="15" customHeight="1">
      <c r="A40" s="368" t="s">
        <v>530</v>
      </c>
      <c r="B40" s="1124">
        <v>3941723.47</v>
      </c>
      <c r="C40" s="1124">
        <v>1810986.7799999998</v>
      </c>
      <c r="D40" s="1124">
        <v>1178405.47</v>
      </c>
      <c r="E40" s="1124">
        <v>42677385.129999995</v>
      </c>
      <c r="F40" s="1124">
        <v>7365236.9299999997</v>
      </c>
      <c r="G40" s="1124">
        <v>3136563.54</v>
      </c>
      <c r="H40" s="1124">
        <v>3560905.2800000003</v>
      </c>
      <c r="I40" s="1124">
        <v>1778556.84</v>
      </c>
      <c r="J40" s="1124">
        <v>995341.44</v>
      </c>
      <c r="K40" s="1124">
        <v>29656934.580000002</v>
      </c>
      <c r="L40" s="1124">
        <v>4419278.25</v>
      </c>
      <c r="M40" s="1124">
        <v>1879093.22</v>
      </c>
      <c r="N40" s="1124">
        <v>102400410.92999999</v>
      </c>
      <c r="O40" s="525"/>
      <c r="P40" s="526"/>
      <c r="Q40" s="424"/>
      <c r="R40" s="423"/>
    </row>
    <row r="41" spans="1:26" s="311" customFormat="1" ht="15" customHeight="1">
      <c r="A41" s="368" t="s">
        <v>531</v>
      </c>
      <c r="B41" s="1124">
        <v>2368354.2999999998</v>
      </c>
      <c r="C41" s="1124">
        <v>9180687.4499999993</v>
      </c>
      <c r="D41" s="1124">
        <v>19306413.579999998</v>
      </c>
      <c r="E41" s="1124">
        <v>4185492.23</v>
      </c>
      <c r="F41" s="1124">
        <v>4083583.99</v>
      </c>
      <c r="G41" s="1124">
        <v>2633442.71</v>
      </c>
      <c r="H41" s="1124">
        <v>2939824.9</v>
      </c>
      <c r="I41" s="1124">
        <v>4456400.74</v>
      </c>
      <c r="J41" s="1124">
        <v>17033957.25</v>
      </c>
      <c r="K41" s="1124">
        <v>3829519.8</v>
      </c>
      <c r="L41" s="1124">
        <v>2394788.4700000002</v>
      </c>
      <c r="M41" s="1124">
        <v>1169216.32</v>
      </c>
      <c r="N41" s="1124">
        <v>73581681.739999995</v>
      </c>
      <c r="O41" s="525"/>
      <c r="P41" s="526"/>
      <c r="Q41" s="424"/>
      <c r="R41" s="423"/>
    </row>
    <row r="42" spans="1:26" s="311" customFormat="1" ht="15" customHeight="1">
      <c r="A42" s="368" t="s">
        <v>532</v>
      </c>
      <c r="B42" s="1124">
        <v>2850687.13</v>
      </c>
      <c r="C42" s="1124">
        <v>1243113.72</v>
      </c>
      <c r="D42" s="1124">
        <v>1038821.15</v>
      </c>
      <c r="E42" s="1124">
        <v>2416910.71</v>
      </c>
      <c r="F42" s="1124">
        <v>2032053.05</v>
      </c>
      <c r="G42" s="1124">
        <v>2465399.7000000002</v>
      </c>
      <c r="H42" s="1124">
        <v>1767179.23</v>
      </c>
      <c r="I42" s="1124">
        <v>1266049.56</v>
      </c>
      <c r="J42" s="1124">
        <v>2172173.5499999998</v>
      </c>
      <c r="K42" s="1124">
        <v>2170777.5499999998</v>
      </c>
      <c r="L42" s="1124">
        <v>1690900.16</v>
      </c>
      <c r="M42" s="1124">
        <v>4522861.9400000004</v>
      </c>
      <c r="N42" s="1124">
        <v>25636927.450000003</v>
      </c>
      <c r="O42" s="525"/>
      <c r="P42" s="526"/>
      <c r="Q42" s="424"/>
      <c r="R42" s="423"/>
    </row>
    <row r="43" spans="1:26" s="309" customFormat="1" ht="15" customHeight="1">
      <c r="A43" s="368" t="s">
        <v>533</v>
      </c>
      <c r="B43" s="1124">
        <v>0</v>
      </c>
      <c r="C43" s="1124">
        <v>0</v>
      </c>
      <c r="D43" s="1124">
        <v>0</v>
      </c>
      <c r="E43" s="1124">
        <v>0</v>
      </c>
      <c r="F43" s="1124">
        <v>0</v>
      </c>
      <c r="G43" s="1124">
        <v>0</v>
      </c>
      <c r="H43" s="1124">
        <v>0</v>
      </c>
      <c r="I43" s="1124">
        <v>0</v>
      </c>
      <c r="J43" s="1124">
        <v>0</v>
      </c>
      <c r="K43" s="1124">
        <v>0</v>
      </c>
      <c r="L43" s="1124">
        <v>0</v>
      </c>
      <c r="M43" s="1124">
        <v>0</v>
      </c>
      <c r="N43" s="1124">
        <v>0</v>
      </c>
      <c r="O43" s="525"/>
      <c r="P43" s="526"/>
      <c r="Q43" s="525"/>
      <c r="R43" s="383"/>
      <c r="S43" s="525"/>
      <c r="T43" s="525"/>
      <c r="U43" s="525"/>
      <c r="V43" s="525"/>
      <c r="W43" s="525"/>
      <c r="X43" s="525"/>
      <c r="Y43" s="525"/>
      <c r="Z43" s="525"/>
    </row>
    <row r="44" spans="1:26" s="311" customFormat="1" ht="15" customHeight="1">
      <c r="A44" s="368" t="s">
        <v>730</v>
      </c>
      <c r="B44" s="1124">
        <v>3764724.4</v>
      </c>
      <c r="C44" s="1124">
        <v>4598024.76</v>
      </c>
      <c r="D44" s="1124">
        <v>3757448.43</v>
      </c>
      <c r="E44" s="1124">
        <v>4052795.69</v>
      </c>
      <c r="F44" s="1124">
        <v>4254530.84</v>
      </c>
      <c r="G44" s="1124">
        <v>4176223.66</v>
      </c>
      <c r="H44" s="1124">
        <v>4951231.21</v>
      </c>
      <c r="I44" s="1124">
        <v>5222650.0599999996</v>
      </c>
      <c r="J44" s="1124">
        <v>4527756.12</v>
      </c>
      <c r="K44" s="1124">
        <v>6836969.0999999996</v>
      </c>
      <c r="L44" s="1124">
        <v>4399748.9000000004</v>
      </c>
      <c r="M44" s="1124">
        <v>5740812.5999999996</v>
      </c>
      <c r="N44" s="1124">
        <v>56282915.769999996</v>
      </c>
      <c r="O44" s="525"/>
      <c r="P44" s="526"/>
      <c r="R44" s="423"/>
    </row>
    <row r="45" spans="1:26" s="311" customFormat="1" ht="15" customHeight="1">
      <c r="A45" s="368" t="s">
        <v>535</v>
      </c>
      <c r="B45" s="1124">
        <v>2811221</v>
      </c>
      <c r="C45" s="1124">
        <v>629500</v>
      </c>
      <c r="D45" s="1124">
        <v>645510</v>
      </c>
      <c r="E45" s="1124">
        <v>275500</v>
      </c>
      <c r="F45" s="1124">
        <v>400760</v>
      </c>
      <c r="G45" s="1124">
        <v>254680</v>
      </c>
      <c r="H45" s="1124">
        <v>183900</v>
      </c>
      <c r="I45" s="1124">
        <v>386370</v>
      </c>
      <c r="J45" s="1124">
        <v>903000</v>
      </c>
      <c r="K45" s="1124">
        <v>356400</v>
      </c>
      <c r="L45" s="1124">
        <v>685400</v>
      </c>
      <c r="M45" s="1124">
        <v>475000</v>
      </c>
      <c r="N45" s="1124">
        <v>8007241</v>
      </c>
      <c r="O45" s="525"/>
      <c r="P45" s="526"/>
      <c r="R45" s="423"/>
    </row>
    <row r="46" spans="1:26" s="311" customFormat="1" ht="15" customHeight="1">
      <c r="A46" s="368" t="s">
        <v>536</v>
      </c>
      <c r="B46" s="1124">
        <v>0</v>
      </c>
      <c r="C46" s="1124">
        <v>0</v>
      </c>
      <c r="D46" s="1124">
        <v>0</v>
      </c>
      <c r="E46" s="1124">
        <v>0</v>
      </c>
      <c r="F46" s="1124">
        <v>0</v>
      </c>
      <c r="G46" s="1124">
        <v>0</v>
      </c>
      <c r="H46" s="1124">
        <v>0</v>
      </c>
      <c r="I46" s="1124">
        <v>0</v>
      </c>
      <c r="J46" s="1124">
        <v>0</v>
      </c>
      <c r="K46" s="1124">
        <v>0</v>
      </c>
      <c r="L46" s="1124">
        <v>0</v>
      </c>
      <c r="M46" s="1124">
        <v>0</v>
      </c>
      <c r="N46" s="1124">
        <v>0</v>
      </c>
      <c r="O46" s="525"/>
      <c r="P46" s="526"/>
      <c r="R46" s="423"/>
    </row>
    <row r="47" spans="1:26" s="311" customFormat="1" ht="15" customHeight="1">
      <c r="A47" s="368" t="s">
        <v>537</v>
      </c>
      <c r="B47" s="1124">
        <v>4595805.0600000005</v>
      </c>
      <c r="C47" s="1124">
        <v>5427467.7199999997</v>
      </c>
      <c r="D47" s="1124">
        <v>8177094.2399999993</v>
      </c>
      <c r="E47" s="1124">
        <v>5074038.0600000005</v>
      </c>
      <c r="F47" s="1124">
        <v>6578132.8599999994</v>
      </c>
      <c r="G47" s="1124">
        <v>7000117.4900000012</v>
      </c>
      <c r="H47" s="1124">
        <v>7379995.7000000002</v>
      </c>
      <c r="I47" s="1124">
        <v>8841189.7999999989</v>
      </c>
      <c r="J47" s="1124">
        <v>6303358.6299999999</v>
      </c>
      <c r="K47" s="1124">
        <v>5802968.1400000006</v>
      </c>
      <c r="L47" s="1124">
        <v>5431374.6699999999</v>
      </c>
      <c r="M47" s="1124">
        <v>5838282.3999999994</v>
      </c>
      <c r="N47" s="1124">
        <v>76449824.770000011</v>
      </c>
      <c r="O47" s="525"/>
      <c r="P47" s="526"/>
      <c r="R47" s="423"/>
    </row>
    <row r="48" spans="1:26" s="311" customFormat="1" ht="15" customHeight="1">
      <c r="A48" s="366" t="s">
        <v>299</v>
      </c>
      <c r="B48" s="1122">
        <v>149553038.52000001</v>
      </c>
      <c r="C48" s="1122">
        <v>130943539.08</v>
      </c>
      <c r="D48" s="1122">
        <v>153879986.43000001</v>
      </c>
      <c r="E48" s="1122">
        <v>172010976.72</v>
      </c>
      <c r="F48" s="1122">
        <v>164031155.85999998</v>
      </c>
      <c r="G48" s="1122">
        <v>142553402.94</v>
      </c>
      <c r="H48" s="1122">
        <v>135406423.00999999</v>
      </c>
      <c r="I48" s="1122">
        <v>159338484.81</v>
      </c>
      <c r="J48" s="1122">
        <v>128734025.39000002</v>
      </c>
      <c r="K48" s="1122">
        <v>164940423.29999998</v>
      </c>
      <c r="L48" s="1122">
        <v>144741065.19000003</v>
      </c>
      <c r="M48" s="1122">
        <v>136721884.19</v>
      </c>
      <c r="N48" s="1122">
        <v>1782854405.4400001</v>
      </c>
      <c r="O48" s="525"/>
      <c r="P48" s="526"/>
      <c r="R48" s="423"/>
    </row>
    <row r="49" spans="1:18" s="311" customFormat="1" ht="15" customHeight="1">
      <c r="A49" s="367" t="s">
        <v>300</v>
      </c>
      <c r="B49" s="1123">
        <v>103947814.76000001</v>
      </c>
      <c r="C49" s="1123">
        <v>94535086.469999999</v>
      </c>
      <c r="D49" s="1123">
        <v>110883105.36</v>
      </c>
      <c r="E49" s="1123">
        <v>123314998.15000001</v>
      </c>
      <c r="F49" s="1123">
        <v>118384601.69</v>
      </c>
      <c r="G49" s="1123">
        <v>104262061.11</v>
      </c>
      <c r="H49" s="1123">
        <v>90286578.039999992</v>
      </c>
      <c r="I49" s="1123">
        <v>113311047.47</v>
      </c>
      <c r="J49" s="1123">
        <v>92361092.370000005</v>
      </c>
      <c r="K49" s="1123">
        <v>122292829.89</v>
      </c>
      <c r="L49" s="1123">
        <v>104357855.59</v>
      </c>
      <c r="M49" s="1123">
        <v>97779046.280000001</v>
      </c>
      <c r="N49" s="1123">
        <v>1275716117.1800001</v>
      </c>
      <c r="O49" s="525"/>
      <c r="P49" s="526"/>
      <c r="R49" s="423"/>
    </row>
    <row r="50" spans="1:18" s="311" customFormat="1" ht="15" customHeight="1">
      <c r="A50" s="368" t="s">
        <v>538</v>
      </c>
      <c r="B50" s="1124">
        <v>103947814.76000001</v>
      </c>
      <c r="C50" s="1124">
        <v>94535086.469999999</v>
      </c>
      <c r="D50" s="1124">
        <v>110883105.36</v>
      </c>
      <c r="E50" s="1124">
        <v>123314998.15000001</v>
      </c>
      <c r="F50" s="1124">
        <v>118384601.69</v>
      </c>
      <c r="G50" s="1124">
        <v>104262061.11</v>
      </c>
      <c r="H50" s="1124">
        <v>90286578.039999992</v>
      </c>
      <c r="I50" s="1124">
        <v>113311047.47</v>
      </c>
      <c r="J50" s="1124">
        <v>92361092.370000005</v>
      </c>
      <c r="K50" s="1124">
        <v>122292829.89</v>
      </c>
      <c r="L50" s="1124">
        <v>104357855.59</v>
      </c>
      <c r="M50" s="1124">
        <v>97779046.280000001</v>
      </c>
      <c r="N50" s="1124">
        <v>1275716117.1800001</v>
      </c>
      <c r="O50" s="525"/>
      <c r="P50" s="526"/>
      <c r="R50" s="423"/>
    </row>
    <row r="51" spans="1:18" s="311" customFormat="1" ht="15" customHeight="1">
      <c r="A51" s="367" t="s">
        <v>290</v>
      </c>
      <c r="B51" s="1123">
        <v>157813.79999999999</v>
      </c>
      <c r="C51" s="1123">
        <v>144190.76999999999</v>
      </c>
      <c r="D51" s="1123">
        <v>209881.43</v>
      </c>
      <c r="E51" s="1123">
        <v>200922.04</v>
      </c>
      <c r="F51" s="1123">
        <v>169393.21</v>
      </c>
      <c r="G51" s="1123">
        <v>174886.16</v>
      </c>
      <c r="H51" s="1123">
        <v>254404.15</v>
      </c>
      <c r="I51" s="1123">
        <v>140870</v>
      </c>
      <c r="J51" s="1123">
        <v>212891.11</v>
      </c>
      <c r="K51" s="1123">
        <v>168870</v>
      </c>
      <c r="L51" s="1123">
        <v>217464.5</v>
      </c>
      <c r="M51" s="1123">
        <v>264493.76</v>
      </c>
      <c r="N51" s="1123">
        <v>2316080.9299999997</v>
      </c>
      <c r="O51" s="525"/>
      <c r="P51" s="526"/>
      <c r="R51" s="423"/>
    </row>
    <row r="52" spans="1:18" s="311" customFormat="1" ht="15" customHeight="1">
      <c r="A52" s="368" t="s">
        <v>539</v>
      </c>
      <c r="B52" s="1124">
        <v>0</v>
      </c>
      <c r="C52" s="1124">
        <v>0</v>
      </c>
      <c r="D52" s="1124">
        <v>0</v>
      </c>
      <c r="E52" s="1124">
        <v>0</v>
      </c>
      <c r="F52" s="1124">
        <v>0</v>
      </c>
      <c r="G52" s="1124">
        <v>0</v>
      </c>
      <c r="H52" s="1124">
        <v>0</v>
      </c>
      <c r="I52" s="1124">
        <v>0</v>
      </c>
      <c r="J52" s="1124">
        <v>0</v>
      </c>
      <c r="K52" s="1124">
        <v>0</v>
      </c>
      <c r="L52" s="1124">
        <v>0</v>
      </c>
      <c r="M52" s="1124">
        <v>0</v>
      </c>
      <c r="N52" s="1124">
        <v>0</v>
      </c>
      <c r="O52" s="525"/>
      <c r="P52" s="526"/>
      <c r="R52" s="423"/>
    </row>
    <row r="53" spans="1:18" s="311" customFormat="1" ht="15" customHeight="1">
      <c r="A53" s="368" t="s">
        <v>540</v>
      </c>
      <c r="B53" s="1124">
        <v>0</v>
      </c>
      <c r="C53" s="1124">
        <v>0</v>
      </c>
      <c r="D53" s="1124">
        <v>0</v>
      </c>
      <c r="E53" s="1124">
        <v>0</v>
      </c>
      <c r="F53" s="1124">
        <v>0</v>
      </c>
      <c r="G53" s="1124">
        <v>0</v>
      </c>
      <c r="H53" s="1124">
        <v>0</v>
      </c>
      <c r="I53" s="1124">
        <v>0</v>
      </c>
      <c r="J53" s="1124">
        <v>0</v>
      </c>
      <c r="K53" s="1124">
        <v>0</v>
      </c>
      <c r="L53" s="1124">
        <v>0</v>
      </c>
      <c r="M53" s="1124">
        <v>0</v>
      </c>
      <c r="N53" s="1124">
        <v>0</v>
      </c>
      <c r="O53" s="525"/>
      <c r="P53" s="526"/>
      <c r="R53" s="423"/>
    </row>
    <row r="54" spans="1:18" s="311" customFormat="1" ht="15" customHeight="1">
      <c r="A54" s="368" t="s">
        <v>541</v>
      </c>
      <c r="B54" s="1124">
        <v>0</v>
      </c>
      <c r="C54" s="1124">
        <v>0</v>
      </c>
      <c r="D54" s="1124">
        <v>0</v>
      </c>
      <c r="E54" s="1124">
        <v>0</v>
      </c>
      <c r="F54" s="1124">
        <v>0</v>
      </c>
      <c r="G54" s="1124">
        <v>0</v>
      </c>
      <c r="H54" s="1124">
        <v>0</v>
      </c>
      <c r="I54" s="1124">
        <v>0</v>
      </c>
      <c r="J54" s="1124">
        <v>0</v>
      </c>
      <c r="K54" s="1124">
        <v>0</v>
      </c>
      <c r="L54" s="1124">
        <v>0</v>
      </c>
      <c r="M54" s="1124">
        <v>0</v>
      </c>
      <c r="N54" s="1124">
        <v>0</v>
      </c>
      <c r="R54" s="423"/>
    </row>
    <row r="55" spans="1:18" s="311" customFormat="1" ht="15" customHeight="1">
      <c r="A55" s="368" t="s">
        <v>542</v>
      </c>
      <c r="B55" s="1124">
        <v>0</v>
      </c>
      <c r="C55" s="1124">
        <v>0</v>
      </c>
      <c r="D55" s="1124">
        <v>0</v>
      </c>
      <c r="E55" s="1124">
        <v>0</v>
      </c>
      <c r="F55" s="1124">
        <v>0</v>
      </c>
      <c r="G55" s="1124">
        <v>0</v>
      </c>
      <c r="H55" s="1124">
        <v>0</v>
      </c>
      <c r="I55" s="1124">
        <v>0</v>
      </c>
      <c r="J55" s="1124">
        <v>0</v>
      </c>
      <c r="K55" s="1124">
        <v>0</v>
      </c>
      <c r="L55" s="1124">
        <v>0</v>
      </c>
      <c r="M55" s="1124">
        <v>0</v>
      </c>
      <c r="N55" s="1124">
        <v>0</v>
      </c>
      <c r="R55" s="423"/>
    </row>
    <row r="56" spans="1:18" s="311" customFormat="1" ht="15" customHeight="1">
      <c r="A56" s="368" t="s">
        <v>543</v>
      </c>
      <c r="B56" s="1124">
        <v>0</v>
      </c>
      <c r="C56" s="1124">
        <v>0</v>
      </c>
      <c r="D56" s="1124">
        <v>0</v>
      </c>
      <c r="E56" s="1124">
        <v>0</v>
      </c>
      <c r="F56" s="1124">
        <v>0</v>
      </c>
      <c r="G56" s="1124">
        <v>0</v>
      </c>
      <c r="H56" s="1124">
        <v>0</v>
      </c>
      <c r="I56" s="1124">
        <v>0</v>
      </c>
      <c r="J56" s="1124">
        <v>0</v>
      </c>
      <c r="K56" s="1124">
        <v>0</v>
      </c>
      <c r="L56" s="1124">
        <v>0</v>
      </c>
      <c r="M56" s="1124">
        <v>0</v>
      </c>
      <c r="N56" s="1124">
        <v>0</v>
      </c>
      <c r="R56" s="423"/>
    </row>
    <row r="57" spans="1:18" s="311" customFormat="1" ht="15" customHeight="1">
      <c r="A57" s="368" t="s">
        <v>544</v>
      </c>
      <c r="B57" s="1124">
        <v>157813.79999999999</v>
      </c>
      <c r="C57" s="1124">
        <v>144190.76999999999</v>
      </c>
      <c r="D57" s="1124">
        <v>209881.43</v>
      </c>
      <c r="E57" s="1124">
        <v>200922.04</v>
      </c>
      <c r="F57" s="1124">
        <v>169393.21</v>
      </c>
      <c r="G57" s="1124">
        <v>174886.16</v>
      </c>
      <c r="H57" s="1124">
        <v>254404.15</v>
      </c>
      <c r="I57" s="1124">
        <v>140870</v>
      </c>
      <c r="J57" s="1124">
        <v>212891.11</v>
      </c>
      <c r="K57" s="1124">
        <v>168870</v>
      </c>
      <c r="L57" s="1124">
        <v>217464.5</v>
      </c>
      <c r="M57" s="1124">
        <v>264493.76</v>
      </c>
      <c r="N57" s="1124">
        <v>2316080.9299999997</v>
      </c>
      <c r="R57" s="423"/>
    </row>
    <row r="58" spans="1:18" s="311" customFormat="1" ht="15" customHeight="1">
      <c r="A58" s="368" t="s">
        <v>545</v>
      </c>
      <c r="B58" s="1124">
        <v>0</v>
      </c>
      <c r="C58" s="1124">
        <v>0</v>
      </c>
      <c r="D58" s="1124">
        <v>0</v>
      </c>
      <c r="E58" s="1124">
        <v>0</v>
      </c>
      <c r="F58" s="1124">
        <v>0</v>
      </c>
      <c r="G58" s="1124">
        <v>0</v>
      </c>
      <c r="H58" s="1124">
        <v>0</v>
      </c>
      <c r="I58" s="1124">
        <v>0</v>
      </c>
      <c r="J58" s="1124">
        <v>0</v>
      </c>
      <c r="K58" s="1124">
        <v>0</v>
      </c>
      <c r="L58" s="1124">
        <v>0</v>
      </c>
      <c r="M58" s="1124">
        <v>0</v>
      </c>
      <c r="N58" s="1124">
        <v>0</v>
      </c>
      <c r="R58" s="423"/>
    </row>
    <row r="59" spans="1:18">
      <c r="A59" s="368" t="s">
        <v>528</v>
      </c>
      <c r="B59" s="1124">
        <v>0</v>
      </c>
      <c r="C59" s="1124">
        <v>0</v>
      </c>
      <c r="D59" s="1124">
        <v>0</v>
      </c>
      <c r="E59" s="1124">
        <v>0</v>
      </c>
      <c r="F59" s="1124">
        <v>0</v>
      </c>
      <c r="G59" s="1124">
        <v>0</v>
      </c>
      <c r="H59" s="1124">
        <v>0</v>
      </c>
      <c r="I59" s="1124">
        <v>0</v>
      </c>
      <c r="J59" s="1124">
        <v>0</v>
      </c>
      <c r="K59" s="1124">
        <v>0</v>
      </c>
      <c r="L59" s="1124">
        <v>0</v>
      </c>
      <c r="M59" s="1124">
        <v>0</v>
      </c>
      <c r="N59" s="1124">
        <v>0</v>
      </c>
      <c r="O59" s="258"/>
    </row>
    <row r="60" spans="1:18">
      <c r="A60" s="367" t="s">
        <v>4</v>
      </c>
      <c r="B60" s="1123">
        <v>43515132.909999996</v>
      </c>
      <c r="C60" s="1123">
        <v>33642940.450000003</v>
      </c>
      <c r="D60" s="1123">
        <v>40362724.399999999</v>
      </c>
      <c r="E60" s="1123">
        <v>43024303.930000007</v>
      </c>
      <c r="F60" s="1123">
        <v>41221782.799999997</v>
      </c>
      <c r="G60" s="1123">
        <v>35675939.18</v>
      </c>
      <c r="H60" s="1123">
        <v>41454678.539999999</v>
      </c>
      <c r="I60" s="1123">
        <v>39752300.079999998</v>
      </c>
      <c r="J60" s="1123">
        <v>33398885.539999999</v>
      </c>
      <c r="K60" s="1123">
        <v>37858415.960000001</v>
      </c>
      <c r="L60" s="1123">
        <v>36336740.550000004</v>
      </c>
      <c r="M60" s="1123">
        <v>35808400.379999995</v>
      </c>
      <c r="N60" s="1123">
        <v>462052244.72000003</v>
      </c>
    </row>
    <row r="61" spans="1:18">
      <c r="A61" s="368" t="s">
        <v>546</v>
      </c>
      <c r="B61" s="1124">
        <v>36567754.979999997</v>
      </c>
      <c r="C61" s="1124">
        <v>28134237.09</v>
      </c>
      <c r="D61" s="1124">
        <v>34296243.509999998</v>
      </c>
      <c r="E61" s="1124">
        <v>37207118.450000003</v>
      </c>
      <c r="F61" s="1124">
        <v>35369673.049999997</v>
      </c>
      <c r="G61" s="1124">
        <v>30106842.960000001</v>
      </c>
      <c r="H61" s="1124">
        <v>34973888.869999997</v>
      </c>
      <c r="I61" s="1124">
        <v>33288692.129999999</v>
      </c>
      <c r="J61" s="1124">
        <v>27357853.469999999</v>
      </c>
      <c r="K61" s="1124">
        <v>31866817.09</v>
      </c>
      <c r="L61" s="1124">
        <v>29966849.340000004</v>
      </c>
      <c r="M61" s="1124">
        <v>29221482.609999999</v>
      </c>
      <c r="N61" s="1124">
        <v>388357453.54999995</v>
      </c>
    </row>
    <row r="62" spans="1:18">
      <c r="A62" s="368" t="s">
        <v>547</v>
      </c>
      <c r="B62" s="1124">
        <v>1128500</v>
      </c>
      <c r="C62" s="1124">
        <v>1008900</v>
      </c>
      <c r="D62" s="1124">
        <v>1578400</v>
      </c>
      <c r="E62" s="1124">
        <v>1397400</v>
      </c>
      <c r="F62" s="1124">
        <v>1531900</v>
      </c>
      <c r="G62" s="1124">
        <v>1195700</v>
      </c>
      <c r="H62" s="1124">
        <v>1449300</v>
      </c>
      <c r="I62" s="1124">
        <v>1228700</v>
      </c>
      <c r="J62" s="1124">
        <v>1060600</v>
      </c>
      <c r="K62" s="1124">
        <v>1060600</v>
      </c>
      <c r="L62" s="1124">
        <v>1254500</v>
      </c>
      <c r="M62" s="1124">
        <v>1656600</v>
      </c>
      <c r="N62" s="1124">
        <v>15551100</v>
      </c>
    </row>
    <row r="63" spans="1:18">
      <c r="A63" s="368" t="s">
        <v>562</v>
      </c>
      <c r="B63" s="1124">
        <v>0</v>
      </c>
      <c r="C63" s="1124">
        <v>0</v>
      </c>
      <c r="D63" s="1124">
        <v>0</v>
      </c>
      <c r="E63" s="1124">
        <v>0</v>
      </c>
      <c r="F63" s="1124">
        <v>0</v>
      </c>
      <c r="G63" s="1124">
        <v>0</v>
      </c>
      <c r="H63" s="1124">
        <v>0</v>
      </c>
      <c r="I63" s="1124">
        <v>0</v>
      </c>
      <c r="J63" s="1124">
        <v>0</v>
      </c>
      <c r="K63" s="1124">
        <v>0</v>
      </c>
      <c r="L63" s="1124">
        <v>0</v>
      </c>
      <c r="M63" s="1124">
        <v>0</v>
      </c>
      <c r="N63" s="1124">
        <v>0</v>
      </c>
    </row>
    <row r="64" spans="1:18">
      <c r="A64" s="368" t="s">
        <v>548</v>
      </c>
      <c r="B64" s="1124">
        <v>5818877.9300000006</v>
      </c>
      <c r="C64" s="1124">
        <v>4499783.3600000003</v>
      </c>
      <c r="D64" s="1124">
        <v>4488080.8900000006</v>
      </c>
      <c r="E64" s="1124">
        <v>4419785.4800000004</v>
      </c>
      <c r="F64" s="1124">
        <v>4311200.7</v>
      </c>
      <c r="G64" s="1124">
        <v>4373396.22</v>
      </c>
      <c r="H64" s="1124">
        <v>5031489.67</v>
      </c>
      <c r="I64" s="1124">
        <v>5234907.95</v>
      </c>
      <c r="J64" s="1124">
        <v>4980432.07</v>
      </c>
      <c r="K64" s="1124">
        <v>4930998.870000001</v>
      </c>
      <c r="L64" s="1124">
        <v>5111273.4100000011</v>
      </c>
      <c r="M64" s="1124">
        <v>4930317.7699999996</v>
      </c>
      <c r="N64" s="1124">
        <v>58130544.320000008</v>
      </c>
    </row>
    <row r="65" spans="1:14">
      <c r="A65" s="368" t="s">
        <v>549</v>
      </c>
      <c r="B65" s="1124">
        <v>0</v>
      </c>
      <c r="C65" s="1124">
        <v>20</v>
      </c>
      <c r="D65" s="1124">
        <v>0</v>
      </c>
      <c r="E65" s="1124">
        <v>0</v>
      </c>
      <c r="F65" s="1124">
        <v>9009.0499999999993</v>
      </c>
      <c r="G65" s="1124">
        <v>0</v>
      </c>
      <c r="H65" s="1124">
        <v>0</v>
      </c>
      <c r="I65" s="1124">
        <v>0</v>
      </c>
      <c r="J65" s="1124">
        <v>0</v>
      </c>
      <c r="K65" s="1124">
        <v>0</v>
      </c>
      <c r="L65" s="1124">
        <v>4117.8</v>
      </c>
      <c r="M65" s="1124">
        <v>0</v>
      </c>
      <c r="N65" s="1124">
        <v>13146.849999999999</v>
      </c>
    </row>
    <row r="66" spans="1:14">
      <c r="A66" s="367" t="s">
        <v>291</v>
      </c>
      <c r="B66" s="1123">
        <v>1932277.05</v>
      </c>
      <c r="C66" s="1124">
        <v>2621321.39</v>
      </c>
      <c r="D66" s="1124">
        <v>2424275.2400000002</v>
      </c>
      <c r="E66" s="1124">
        <v>5470752.5999999996</v>
      </c>
      <c r="F66" s="1124">
        <v>4255378.16</v>
      </c>
      <c r="G66" s="1124">
        <v>2440516.4899999998</v>
      </c>
      <c r="H66" s="1124">
        <v>3410762.28</v>
      </c>
      <c r="I66" s="1124">
        <v>6134267.2599999998</v>
      </c>
      <c r="J66" s="1124">
        <v>2761156.3699999996</v>
      </c>
      <c r="K66" s="1124">
        <v>4620307.45</v>
      </c>
      <c r="L66" s="1124">
        <v>3829004.5500000003</v>
      </c>
      <c r="M66" s="1124">
        <v>2869943.7700000005</v>
      </c>
      <c r="N66" s="1124">
        <v>42769962.609999999</v>
      </c>
    </row>
    <row r="67" spans="1:14">
      <c r="A67" s="366" t="s">
        <v>292</v>
      </c>
      <c r="B67" s="1122">
        <v>0</v>
      </c>
      <c r="C67" s="1122">
        <v>0</v>
      </c>
      <c r="D67" s="1122">
        <v>0</v>
      </c>
      <c r="E67" s="1122">
        <v>0</v>
      </c>
      <c r="F67" s="1122">
        <v>0</v>
      </c>
      <c r="G67" s="1122">
        <v>0</v>
      </c>
      <c r="H67" s="1122">
        <v>0</v>
      </c>
      <c r="I67" s="1122">
        <v>0</v>
      </c>
      <c r="J67" s="1122">
        <v>0</v>
      </c>
      <c r="K67" s="1122">
        <v>0</v>
      </c>
      <c r="L67" s="1122">
        <v>0</v>
      </c>
      <c r="M67" s="1122">
        <v>0</v>
      </c>
      <c r="N67" s="1122">
        <v>0</v>
      </c>
    </row>
    <row r="68" spans="1:14">
      <c r="A68" s="368" t="s">
        <v>550</v>
      </c>
      <c r="B68" s="1124">
        <v>0</v>
      </c>
      <c r="C68" s="1124">
        <v>0</v>
      </c>
      <c r="D68" s="1124">
        <v>0</v>
      </c>
      <c r="E68" s="1124">
        <v>0</v>
      </c>
      <c r="F68" s="1124">
        <v>0</v>
      </c>
      <c r="G68" s="1124">
        <v>0</v>
      </c>
      <c r="H68" s="1124">
        <v>0</v>
      </c>
      <c r="I68" s="1124">
        <v>0</v>
      </c>
      <c r="J68" s="1124">
        <v>0</v>
      </c>
      <c r="K68" s="1124">
        <v>0</v>
      </c>
      <c r="L68" s="1124">
        <v>0</v>
      </c>
      <c r="M68" s="1124">
        <v>0</v>
      </c>
      <c r="N68" s="1124">
        <v>0</v>
      </c>
    </row>
    <row r="69" spans="1:14">
      <c r="A69" s="368" t="s">
        <v>528</v>
      </c>
      <c r="B69" s="1124">
        <v>0</v>
      </c>
      <c r="C69" s="1124">
        <v>0</v>
      </c>
      <c r="D69" s="1124">
        <v>0</v>
      </c>
      <c r="E69" s="1124">
        <v>0</v>
      </c>
      <c r="F69" s="1124">
        <v>0</v>
      </c>
      <c r="G69" s="1124">
        <v>0</v>
      </c>
      <c r="H69" s="1124">
        <v>0</v>
      </c>
      <c r="I69" s="1124">
        <v>0</v>
      </c>
      <c r="J69" s="1124">
        <v>0</v>
      </c>
      <c r="K69" s="1124">
        <v>0</v>
      </c>
      <c r="L69" s="1124">
        <v>0</v>
      </c>
      <c r="M69" s="1124">
        <v>0</v>
      </c>
      <c r="N69" s="1124">
        <v>0</v>
      </c>
    </row>
    <row r="70" spans="1:14">
      <c r="A70" s="366" t="s">
        <v>293</v>
      </c>
      <c r="B70" s="1122">
        <v>3698196.27</v>
      </c>
      <c r="C70" s="1122">
        <v>2832871.9699999997</v>
      </c>
      <c r="D70" s="1122">
        <v>3415172.42</v>
      </c>
      <c r="E70" s="1122">
        <v>3774496.6799999997</v>
      </c>
      <c r="F70" s="1122">
        <v>3817721.55</v>
      </c>
      <c r="G70" s="1122">
        <v>3229901.7199999997</v>
      </c>
      <c r="H70" s="1122">
        <v>3761012.19</v>
      </c>
      <c r="I70" s="1122">
        <v>3466600.9</v>
      </c>
      <c r="J70" s="1122">
        <v>2826992.19</v>
      </c>
      <c r="K70" s="1122">
        <v>2889018.27</v>
      </c>
      <c r="L70" s="1122">
        <v>3133691.0599999996</v>
      </c>
      <c r="M70" s="1122">
        <v>2953923.14</v>
      </c>
      <c r="N70" s="1122">
        <v>39799598.360000007</v>
      </c>
    </row>
    <row r="71" spans="1:14">
      <c r="A71" s="368" t="s">
        <v>551</v>
      </c>
      <c r="B71" s="1124">
        <v>3698196.27</v>
      </c>
      <c r="C71" s="1124">
        <v>2832871.9699999997</v>
      </c>
      <c r="D71" s="1124">
        <v>3415172.42</v>
      </c>
      <c r="E71" s="1124">
        <v>3774496.6799999997</v>
      </c>
      <c r="F71" s="1124">
        <v>3817721.55</v>
      </c>
      <c r="G71" s="1124">
        <v>3229901.7199999997</v>
      </c>
      <c r="H71" s="1124">
        <v>3761012.19</v>
      </c>
      <c r="I71" s="1124">
        <v>3466600.9</v>
      </c>
      <c r="J71" s="1124">
        <v>2826992.19</v>
      </c>
      <c r="K71" s="1124">
        <v>2889018.27</v>
      </c>
      <c r="L71" s="1124">
        <v>3133691.0599999996</v>
      </c>
      <c r="M71" s="1124">
        <v>2953923.14</v>
      </c>
      <c r="N71" s="1124">
        <v>39799598.360000007</v>
      </c>
    </row>
    <row r="72" spans="1:14">
      <c r="A72" s="366" t="s">
        <v>294</v>
      </c>
      <c r="B72" s="1122">
        <v>115968</v>
      </c>
      <c r="C72" s="1122">
        <v>156814</v>
      </c>
      <c r="D72" s="1122">
        <v>133993</v>
      </c>
      <c r="E72" s="1122">
        <v>145337</v>
      </c>
      <c r="F72" s="1122">
        <v>129789</v>
      </c>
      <c r="G72" s="1122">
        <v>148125</v>
      </c>
      <c r="H72" s="1122">
        <v>161729.25</v>
      </c>
      <c r="I72" s="1122">
        <v>147642</v>
      </c>
      <c r="J72" s="1122">
        <v>122552</v>
      </c>
      <c r="K72" s="1122">
        <v>156594</v>
      </c>
      <c r="L72" s="1122">
        <v>129595</v>
      </c>
      <c r="M72" s="1122">
        <v>94880.4</v>
      </c>
      <c r="N72" s="1122">
        <v>1643018.65</v>
      </c>
    </row>
    <row r="73" spans="1:14">
      <c r="A73" s="368" t="s">
        <v>552</v>
      </c>
      <c r="B73" s="1124">
        <v>0</v>
      </c>
      <c r="C73" s="1124">
        <v>0</v>
      </c>
      <c r="D73" s="1124">
        <v>0</v>
      </c>
      <c r="E73" s="1124">
        <v>0</v>
      </c>
      <c r="F73" s="1124">
        <v>0</v>
      </c>
      <c r="G73" s="1124">
        <v>0</v>
      </c>
      <c r="H73" s="1124">
        <v>0</v>
      </c>
      <c r="I73" s="1124">
        <v>0</v>
      </c>
      <c r="J73" s="1124">
        <v>0</v>
      </c>
      <c r="K73" s="1124">
        <v>0</v>
      </c>
      <c r="L73" s="1124">
        <v>0</v>
      </c>
      <c r="M73" s="1124">
        <v>0</v>
      </c>
      <c r="N73" s="1124">
        <v>0</v>
      </c>
    </row>
    <row r="74" spans="1:14">
      <c r="A74" s="368" t="s">
        <v>553</v>
      </c>
      <c r="B74" s="1124">
        <v>0</v>
      </c>
      <c r="C74" s="1124">
        <v>0</v>
      </c>
      <c r="D74" s="1124">
        <v>0</v>
      </c>
      <c r="E74" s="1124">
        <v>0</v>
      </c>
      <c r="F74" s="1124">
        <v>0</v>
      </c>
      <c r="G74" s="1124">
        <v>0</v>
      </c>
      <c r="H74" s="1124">
        <v>0</v>
      </c>
      <c r="I74" s="1124">
        <v>0</v>
      </c>
      <c r="J74" s="1124">
        <v>0</v>
      </c>
      <c r="K74" s="1124">
        <v>0</v>
      </c>
      <c r="L74" s="1124">
        <v>0</v>
      </c>
      <c r="M74" s="1124">
        <v>0</v>
      </c>
      <c r="N74" s="1124">
        <v>0</v>
      </c>
    </row>
    <row r="75" spans="1:14">
      <c r="A75" s="368" t="s">
        <v>301</v>
      </c>
      <c r="B75" s="1124">
        <v>115968</v>
      </c>
      <c r="C75" s="1124">
        <v>156814</v>
      </c>
      <c r="D75" s="1124">
        <v>133993</v>
      </c>
      <c r="E75" s="1124">
        <v>145337</v>
      </c>
      <c r="F75" s="1124">
        <v>129789</v>
      </c>
      <c r="G75" s="1124">
        <v>148125</v>
      </c>
      <c r="H75" s="1124">
        <v>161729.25</v>
      </c>
      <c r="I75" s="1124">
        <v>147642</v>
      </c>
      <c r="J75" s="1124">
        <v>122552</v>
      </c>
      <c r="K75" s="1124">
        <v>156594</v>
      </c>
      <c r="L75" s="1124">
        <v>129595</v>
      </c>
      <c r="M75" s="1124">
        <v>94880.4</v>
      </c>
      <c r="N75" s="1124">
        <v>1643018.65</v>
      </c>
    </row>
    <row r="76" spans="1:14">
      <c r="A76" s="368" t="s">
        <v>554</v>
      </c>
      <c r="B76" s="1124">
        <v>0</v>
      </c>
      <c r="C76" s="1124">
        <v>0</v>
      </c>
      <c r="D76" s="1124">
        <v>0</v>
      </c>
      <c r="E76" s="1124">
        <v>0</v>
      </c>
      <c r="F76" s="1124">
        <v>0</v>
      </c>
      <c r="G76" s="1124">
        <v>0</v>
      </c>
      <c r="H76" s="1124">
        <v>0</v>
      </c>
      <c r="I76" s="1124">
        <v>0</v>
      </c>
      <c r="J76" s="1124">
        <v>0</v>
      </c>
      <c r="K76" s="1124">
        <v>0</v>
      </c>
      <c r="L76" s="1124">
        <v>0</v>
      </c>
      <c r="M76" s="1124">
        <v>0</v>
      </c>
      <c r="N76" s="1124">
        <v>0</v>
      </c>
    </row>
    <row r="77" spans="1:14">
      <c r="A77" s="366" t="s">
        <v>302</v>
      </c>
      <c r="B77" s="1122">
        <v>436622.86</v>
      </c>
      <c r="C77" s="1122">
        <v>389775.31000000006</v>
      </c>
      <c r="D77" s="1122">
        <v>562048.53</v>
      </c>
      <c r="E77" s="1122">
        <v>724136.72</v>
      </c>
      <c r="F77" s="1122">
        <v>829453.57</v>
      </c>
      <c r="G77" s="1122">
        <v>347871.76</v>
      </c>
      <c r="H77" s="1122">
        <v>386409.99</v>
      </c>
      <c r="I77" s="1122">
        <v>588332.93000000005</v>
      </c>
      <c r="J77" s="1122">
        <v>876047.66999999993</v>
      </c>
      <c r="K77" s="1122">
        <v>913587.99</v>
      </c>
      <c r="L77" s="1122">
        <v>1655301.6800000002</v>
      </c>
      <c r="M77" s="1122">
        <v>72677.150000000009</v>
      </c>
      <c r="N77" s="1122">
        <v>7782266.1600000001</v>
      </c>
    </row>
    <row r="78" spans="1:14">
      <c r="A78" s="368" t="s">
        <v>555</v>
      </c>
      <c r="B78" s="1124">
        <v>0</v>
      </c>
      <c r="C78" s="1124">
        <v>0</v>
      </c>
      <c r="D78" s="1124">
        <v>0</v>
      </c>
      <c r="E78" s="1124">
        <v>0</v>
      </c>
      <c r="F78" s="1124">
        <v>0</v>
      </c>
      <c r="G78" s="1124">
        <v>0</v>
      </c>
      <c r="H78" s="1124">
        <v>0</v>
      </c>
      <c r="I78" s="1124">
        <v>0</v>
      </c>
      <c r="J78" s="1124">
        <v>0</v>
      </c>
      <c r="K78" s="1124">
        <v>0</v>
      </c>
      <c r="L78" s="1124">
        <v>0</v>
      </c>
      <c r="M78" s="1124">
        <v>0</v>
      </c>
      <c r="N78" s="1124">
        <v>0</v>
      </c>
    </row>
    <row r="79" spans="1:14">
      <c r="A79" s="368" t="s">
        <v>432</v>
      </c>
      <c r="B79" s="1124">
        <v>429177</v>
      </c>
      <c r="C79" s="1124">
        <v>384439.2</v>
      </c>
      <c r="D79" s="1124">
        <v>558475</v>
      </c>
      <c r="E79" s="1124">
        <v>707341</v>
      </c>
      <c r="F79" s="1124">
        <v>823835</v>
      </c>
      <c r="G79" s="1124">
        <v>341800</v>
      </c>
      <c r="H79" s="1124">
        <v>372623</v>
      </c>
      <c r="I79" s="1124">
        <v>586560</v>
      </c>
      <c r="J79" s="1124">
        <v>825393</v>
      </c>
      <c r="K79" s="1124">
        <v>910772</v>
      </c>
      <c r="L79" s="1124">
        <v>1653725.48</v>
      </c>
      <c r="M79" s="1124">
        <v>68425</v>
      </c>
      <c r="N79" s="1124">
        <v>7662565.6799999997</v>
      </c>
    </row>
    <row r="80" spans="1:14">
      <c r="A80" s="369" t="s">
        <v>556</v>
      </c>
      <c r="B80" s="1124">
        <v>7210.3899999999994</v>
      </c>
      <c r="C80" s="1124">
        <v>689.71</v>
      </c>
      <c r="D80" s="1124">
        <v>848.97</v>
      </c>
      <c r="E80" s="1124">
        <v>3395.08</v>
      </c>
      <c r="F80" s="1124">
        <v>3006.57</v>
      </c>
      <c r="G80" s="1124">
        <v>5800.09</v>
      </c>
      <c r="H80" s="1124">
        <v>11679.69</v>
      </c>
      <c r="I80" s="1124">
        <v>1569.93</v>
      </c>
      <c r="J80" s="1124">
        <v>11346.59</v>
      </c>
      <c r="K80" s="1124">
        <v>2815.9900000000002</v>
      </c>
      <c r="L80" s="1124">
        <v>1120.3400000000001</v>
      </c>
      <c r="M80" s="1124">
        <v>3508.58</v>
      </c>
      <c r="N80" s="1124">
        <v>52991.930000000008</v>
      </c>
    </row>
    <row r="81" spans="1:14">
      <c r="A81" s="368" t="s">
        <v>557</v>
      </c>
      <c r="B81" s="1124">
        <v>0</v>
      </c>
      <c r="C81" s="1124">
        <v>0</v>
      </c>
      <c r="D81" s="1124">
        <v>0</v>
      </c>
      <c r="E81" s="1124">
        <v>0</v>
      </c>
      <c r="F81" s="1124">
        <v>0</v>
      </c>
      <c r="G81" s="1124">
        <v>0</v>
      </c>
      <c r="H81" s="1124">
        <v>0</v>
      </c>
      <c r="I81" s="1124">
        <v>0</v>
      </c>
      <c r="J81" s="1124">
        <v>0</v>
      </c>
      <c r="K81" s="1124">
        <v>0</v>
      </c>
      <c r="L81" s="1124">
        <v>0</v>
      </c>
      <c r="M81" s="1124">
        <v>0</v>
      </c>
      <c r="N81" s="1124">
        <v>0</v>
      </c>
    </row>
    <row r="82" spans="1:14">
      <c r="A82" s="368" t="s">
        <v>558</v>
      </c>
      <c r="B82" s="1124">
        <v>235.47</v>
      </c>
      <c r="C82" s="1124">
        <v>4646.3999999999996</v>
      </c>
      <c r="D82" s="1124">
        <v>2724.56</v>
      </c>
      <c r="E82" s="1124">
        <v>13400.64</v>
      </c>
      <c r="F82" s="1124">
        <v>2612</v>
      </c>
      <c r="G82" s="1124">
        <v>271.67</v>
      </c>
      <c r="H82" s="1124">
        <v>2107.3000000000002</v>
      </c>
      <c r="I82" s="1124">
        <v>203</v>
      </c>
      <c r="J82" s="1124">
        <v>39308.080000000002</v>
      </c>
      <c r="K82" s="1124">
        <v>0</v>
      </c>
      <c r="L82" s="1124">
        <v>455.86</v>
      </c>
      <c r="M82" s="1124">
        <v>743.57</v>
      </c>
      <c r="N82" s="1124">
        <v>66708.55</v>
      </c>
    </row>
    <row r="83" spans="1:14">
      <c r="A83" s="370" t="s">
        <v>122</v>
      </c>
      <c r="B83" s="1081">
        <v>349279530.41999996</v>
      </c>
      <c r="C83" s="1081">
        <v>319559817.91000003</v>
      </c>
      <c r="D83" s="1081">
        <v>335739230.24999994</v>
      </c>
      <c r="E83" s="1081">
        <v>520514915.16000003</v>
      </c>
      <c r="F83" s="1081">
        <v>378080367.98000002</v>
      </c>
      <c r="G83" s="1081">
        <v>356002569.75999999</v>
      </c>
      <c r="H83" s="1081">
        <v>385019161.24000001</v>
      </c>
      <c r="I83" s="1081">
        <v>394264247.49000001</v>
      </c>
      <c r="J83" s="1081">
        <v>365159165.48000002</v>
      </c>
      <c r="K83" s="1081">
        <v>439230632.50999999</v>
      </c>
      <c r="L83" s="1081">
        <v>336729821.20000005</v>
      </c>
      <c r="M83" s="1081">
        <v>336474126.39999992</v>
      </c>
      <c r="N83" s="1081">
        <v>4516053585.7999992</v>
      </c>
    </row>
    <row r="84" spans="1:14">
      <c r="A84" s="233" t="s">
        <v>443</v>
      </c>
    </row>
    <row r="85" spans="1:14">
      <c r="A85" s="155" t="s">
        <v>1628</v>
      </c>
    </row>
    <row r="86" spans="1:14">
      <c r="A86" s="127" t="s">
        <v>559</v>
      </c>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K87"/>
  <sheetViews>
    <sheetView showGridLines="0" zoomScaleNormal="100" workbookViewId="0">
      <pane xSplit="1" ySplit="7" topLeftCell="B50" activePane="bottomRight" state="frozen"/>
      <selection pane="topRight" activeCell="B1" sqref="B1"/>
      <selection pane="bottomLeft" activeCell="A12" sqref="A12"/>
      <selection pane="bottomRight" activeCell="A84" sqref="A84"/>
    </sheetView>
  </sheetViews>
  <sheetFormatPr defaultColWidth="9.140625" defaultRowHeight="12.75"/>
  <cols>
    <col min="1" max="1" width="69.5703125" style="109" customWidth="1"/>
    <col min="2" max="7" width="11.85546875" style="416" customWidth="1"/>
    <col min="8" max="10" width="12.7109375" style="416" customWidth="1"/>
    <col min="11" max="16384" width="9.140625" style="109"/>
  </cols>
  <sheetData>
    <row r="1" spans="1:11">
      <c r="A1" s="364" t="s">
        <v>115</v>
      </c>
      <c r="B1" s="364"/>
      <c r="C1" s="364"/>
      <c r="D1" s="364"/>
      <c r="E1" s="364"/>
      <c r="F1" s="364"/>
      <c r="G1" s="364"/>
      <c r="H1" s="757"/>
      <c r="I1" s="757"/>
      <c r="J1" s="757"/>
      <c r="K1" s="757">
        <v>97</v>
      </c>
    </row>
    <row r="4" spans="1:11">
      <c r="A4" s="226" t="s">
        <v>1562</v>
      </c>
    </row>
    <row r="5" spans="1:11">
      <c r="A5" s="226" t="s">
        <v>1693</v>
      </c>
    </row>
    <row r="6" spans="1:11">
      <c r="A6" s="225" t="s">
        <v>181</v>
      </c>
    </row>
    <row r="7" spans="1:11">
      <c r="A7" s="364" t="s">
        <v>581</v>
      </c>
      <c r="B7" s="227">
        <v>2015</v>
      </c>
      <c r="C7" s="227">
        <v>2016</v>
      </c>
      <c r="D7" s="227">
        <v>2017</v>
      </c>
      <c r="E7" s="227">
        <v>2018</v>
      </c>
      <c r="F7" s="227">
        <v>2019</v>
      </c>
      <c r="G7" s="227">
        <v>2020</v>
      </c>
      <c r="H7" s="771">
        <v>2021</v>
      </c>
      <c r="I7" s="771">
        <v>2022</v>
      </c>
      <c r="J7" s="771">
        <v>2023</v>
      </c>
      <c r="K7" s="771">
        <v>2024</v>
      </c>
    </row>
    <row r="8" spans="1:11">
      <c r="A8" s="366" t="s">
        <v>182</v>
      </c>
      <c r="B8" s="1122">
        <v>473410870.15999997</v>
      </c>
      <c r="C8" s="1122">
        <v>685046024.91999996</v>
      </c>
      <c r="D8" s="1122">
        <v>852248128.05000007</v>
      </c>
      <c r="E8" s="1122">
        <v>962538277.70999992</v>
      </c>
      <c r="F8" s="1122">
        <v>1068624053.98</v>
      </c>
      <c r="G8" s="1122">
        <v>779272284.26999998</v>
      </c>
      <c r="H8" s="1132">
        <v>1599739758.4400001</v>
      </c>
      <c r="I8" s="1132">
        <v>1614677914.45</v>
      </c>
      <c r="J8" s="1132">
        <v>1607320574.4500003</v>
      </c>
      <c r="K8" s="1122">
        <v>1873744587.46</v>
      </c>
    </row>
    <row r="9" spans="1:11">
      <c r="A9" s="367" t="s">
        <v>297</v>
      </c>
      <c r="B9" s="1123">
        <v>154698493.82999998</v>
      </c>
      <c r="C9" s="1123">
        <v>159663406.16</v>
      </c>
      <c r="D9" s="1123">
        <v>183165353.19</v>
      </c>
      <c r="E9" s="1123">
        <v>228336977.25000003</v>
      </c>
      <c r="F9" s="1123">
        <v>284619660.72000003</v>
      </c>
      <c r="G9" s="1123">
        <v>262745150.48000002</v>
      </c>
      <c r="H9" s="1132">
        <v>386423561.47000003</v>
      </c>
      <c r="I9" s="1132">
        <v>424197101.10999995</v>
      </c>
      <c r="J9" s="1132">
        <v>470255395.22000003</v>
      </c>
      <c r="K9" s="1123">
        <v>555756365.48999989</v>
      </c>
    </row>
    <row r="10" spans="1:11">
      <c r="A10" s="368" t="s">
        <v>505</v>
      </c>
      <c r="B10" s="1124">
        <v>30901124.610000003</v>
      </c>
      <c r="C10" s="1124">
        <v>30755106.720000003</v>
      </c>
      <c r="D10" s="1124">
        <v>41710208.5</v>
      </c>
      <c r="E10" s="1124">
        <v>68268588.660000011</v>
      </c>
      <c r="F10" s="1124">
        <v>68666968.25</v>
      </c>
      <c r="G10" s="1124">
        <v>45009567.169999994</v>
      </c>
      <c r="H10" s="1133">
        <v>76192236.310000002</v>
      </c>
      <c r="I10" s="1133">
        <v>96977276.969999999</v>
      </c>
      <c r="J10" s="1133">
        <v>112607617.25</v>
      </c>
      <c r="K10" s="1124">
        <v>102086573.70999999</v>
      </c>
    </row>
    <row r="11" spans="1:11">
      <c r="A11" s="368" t="s">
        <v>506</v>
      </c>
      <c r="B11" s="1124">
        <v>75307375.780000001</v>
      </c>
      <c r="C11" s="1124">
        <v>76214449.289999992</v>
      </c>
      <c r="D11" s="1124">
        <v>92342966.060000002</v>
      </c>
      <c r="E11" s="1124">
        <v>109351986.26000001</v>
      </c>
      <c r="F11" s="1124">
        <v>162044828.07000002</v>
      </c>
      <c r="G11" s="1124">
        <v>163715938.07000002</v>
      </c>
      <c r="H11" s="1133">
        <v>242991470.74000001</v>
      </c>
      <c r="I11" s="1133">
        <v>248933985.05000001</v>
      </c>
      <c r="J11" s="1133">
        <v>272519861.80000001</v>
      </c>
      <c r="K11" s="1124">
        <v>346563316.33999991</v>
      </c>
    </row>
    <row r="12" spans="1:11">
      <c r="A12" s="368" t="s">
        <v>507</v>
      </c>
      <c r="B12" s="1124">
        <v>13051484.390000001</v>
      </c>
      <c r="C12" s="1124">
        <v>13782514.16</v>
      </c>
      <c r="D12" s="1124">
        <v>15545807.77</v>
      </c>
      <c r="E12" s="1124">
        <v>16609174.169999998</v>
      </c>
      <c r="F12" s="1124">
        <v>17858424.949999999</v>
      </c>
      <c r="G12" s="1124">
        <v>17643190.579999998</v>
      </c>
      <c r="H12" s="1133">
        <v>26936538.360000003</v>
      </c>
      <c r="I12" s="1133">
        <v>30939145.039999999</v>
      </c>
      <c r="J12" s="1133">
        <v>31648119.439999998</v>
      </c>
      <c r="K12" s="1124">
        <v>40447591.530000001</v>
      </c>
    </row>
    <row r="13" spans="1:11">
      <c r="A13" s="368" t="s">
        <v>508</v>
      </c>
      <c r="B13" s="1124">
        <v>1395271.26</v>
      </c>
      <c r="C13" s="1124">
        <v>2103213.9799999995</v>
      </c>
      <c r="D13" s="1124">
        <v>1068730.4100000001</v>
      </c>
      <c r="E13" s="1124">
        <v>306755.18000000005</v>
      </c>
      <c r="F13" s="1124">
        <v>483333.33</v>
      </c>
      <c r="G13" s="1124">
        <v>413789.23</v>
      </c>
      <c r="H13" s="1133">
        <v>55836.2</v>
      </c>
      <c r="I13" s="1133">
        <v>695902.28</v>
      </c>
      <c r="J13" s="1133">
        <v>470403.16</v>
      </c>
      <c r="K13" s="1124">
        <v>979010.92</v>
      </c>
    </row>
    <row r="14" spans="1:11">
      <c r="A14" s="368" t="s">
        <v>509</v>
      </c>
      <c r="B14" s="1124">
        <v>8809722.379999999</v>
      </c>
      <c r="C14" s="1124">
        <v>8488458.8699999992</v>
      </c>
      <c r="D14" s="1124">
        <v>7685380.2800000012</v>
      </c>
      <c r="E14" s="1124">
        <v>7866269.1599999992</v>
      </c>
      <c r="F14" s="1124">
        <v>8445536.8400000017</v>
      </c>
      <c r="G14" s="1124">
        <v>7383404.0800000001</v>
      </c>
      <c r="H14" s="1133">
        <v>9715795.4699999988</v>
      </c>
      <c r="I14" s="1133">
        <v>13314133.309999999</v>
      </c>
      <c r="J14" s="1133">
        <v>14323459.629999999</v>
      </c>
      <c r="K14" s="1124">
        <v>17352960.93</v>
      </c>
    </row>
    <row r="15" spans="1:11">
      <c r="A15" s="368" t="s">
        <v>510</v>
      </c>
      <c r="B15" s="1124">
        <v>2177437.91</v>
      </c>
      <c r="C15" s="1124">
        <v>3289016.3800000004</v>
      </c>
      <c r="D15" s="1124">
        <v>3089285.04</v>
      </c>
      <c r="E15" s="1124">
        <v>4059476.08</v>
      </c>
      <c r="F15" s="1124">
        <v>4857784.3500000006</v>
      </c>
      <c r="G15" s="1124">
        <v>5433777.8700000001</v>
      </c>
      <c r="H15" s="1133">
        <v>5606891.2800000012</v>
      </c>
      <c r="I15" s="1133">
        <v>6422367.7299999986</v>
      </c>
      <c r="J15" s="1133">
        <v>8092056.6299999999</v>
      </c>
      <c r="K15" s="1124">
        <v>9626783.1400000006</v>
      </c>
    </row>
    <row r="16" spans="1:11">
      <c r="A16" s="368" t="s">
        <v>511</v>
      </c>
      <c r="B16" s="1124">
        <v>23056077.5</v>
      </c>
      <c r="C16" s="1124">
        <v>25030646.759999998</v>
      </c>
      <c r="D16" s="1124">
        <v>21722975.130000003</v>
      </c>
      <c r="E16" s="1124">
        <v>21874727.739999998</v>
      </c>
      <c r="F16" s="1124">
        <v>22262784.93</v>
      </c>
      <c r="G16" s="1124">
        <v>23145483.480000004</v>
      </c>
      <c r="H16" s="1133">
        <v>24924793.110000003</v>
      </c>
      <c r="I16" s="1133">
        <v>26914290.729999997</v>
      </c>
      <c r="J16" s="1133">
        <v>30593877.310000002</v>
      </c>
      <c r="K16" s="1124">
        <v>38700128.920000002</v>
      </c>
    </row>
    <row r="17" spans="1:11">
      <c r="A17" s="367" t="s">
        <v>288</v>
      </c>
      <c r="B17" s="1123">
        <v>250849234.86000001</v>
      </c>
      <c r="C17" s="1123">
        <v>444040152.63999993</v>
      </c>
      <c r="D17" s="1123">
        <v>541030859.23000002</v>
      </c>
      <c r="E17" s="1123">
        <v>592639938.93999994</v>
      </c>
      <c r="F17" s="1123">
        <v>670841850.08000004</v>
      </c>
      <c r="G17" s="1123">
        <v>426874389.91999996</v>
      </c>
      <c r="H17" s="1132">
        <v>985023339.62</v>
      </c>
      <c r="I17" s="1132">
        <v>1024723879.9800001</v>
      </c>
      <c r="J17" s="1132">
        <v>913521774.60000002</v>
      </c>
      <c r="K17" s="1123">
        <v>1066409987.9300001</v>
      </c>
    </row>
    <row r="18" spans="1:11">
      <c r="A18" s="368" t="s">
        <v>512</v>
      </c>
      <c r="B18" s="1124">
        <v>239726566.49000001</v>
      </c>
      <c r="C18" s="1124">
        <v>432635215.5</v>
      </c>
      <c r="D18" s="1124">
        <v>532350005.37000006</v>
      </c>
      <c r="E18" s="1124">
        <v>585310049.82999992</v>
      </c>
      <c r="F18" s="1124">
        <v>666077828.48000002</v>
      </c>
      <c r="G18" s="1124">
        <v>422328630.42000002</v>
      </c>
      <c r="H18" s="1133">
        <v>979160140.5</v>
      </c>
      <c r="I18" s="1133">
        <v>1016109340.1500001</v>
      </c>
      <c r="J18" s="1133">
        <v>903101234.63999999</v>
      </c>
      <c r="K18" s="1124">
        <v>1055532865.6200001</v>
      </c>
    </row>
    <row r="19" spans="1:11">
      <c r="A19" s="368" t="s">
        <v>513</v>
      </c>
      <c r="B19" s="1124">
        <v>0</v>
      </c>
      <c r="C19" s="1124">
        <v>0</v>
      </c>
      <c r="D19" s="1124">
        <v>0</v>
      </c>
      <c r="E19" s="1124">
        <v>0</v>
      </c>
      <c r="F19" s="1124">
        <v>0</v>
      </c>
      <c r="G19" s="1124">
        <v>0</v>
      </c>
      <c r="H19" s="1133">
        <v>0</v>
      </c>
      <c r="I19" s="1133">
        <v>0</v>
      </c>
      <c r="J19" s="1133">
        <v>0</v>
      </c>
      <c r="K19" s="1124">
        <v>0</v>
      </c>
    </row>
    <row r="20" spans="1:11">
      <c r="A20" s="368" t="s">
        <v>514</v>
      </c>
      <c r="B20" s="1124">
        <v>0</v>
      </c>
      <c r="C20" s="1124">
        <v>0</v>
      </c>
      <c r="D20" s="1124">
        <v>0</v>
      </c>
      <c r="E20" s="1124">
        <v>0</v>
      </c>
      <c r="F20" s="1124">
        <v>0</v>
      </c>
      <c r="G20" s="1124">
        <v>0</v>
      </c>
      <c r="H20" s="1133">
        <v>0</v>
      </c>
      <c r="I20" s="1133">
        <v>0</v>
      </c>
      <c r="J20" s="1133">
        <v>0</v>
      </c>
      <c r="K20" s="1124">
        <v>0</v>
      </c>
    </row>
    <row r="21" spans="1:11">
      <c r="A21" s="368" t="s">
        <v>515</v>
      </c>
      <c r="B21" s="1124">
        <v>7470765.2100000009</v>
      </c>
      <c r="C21" s="1124">
        <v>5799405.1900000004</v>
      </c>
      <c r="D21" s="1124">
        <v>6511953.1900000004</v>
      </c>
      <c r="E21" s="1124">
        <v>5443480.2300000004</v>
      </c>
      <c r="F21" s="1124">
        <v>4216317.8999999994</v>
      </c>
      <c r="G21" s="1124">
        <v>4301262.53</v>
      </c>
      <c r="H21" s="1133">
        <v>5444880.1600000001</v>
      </c>
      <c r="I21" s="1133">
        <v>7666027.709999999</v>
      </c>
      <c r="J21" s="1133">
        <v>8742491.5899999999</v>
      </c>
      <c r="K21" s="1124">
        <v>10465072.01</v>
      </c>
    </row>
    <row r="22" spans="1:11">
      <c r="A22" s="368" t="s">
        <v>516</v>
      </c>
      <c r="B22" s="1124">
        <v>0</v>
      </c>
      <c r="C22" s="1124">
        <v>0</v>
      </c>
      <c r="D22" s="1124">
        <v>9461.92</v>
      </c>
      <c r="E22" s="1124">
        <v>0</v>
      </c>
      <c r="F22" s="1124">
        <v>0</v>
      </c>
      <c r="G22" s="1124">
        <v>0</v>
      </c>
      <c r="H22" s="1133">
        <v>0</v>
      </c>
      <c r="I22" s="1133">
        <v>0</v>
      </c>
      <c r="J22" s="1133">
        <v>0</v>
      </c>
      <c r="K22" s="1124">
        <v>0</v>
      </c>
    </row>
    <row r="23" spans="1:11">
      <c r="A23" s="368" t="s">
        <v>517</v>
      </c>
      <c r="B23" s="1124">
        <v>0</v>
      </c>
      <c r="C23" s="1124">
        <v>0</v>
      </c>
      <c r="D23" s="1124">
        <v>0</v>
      </c>
      <c r="E23" s="1124">
        <v>0</v>
      </c>
      <c r="F23" s="1124">
        <v>0</v>
      </c>
      <c r="G23" s="1124">
        <v>0</v>
      </c>
      <c r="H23" s="1133">
        <v>0</v>
      </c>
      <c r="I23" s="1133">
        <v>0</v>
      </c>
      <c r="J23" s="1133">
        <v>0</v>
      </c>
      <c r="K23" s="1124">
        <v>0</v>
      </c>
    </row>
    <row r="24" spans="1:11">
      <c r="A24" s="368" t="s">
        <v>518</v>
      </c>
      <c r="B24" s="1124">
        <v>1200130.7800000003</v>
      </c>
      <c r="C24" s="1124">
        <v>1853398.0899999999</v>
      </c>
      <c r="D24" s="1124">
        <v>736526.13</v>
      </c>
      <c r="E24" s="1124">
        <v>1022732.15</v>
      </c>
      <c r="F24" s="1124">
        <v>235363.94999999998</v>
      </c>
      <c r="G24" s="1124">
        <v>79594.649999999994</v>
      </c>
      <c r="H24" s="1133">
        <v>227357.37999999998</v>
      </c>
      <c r="I24" s="1133">
        <v>557382.5</v>
      </c>
      <c r="J24" s="1133">
        <v>21813.97</v>
      </c>
      <c r="K24" s="1124">
        <v>350078.41</v>
      </c>
    </row>
    <row r="25" spans="1:11">
      <c r="A25" s="368" t="s">
        <v>519</v>
      </c>
      <c r="B25" s="1124">
        <v>1182073.4900000002</v>
      </c>
      <c r="C25" s="1124">
        <v>1831062.0899999996</v>
      </c>
      <c r="D25" s="1124">
        <v>676049.74</v>
      </c>
      <c r="E25" s="1124">
        <v>0</v>
      </c>
      <c r="F25" s="1124">
        <v>0</v>
      </c>
      <c r="G25" s="1124">
        <v>1142.8899999999999</v>
      </c>
      <c r="H25" s="1133">
        <v>1397.2</v>
      </c>
      <c r="I25" s="1133">
        <v>99380.93</v>
      </c>
      <c r="J25" s="1133">
        <v>775823.67</v>
      </c>
      <c r="K25" s="1124">
        <v>1425.51</v>
      </c>
    </row>
    <row r="26" spans="1:11">
      <c r="A26" s="368" t="s">
        <v>520</v>
      </c>
      <c r="B26" s="1124">
        <v>1269698.8899999999</v>
      </c>
      <c r="C26" s="1124">
        <v>1921071.7700000003</v>
      </c>
      <c r="D26" s="1124">
        <v>746862.88</v>
      </c>
      <c r="E26" s="1124">
        <v>863676.73</v>
      </c>
      <c r="F26" s="1124">
        <v>312339.75</v>
      </c>
      <c r="G26" s="1124">
        <v>163759.43</v>
      </c>
      <c r="H26" s="1133">
        <v>189564.37999999998</v>
      </c>
      <c r="I26" s="1133">
        <v>291748.69</v>
      </c>
      <c r="J26" s="1133">
        <v>880410.73</v>
      </c>
      <c r="K26" s="1124">
        <v>60546.380000000005</v>
      </c>
    </row>
    <row r="27" spans="1:11">
      <c r="A27" s="367" t="s">
        <v>287</v>
      </c>
      <c r="B27" s="1123">
        <v>54151284.509999998</v>
      </c>
      <c r="C27" s="1123">
        <v>68375764.689999998</v>
      </c>
      <c r="D27" s="1123">
        <v>108570994.25000001</v>
      </c>
      <c r="E27" s="1123">
        <v>112490142.25999999</v>
      </c>
      <c r="F27" s="1123">
        <v>71579993.25</v>
      </c>
      <c r="G27" s="1123">
        <v>60806712.159999996</v>
      </c>
      <c r="H27" s="1132">
        <v>195110318.57999998</v>
      </c>
      <c r="I27" s="1132">
        <v>126214551.25999999</v>
      </c>
      <c r="J27" s="1132">
        <v>161114664.98999998</v>
      </c>
      <c r="K27" s="1123">
        <v>205997676.63999999</v>
      </c>
    </row>
    <row r="28" spans="1:11">
      <c r="A28" s="368" t="s">
        <v>521</v>
      </c>
      <c r="B28" s="1124">
        <v>10949225.439999998</v>
      </c>
      <c r="C28" s="1124">
        <v>23139195.510000002</v>
      </c>
      <c r="D28" s="1124">
        <v>48678610.560000002</v>
      </c>
      <c r="E28" s="1124">
        <v>51730467.149999999</v>
      </c>
      <c r="F28" s="1124">
        <v>9320272.0900000017</v>
      </c>
      <c r="G28" s="1124">
        <v>12772229.699999999</v>
      </c>
      <c r="H28" s="1133">
        <v>86947717.519999981</v>
      </c>
      <c r="I28" s="1133">
        <v>33447611.830000002</v>
      </c>
      <c r="J28" s="1133">
        <v>51462488.649999991</v>
      </c>
      <c r="K28" s="1124">
        <v>53777466.63000001</v>
      </c>
    </row>
    <row r="29" spans="1:11">
      <c r="A29" s="368" t="s">
        <v>522</v>
      </c>
      <c r="B29" s="1124">
        <v>4293057.5500000007</v>
      </c>
      <c r="C29" s="1124">
        <v>5691720.0899999999</v>
      </c>
      <c r="D29" s="1124">
        <v>3246684.09</v>
      </c>
      <c r="E29" s="1124">
        <v>2003525.5999999999</v>
      </c>
      <c r="F29" s="1124">
        <v>5022059.919999999</v>
      </c>
      <c r="G29" s="1124">
        <v>6317597.4399999985</v>
      </c>
      <c r="H29" s="1133">
        <v>5688974.330000001</v>
      </c>
      <c r="I29" s="1133">
        <v>1123701.3499999999</v>
      </c>
      <c r="J29" s="1133">
        <v>1103630.4999999998</v>
      </c>
      <c r="K29" s="1124">
        <v>7158422.040000001</v>
      </c>
    </row>
    <row r="30" spans="1:11">
      <c r="A30" s="368" t="s">
        <v>523</v>
      </c>
      <c r="B30" s="1124">
        <v>3815438.45</v>
      </c>
      <c r="C30" s="1124">
        <v>3903161.05</v>
      </c>
      <c r="D30" s="1124">
        <v>2065939.8199999998</v>
      </c>
      <c r="E30" s="1124">
        <v>3138387.6500000004</v>
      </c>
      <c r="F30" s="1124">
        <v>5085421.07</v>
      </c>
      <c r="G30" s="1124">
        <v>3113921.51</v>
      </c>
      <c r="H30" s="1133">
        <v>5814950.4399999985</v>
      </c>
      <c r="I30" s="1133">
        <v>6191087.9400000004</v>
      </c>
      <c r="J30" s="1133">
        <v>4942270.6899999995</v>
      </c>
      <c r="K30" s="1124">
        <v>11027822.440000001</v>
      </c>
    </row>
    <row r="31" spans="1:11">
      <c r="A31" s="368" t="s">
        <v>524</v>
      </c>
      <c r="B31" s="1124">
        <v>7465645.9600000018</v>
      </c>
      <c r="C31" s="1124">
        <v>6925173.6799999997</v>
      </c>
      <c r="D31" s="1124">
        <v>6618176.1800000006</v>
      </c>
      <c r="E31" s="1124">
        <v>6301158.0899999999</v>
      </c>
      <c r="F31" s="1124">
        <v>6585513.2399999993</v>
      </c>
      <c r="G31" s="1124">
        <v>3578606.9000000004</v>
      </c>
      <c r="H31" s="1133">
        <v>9264635.1999999993</v>
      </c>
      <c r="I31" s="1133">
        <v>6305868.5</v>
      </c>
      <c r="J31" s="1133">
        <v>8789039.5499999989</v>
      </c>
      <c r="K31" s="1124">
        <v>7722586.5100000016</v>
      </c>
    </row>
    <row r="32" spans="1:11">
      <c r="A32" s="368" t="s">
        <v>525</v>
      </c>
      <c r="B32" s="1124">
        <v>0</v>
      </c>
      <c r="C32" s="1124">
        <v>0</v>
      </c>
      <c r="D32" s="1124">
        <v>0</v>
      </c>
      <c r="E32" s="1124">
        <v>0</v>
      </c>
      <c r="F32" s="1124">
        <v>0</v>
      </c>
      <c r="G32" s="1124">
        <v>0</v>
      </c>
      <c r="H32" s="1133">
        <v>2129360.5999999996</v>
      </c>
      <c r="I32" s="1133">
        <v>3560070</v>
      </c>
      <c r="J32" s="1133">
        <v>4777428</v>
      </c>
      <c r="K32" s="1124">
        <v>4730124</v>
      </c>
    </row>
    <row r="33" spans="1:11">
      <c r="A33" s="368" t="s">
        <v>526</v>
      </c>
      <c r="B33" s="1124">
        <v>11302489.619999999</v>
      </c>
      <c r="C33" s="1124">
        <v>11281609.119999999</v>
      </c>
      <c r="D33" s="1124">
        <v>31225192.389999997</v>
      </c>
      <c r="E33" s="1124">
        <v>33464344.719999999</v>
      </c>
      <c r="F33" s="1124">
        <v>27864072.560000002</v>
      </c>
      <c r="G33" s="1124">
        <v>19924336.899999999</v>
      </c>
      <c r="H33" s="1133">
        <v>39666633.779999994</v>
      </c>
      <c r="I33" s="1133">
        <v>44535924.339999996</v>
      </c>
      <c r="J33" s="1133">
        <v>50749392.189999998</v>
      </c>
      <c r="K33" s="1124">
        <v>70748697.139999986</v>
      </c>
    </row>
    <row r="34" spans="1:11">
      <c r="A34" s="368" t="s">
        <v>527</v>
      </c>
      <c r="B34" s="1124">
        <v>8475812.7199999988</v>
      </c>
      <c r="C34" s="1124">
        <v>8963594.3800000008</v>
      </c>
      <c r="D34" s="1124">
        <v>9833001.3699999992</v>
      </c>
      <c r="E34" s="1124">
        <v>7589902.7800000003</v>
      </c>
      <c r="F34" s="1124">
        <v>8464455.5800000001</v>
      </c>
      <c r="G34" s="1124">
        <v>8332890.0700000003</v>
      </c>
      <c r="H34" s="1133">
        <v>16328669.640000001</v>
      </c>
      <c r="I34" s="1133">
        <v>17673588.280000001</v>
      </c>
      <c r="J34" s="1133">
        <v>0</v>
      </c>
      <c r="K34" s="1124">
        <v>0</v>
      </c>
    </row>
    <row r="35" spans="1:11">
      <c r="A35" s="368" t="s">
        <v>528</v>
      </c>
      <c r="B35" s="1124">
        <v>7849614.7700000005</v>
      </c>
      <c r="C35" s="1124">
        <v>8471310.8600000013</v>
      </c>
      <c r="D35" s="1124">
        <v>6903389.8400000008</v>
      </c>
      <c r="E35" s="1124">
        <v>8262356.2699999996</v>
      </c>
      <c r="F35" s="1124">
        <v>9238198.790000001</v>
      </c>
      <c r="G35" s="1124">
        <v>6767129.6399999997</v>
      </c>
      <c r="H35" s="1133">
        <v>29269377.07</v>
      </c>
      <c r="I35" s="1133">
        <v>13376699.020000001</v>
      </c>
      <c r="J35" s="1133">
        <v>39290415.410000004</v>
      </c>
      <c r="K35" s="1124">
        <v>50832557.880000003</v>
      </c>
    </row>
    <row r="36" spans="1:11">
      <c r="A36" s="367" t="s">
        <v>285</v>
      </c>
      <c r="B36" s="1123">
        <v>13711856.960000001</v>
      </c>
      <c r="C36" s="1123">
        <v>12966701.43</v>
      </c>
      <c r="D36" s="1123">
        <v>19480921.379999999</v>
      </c>
      <c r="E36" s="1123">
        <v>29071219.260000002</v>
      </c>
      <c r="F36" s="1123">
        <v>41582549.93</v>
      </c>
      <c r="G36" s="1123">
        <v>28846031.709999997</v>
      </c>
      <c r="H36" s="1132">
        <v>33182538.770000003</v>
      </c>
      <c r="I36" s="1132">
        <v>39542382.100000001</v>
      </c>
      <c r="J36" s="1132">
        <v>62428739.640000001</v>
      </c>
      <c r="K36" s="1123">
        <v>45580557.399999999</v>
      </c>
    </row>
    <row r="37" spans="1:11">
      <c r="A37" s="366" t="s">
        <v>184</v>
      </c>
      <c r="B37" s="1122">
        <v>249496222.84000003</v>
      </c>
      <c r="C37" s="1122">
        <v>248190816.86000004</v>
      </c>
      <c r="D37" s="1122">
        <v>311465289.04000002</v>
      </c>
      <c r="E37" s="1122">
        <v>352158884.10999995</v>
      </c>
      <c r="F37" s="1122">
        <v>432596232.27999997</v>
      </c>
      <c r="G37" s="1122">
        <v>282152195.63</v>
      </c>
      <c r="H37" s="1132">
        <v>637091104.25</v>
      </c>
      <c r="I37" s="1132">
        <v>626496858.67999995</v>
      </c>
      <c r="J37" s="1132">
        <v>634775345.36999989</v>
      </c>
      <c r="K37" s="1122">
        <v>810229709.7299999</v>
      </c>
    </row>
    <row r="38" spans="1:11">
      <c r="A38" s="368" t="s">
        <v>529</v>
      </c>
      <c r="B38" s="1124">
        <v>170038038.99999997</v>
      </c>
      <c r="C38" s="1124">
        <v>163090496.19</v>
      </c>
      <c r="D38" s="1124">
        <v>200121626.24000004</v>
      </c>
      <c r="E38" s="1124">
        <v>231356561.94999999</v>
      </c>
      <c r="F38" s="1124">
        <v>266397610.68000001</v>
      </c>
      <c r="G38" s="1124">
        <v>165958411.46000001</v>
      </c>
      <c r="H38" s="1133">
        <v>386938149.28000003</v>
      </c>
      <c r="I38" s="1133">
        <v>353647961.67000002</v>
      </c>
      <c r="J38" s="1133">
        <v>369823403.10000002</v>
      </c>
      <c r="K38" s="1124">
        <v>467870708.07000005</v>
      </c>
    </row>
    <row r="39" spans="1:11">
      <c r="A39" s="368" t="s">
        <v>530</v>
      </c>
      <c r="B39" s="1124">
        <v>27127585.460000001</v>
      </c>
      <c r="C39" s="1124">
        <v>27745578.340000004</v>
      </c>
      <c r="D39" s="1124">
        <v>37212761.009999998</v>
      </c>
      <c r="E39" s="1124">
        <v>33524256</v>
      </c>
      <c r="F39" s="1124">
        <v>42356335.189999998</v>
      </c>
      <c r="G39" s="1124">
        <v>37178321.689999998</v>
      </c>
      <c r="H39" s="1133">
        <v>81270508.390000001</v>
      </c>
      <c r="I39" s="1133">
        <v>66239599.519999996</v>
      </c>
      <c r="J39" s="1133">
        <v>73383112.959999993</v>
      </c>
      <c r="K39" s="1124">
        <v>102400410.92999999</v>
      </c>
    </row>
    <row r="40" spans="1:11">
      <c r="A40" s="368" t="s">
        <v>531</v>
      </c>
      <c r="B40" s="1124">
        <v>20692423.679999996</v>
      </c>
      <c r="C40" s="1124">
        <v>19550576.330000002</v>
      </c>
      <c r="D40" s="1124">
        <v>24331605.919999998</v>
      </c>
      <c r="E40" s="1124">
        <v>27442010.290000003</v>
      </c>
      <c r="F40" s="1124">
        <v>31897048.770000003</v>
      </c>
      <c r="G40" s="1124">
        <v>34558155.450000003</v>
      </c>
      <c r="H40" s="1133">
        <v>50212813.370000005</v>
      </c>
      <c r="I40" s="1133">
        <v>60204536.640000001</v>
      </c>
      <c r="J40" s="1133">
        <v>58905275.609999992</v>
      </c>
      <c r="K40" s="1124">
        <v>73581681.739999995</v>
      </c>
    </row>
    <row r="41" spans="1:11">
      <c r="A41" s="368" t="s">
        <v>532</v>
      </c>
      <c r="B41" s="1124">
        <v>8351659.1100000003</v>
      </c>
      <c r="C41" s="1124">
        <v>7066270.3100000005</v>
      </c>
      <c r="D41" s="1124">
        <v>7873202.46</v>
      </c>
      <c r="E41" s="1124">
        <v>5229615.8899999987</v>
      </c>
      <c r="F41" s="1124">
        <v>9520846.6300000008</v>
      </c>
      <c r="G41" s="1124">
        <v>4952736.2799999993</v>
      </c>
      <c r="H41" s="1133">
        <v>22297377.860000003</v>
      </c>
      <c r="I41" s="1133">
        <v>24989872.09</v>
      </c>
      <c r="J41" s="1133">
        <v>21404542.849999998</v>
      </c>
      <c r="K41" s="1124">
        <v>25636927.450000003</v>
      </c>
    </row>
    <row r="42" spans="1:11">
      <c r="A42" s="368" t="s">
        <v>533</v>
      </c>
      <c r="B42" s="1124">
        <v>0</v>
      </c>
      <c r="C42" s="1124">
        <v>0</v>
      </c>
      <c r="D42" s="1124">
        <v>0</v>
      </c>
      <c r="E42" s="1124">
        <v>0</v>
      </c>
      <c r="F42" s="1124">
        <v>0</v>
      </c>
      <c r="G42" s="1124">
        <v>0</v>
      </c>
      <c r="H42" s="1133">
        <v>0</v>
      </c>
      <c r="I42" s="1133">
        <v>0</v>
      </c>
      <c r="J42" s="1133">
        <v>0</v>
      </c>
      <c r="K42" s="1124">
        <v>0</v>
      </c>
    </row>
    <row r="43" spans="1:11">
      <c r="A43" s="368" t="s">
        <v>534</v>
      </c>
      <c r="B43" s="1124">
        <v>5945684.2699999996</v>
      </c>
      <c r="C43" s="1124">
        <v>6873449.6099999994</v>
      </c>
      <c r="D43" s="1124">
        <v>7258023.9100000001</v>
      </c>
      <c r="E43" s="1124">
        <v>8946781.7000000011</v>
      </c>
      <c r="F43" s="1124">
        <v>15478961.209999999</v>
      </c>
      <c r="G43" s="1124">
        <v>12754698.32</v>
      </c>
      <c r="H43" s="1133">
        <v>24685571.449999999</v>
      </c>
      <c r="I43" s="1133">
        <v>35823723.280000001</v>
      </c>
      <c r="J43" s="1133">
        <v>49805998.069999993</v>
      </c>
      <c r="K43" s="1124">
        <v>56282915.769999996</v>
      </c>
    </row>
    <row r="44" spans="1:11">
      <c r="A44" s="368" t="s">
        <v>535</v>
      </c>
      <c r="B44" s="1124">
        <v>4551742.21</v>
      </c>
      <c r="C44" s="1124">
        <v>2969180</v>
      </c>
      <c r="D44" s="1124">
        <v>2306438</v>
      </c>
      <c r="E44" s="1124">
        <v>3898805</v>
      </c>
      <c r="F44" s="1124">
        <v>5599152</v>
      </c>
      <c r="G44" s="1124">
        <v>3689599</v>
      </c>
      <c r="H44" s="1133">
        <v>13423368.699999999</v>
      </c>
      <c r="I44" s="1133">
        <v>20700112.649999999</v>
      </c>
      <c r="J44" s="1133">
        <v>8442880.1099999994</v>
      </c>
      <c r="K44" s="1124">
        <v>8007241</v>
      </c>
    </row>
    <row r="45" spans="1:11">
      <c r="A45" s="368" t="s">
        <v>536</v>
      </c>
      <c r="B45" s="1124">
        <v>0</v>
      </c>
      <c r="C45" s="1124">
        <v>0</v>
      </c>
      <c r="D45" s="1124">
        <v>0</v>
      </c>
      <c r="E45" s="1124">
        <v>0</v>
      </c>
      <c r="F45" s="1124">
        <v>0</v>
      </c>
      <c r="G45" s="1124">
        <v>0</v>
      </c>
      <c r="H45" s="1133">
        <v>0</v>
      </c>
      <c r="I45" s="1133">
        <v>0</v>
      </c>
      <c r="J45" s="1133">
        <v>0</v>
      </c>
      <c r="K45" s="1124">
        <v>0</v>
      </c>
    </row>
    <row r="46" spans="1:11">
      <c r="A46" s="368" t="s">
        <v>537</v>
      </c>
      <c r="B46" s="1124">
        <v>12789089.109999999</v>
      </c>
      <c r="C46" s="1124">
        <v>20895266.080000009</v>
      </c>
      <c r="D46" s="1124">
        <v>32361631.5</v>
      </c>
      <c r="E46" s="1124">
        <v>41760853.279999994</v>
      </c>
      <c r="F46" s="1124">
        <v>61346277.799999982</v>
      </c>
      <c r="G46" s="1124">
        <v>23060273.430000003</v>
      </c>
      <c r="H46" s="1133">
        <v>58263315.199999988</v>
      </c>
      <c r="I46" s="1133">
        <v>64891052.829999998</v>
      </c>
      <c r="J46" s="1133">
        <v>53010132.669999994</v>
      </c>
      <c r="K46" s="1124">
        <v>76449824.770000011</v>
      </c>
    </row>
    <row r="47" spans="1:11">
      <c r="A47" s="366" t="s">
        <v>299</v>
      </c>
      <c r="B47" s="1122">
        <v>473562773.38</v>
      </c>
      <c r="C47" s="1122">
        <v>553064178.88000011</v>
      </c>
      <c r="D47" s="1122">
        <v>555193702.07999992</v>
      </c>
      <c r="E47" s="1122">
        <v>702132725.67000008</v>
      </c>
      <c r="F47" s="1122">
        <v>926067468.91999996</v>
      </c>
      <c r="G47" s="1122">
        <v>899848445.86999989</v>
      </c>
      <c r="H47" s="1132">
        <v>1175915497.3599999</v>
      </c>
      <c r="I47" s="1132">
        <v>1471949451.0600002</v>
      </c>
      <c r="J47" s="1132">
        <v>1568413549.8900001</v>
      </c>
      <c r="K47" s="1122">
        <v>1782854405.4400001</v>
      </c>
    </row>
    <row r="48" spans="1:11">
      <c r="A48" s="367" t="s">
        <v>300</v>
      </c>
      <c r="B48" s="1123">
        <v>420152993.39999998</v>
      </c>
      <c r="C48" s="1123">
        <v>497603967.28000009</v>
      </c>
      <c r="D48" s="1123">
        <v>486854750.62</v>
      </c>
      <c r="E48" s="1123">
        <v>628209394.81000006</v>
      </c>
      <c r="F48" s="1123">
        <v>829992070.18999994</v>
      </c>
      <c r="G48" s="1123">
        <v>799985533.67999995</v>
      </c>
      <c r="H48" s="1132">
        <v>1028810847.35</v>
      </c>
      <c r="I48" s="1132">
        <v>1234224930.8700001</v>
      </c>
      <c r="J48" s="1132">
        <v>1179042897.6399999</v>
      </c>
      <c r="K48" s="1123">
        <v>1275716117.1800001</v>
      </c>
    </row>
    <row r="49" spans="1:11">
      <c r="A49" s="368" t="s">
        <v>538</v>
      </c>
      <c r="B49" s="1124">
        <v>420152993.39999998</v>
      </c>
      <c r="C49" s="1124">
        <v>497603967.28000009</v>
      </c>
      <c r="D49" s="1124">
        <v>486854750.62</v>
      </c>
      <c r="E49" s="1124">
        <v>628209394.81000006</v>
      </c>
      <c r="F49" s="1124">
        <v>829992070.18999994</v>
      </c>
      <c r="G49" s="1124">
        <v>799985533.67999995</v>
      </c>
      <c r="H49" s="1133">
        <v>1028810847.35</v>
      </c>
      <c r="I49" s="1133">
        <v>1234224930.8700001</v>
      </c>
      <c r="J49" s="1133">
        <v>1179042897.6399999</v>
      </c>
      <c r="K49" s="1124">
        <v>1275716117.1800001</v>
      </c>
    </row>
    <row r="50" spans="1:11">
      <c r="A50" s="367" t="s">
        <v>290</v>
      </c>
      <c r="B50" s="1123">
        <v>89275</v>
      </c>
      <c r="C50" s="1123">
        <v>97880</v>
      </c>
      <c r="D50" s="1123">
        <v>150186.09</v>
      </c>
      <c r="E50" s="1123">
        <v>220042.89</v>
      </c>
      <c r="F50" s="1123">
        <v>163049.15000000002</v>
      </c>
      <c r="G50" s="1123">
        <v>233007.15999999997</v>
      </c>
      <c r="H50" s="1132">
        <v>575135.73</v>
      </c>
      <c r="I50" s="1132">
        <v>1024147.2</v>
      </c>
      <c r="J50" s="1132">
        <v>1653450.8900000001</v>
      </c>
      <c r="K50" s="1123">
        <v>2316080.9299999997</v>
      </c>
    </row>
    <row r="51" spans="1:11">
      <c r="A51" s="368" t="s">
        <v>539</v>
      </c>
      <c r="B51" s="1124">
        <v>0</v>
      </c>
      <c r="C51" s="1124">
        <v>0</v>
      </c>
      <c r="D51" s="1124">
        <v>0</v>
      </c>
      <c r="E51" s="1124">
        <v>0</v>
      </c>
      <c r="F51" s="1124">
        <v>0</v>
      </c>
      <c r="G51" s="1124">
        <v>0</v>
      </c>
      <c r="H51" s="1133">
        <v>0</v>
      </c>
      <c r="I51" s="1133">
        <v>0</v>
      </c>
      <c r="J51" s="1133">
        <v>0</v>
      </c>
      <c r="K51" s="1124">
        <v>0</v>
      </c>
    </row>
    <row r="52" spans="1:11">
      <c r="A52" s="368" t="s">
        <v>540</v>
      </c>
      <c r="B52" s="1124">
        <v>0</v>
      </c>
      <c r="C52" s="1124">
        <v>0</v>
      </c>
      <c r="D52" s="1124">
        <v>0</v>
      </c>
      <c r="E52" s="1124">
        <v>0</v>
      </c>
      <c r="F52" s="1124">
        <v>0</v>
      </c>
      <c r="G52" s="1124">
        <v>0</v>
      </c>
      <c r="H52" s="1133">
        <v>0</v>
      </c>
      <c r="I52" s="1133">
        <v>0</v>
      </c>
      <c r="J52" s="1133">
        <v>0</v>
      </c>
      <c r="K52" s="1124">
        <v>0</v>
      </c>
    </row>
    <row r="53" spans="1:11">
      <c r="A53" s="368" t="s">
        <v>541</v>
      </c>
      <c r="B53" s="1124">
        <v>0</v>
      </c>
      <c r="C53" s="1124">
        <v>0</v>
      </c>
      <c r="D53" s="1124">
        <v>0</v>
      </c>
      <c r="E53" s="1124">
        <v>0</v>
      </c>
      <c r="F53" s="1124">
        <v>0</v>
      </c>
      <c r="G53" s="1124">
        <v>0</v>
      </c>
      <c r="H53" s="1133">
        <v>0</v>
      </c>
      <c r="I53" s="1133">
        <v>0</v>
      </c>
      <c r="J53" s="1133">
        <v>0</v>
      </c>
      <c r="K53" s="1124">
        <v>0</v>
      </c>
    </row>
    <row r="54" spans="1:11">
      <c r="A54" s="368" t="s">
        <v>542</v>
      </c>
      <c r="B54" s="1124">
        <v>0</v>
      </c>
      <c r="C54" s="1124">
        <v>0</v>
      </c>
      <c r="D54" s="1124">
        <v>0</v>
      </c>
      <c r="E54" s="1124">
        <v>0</v>
      </c>
      <c r="F54" s="1124">
        <v>0</v>
      </c>
      <c r="G54" s="1124">
        <v>0</v>
      </c>
      <c r="H54" s="1133">
        <v>0</v>
      </c>
      <c r="I54" s="1133">
        <v>0</v>
      </c>
      <c r="J54" s="1133">
        <v>0</v>
      </c>
      <c r="K54" s="1124">
        <v>0</v>
      </c>
    </row>
    <row r="55" spans="1:11">
      <c r="A55" s="368" t="s">
        <v>543</v>
      </c>
      <c r="B55" s="1124">
        <v>0</v>
      </c>
      <c r="C55" s="1124">
        <v>0</v>
      </c>
      <c r="D55" s="1124">
        <v>0</v>
      </c>
      <c r="E55" s="1124">
        <v>0</v>
      </c>
      <c r="F55" s="1124">
        <v>0</v>
      </c>
      <c r="G55" s="1124">
        <v>0</v>
      </c>
      <c r="H55" s="1133">
        <v>0</v>
      </c>
      <c r="I55" s="1133">
        <v>0</v>
      </c>
      <c r="J55" s="1133">
        <v>0</v>
      </c>
      <c r="K55" s="1124">
        <v>0</v>
      </c>
    </row>
    <row r="56" spans="1:11">
      <c r="A56" s="368" t="s">
        <v>544</v>
      </c>
      <c r="B56" s="1124">
        <v>89275</v>
      </c>
      <c r="C56" s="1124">
        <v>97880</v>
      </c>
      <c r="D56" s="1124">
        <v>150186.09</v>
      </c>
      <c r="E56" s="1124">
        <v>220042.89</v>
      </c>
      <c r="F56" s="1124">
        <v>163049.15000000002</v>
      </c>
      <c r="G56" s="1124">
        <v>233007.15999999997</v>
      </c>
      <c r="H56" s="1133">
        <v>575135.73</v>
      </c>
      <c r="I56" s="1133">
        <v>1024147.2</v>
      </c>
      <c r="J56" s="1133">
        <v>1653450.8900000001</v>
      </c>
      <c r="K56" s="1124">
        <v>2316080.9299999997</v>
      </c>
    </row>
    <row r="57" spans="1:11">
      <c r="A57" s="368" t="s">
        <v>545</v>
      </c>
      <c r="B57" s="1124">
        <v>0</v>
      </c>
      <c r="C57" s="1124">
        <v>0</v>
      </c>
      <c r="D57" s="1124">
        <v>0</v>
      </c>
      <c r="E57" s="1124">
        <v>0</v>
      </c>
      <c r="F57" s="1124">
        <v>0</v>
      </c>
      <c r="G57" s="1124">
        <v>0</v>
      </c>
      <c r="H57" s="1133">
        <v>0</v>
      </c>
      <c r="I57" s="1133">
        <v>0</v>
      </c>
      <c r="J57" s="1133">
        <v>0</v>
      </c>
      <c r="K57" s="1124">
        <v>0</v>
      </c>
    </row>
    <row r="58" spans="1:11">
      <c r="A58" s="368" t="s">
        <v>528</v>
      </c>
      <c r="B58" s="1124">
        <v>0</v>
      </c>
      <c r="C58" s="1124">
        <v>0</v>
      </c>
      <c r="D58" s="1124">
        <v>0</v>
      </c>
      <c r="E58" s="1124">
        <v>0</v>
      </c>
      <c r="F58" s="1124">
        <v>0</v>
      </c>
      <c r="G58" s="1124">
        <v>0</v>
      </c>
      <c r="H58" s="1133">
        <v>0</v>
      </c>
      <c r="I58" s="1133">
        <v>0</v>
      </c>
      <c r="J58" s="1133">
        <v>0</v>
      </c>
      <c r="K58" s="1124">
        <v>0</v>
      </c>
    </row>
    <row r="59" spans="1:11">
      <c r="A59" s="367" t="s">
        <v>4</v>
      </c>
      <c r="B59" s="1123">
        <v>42203836.190000005</v>
      </c>
      <c r="C59" s="1123">
        <v>45810373.660000011</v>
      </c>
      <c r="D59" s="1123">
        <v>53518394.859999999</v>
      </c>
      <c r="E59" s="1123">
        <v>55777404.5</v>
      </c>
      <c r="F59" s="1123">
        <v>71982188.489999995</v>
      </c>
      <c r="G59" s="1123">
        <v>78381856.099999994</v>
      </c>
      <c r="H59" s="1132">
        <v>133168094.19</v>
      </c>
      <c r="I59" s="1132">
        <v>209722385.67999998</v>
      </c>
      <c r="J59" s="1132">
        <v>362898341.60999995</v>
      </c>
      <c r="K59" s="1123">
        <v>462052244.72000003</v>
      </c>
    </row>
    <row r="60" spans="1:11">
      <c r="A60" s="368" t="s">
        <v>546</v>
      </c>
      <c r="B60" s="1124">
        <v>550328.81000000006</v>
      </c>
      <c r="C60" s="1124">
        <v>1754184.75</v>
      </c>
      <c r="D60" s="1124">
        <v>11298277.539999997</v>
      </c>
      <c r="E60" s="1124">
        <v>14719281.249999998</v>
      </c>
      <c r="F60" s="1124">
        <v>23622233.84</v>
      </c>
      <c r="G60" s="1124">
        <v>48949212.560000002</v>
      </c>
      <c r="H60" s="1133">
        <v>75763006.74000001</v>
      </c>
      <c r="I60" s="1133">
        <v>156098668.41000003</v>
      </c>
      <c r="J60" s="1133">
        <v>291642387.99000001</v>
      </c>
      <c r="K60" s="1124">
        <v>388357453.54999995</v>
      </c>
    </row>
    <row r="61" spans="1:11">
      <c r="A61" s="368" t="s">
        <v>547</v>
      </c>
      <c r="B61" s="1124">
        <v>1516500</v>
      </c>
      <c r="C61" s="1124">
        <v>1268100</v>
      </c>
      <c r="D61" s="1124">
        <v>2466300</v>
      </c>
      <c r="E61" s="1124">
        <v>3531500</v>
      </c>
      <c r="F61" s="1124">
        <v>4787500</v>
      </c>
      <c r="G61" s="1124">
        <v>5296900</v>
      </c>
      <c r="H61" s="1133">
        <v>9503000</v>
      </c>
      <c r="I61" s="1133">
        <v>8021726</v>
      </c>
      <c r="J61" s="1133">
        <v>10365100</v>
      </c>
      <c r="K61" s="1124">
        <v>15551100</v>
      </c>
    </row>
    <row r="62" spans="1:11">
      <c r="A62" s="368" t="s">
        <v>562</v>
      </c>
      <c r="B62" s="1124">
        <v>0</v>
      </c>
      <c r="C62" s="1124">
        <v>0</v>
      </c>
      <c r="D62" s="1124">
        <v>0</v>
      </c>
      <c r="E62" s="1124">
        <v>0</v>
      </c>
      <c r="F62" s="1124">
        <v>0</v>
      </c>
      <c r="G62" s="1124">
        <v>0</v>
      </c>
      <c r="H62" s="1133">
        <v>0</v>
      </c>
      <c r="I62" s="1133">
        <v>0</v>
      </c>
      <c r="J62" s="1133">
        <v>0</v>
      </c>
      <c r="K62" s="1124">
        <v>0</v>
      </c>
    </row>
    <row r="63" spans="1:11">
      <c r="A63" s="368" t="s">
        <v>548</v>
      </c>
      <c r="B63" s="1124">
        <v>40134362.450000003</v>
      </c>
      <c r="C63" s="1124">
        <v>42788088.910000011</v>
      </c>
      <c r="D63" s="1124">
        <v>39753817.32</v>
      </c>
      <c r="E63" s="1124">
        <v>37526623.25</v>
      </c>
      <c r="F63" s="1124">
        <v>43572421.770000003</v>
      </c>
      <c r="G63" s="1124">
        <v>24135743.539999999</v>
      </c>
      <c r="H63" s="1133">
        <v>47902063.449999996</v>
      </c>
      <c r="I63" s="1133">
        <v>45600456.729999997</v>
      </c>
      <c r="J63" s="1133">
        <v>60865904.940000005</v>
      </c>
      <c r="K63" s="1124">
        <v>58130544.320000008</v>
      </c>
    </row>
    <row r="64" spans="1:11">
      <c r="A64" s="368" t="s">
        <v>549</v>
      </c>
      <c r="B64" s="1124">
        <v>2644.93</v>
      </c>
      <c r="C64" s="1124">
        <v>0</v>
      </c>
      <c r="D64" s="1124">
        <v>0</v>
      </c>
      <c r="E64" s="1124">
        <v>0</v>
      </c>
      <c r="F64" s="1124">
        <v>32.880000000000003</v>
      </c>
      <c r="G64" s="1124">
        <v>0</v>
      </c>
      <c r="H64" s="1133">
        <v>24</v>
      </c>
      <c r="I64" s="1133">
        <v>1534.54</v>
      </c>
      <c r="J64" s="1133">
        <v>24948.68</v>
      </c>
      <c r="K64" s="1124">
        <v>13146.849999999999</v>
      </c>
    </row>
    <row r="65" spans="1:11">
      <c r="A65" s="367" t="s">
        <v>291</v>
      </c>
      <c r="B65" s="1123">
        <v>11116668.790000003</v>
      </c>
      <c r="C65" s="1124">
        <v>9551957.9399999995</v>
      </c>
      <c r="D65" s="1124">
        <v>14670370.509999998</v>
      </c>
      <c r="E65" s="1124">
        <v>17925883.469999995</v>
      </c>
      <c r="F65" s="1124">
        <v>23930161.090000007</v>
      </c>
      <c r="G65" s="1124">
        <v>21248048.93</v>
      </c>
      <c r="H65" s="1133">
        <v>13361420.089999998</v>
      </c>
      <c r="I65" s="1133">
        <v>26977987.309999999</v>
      </c>
      <c r="J65" s="1133">
        <v>24818859.749999996</v>
      </c>
      <c r="K65" s="1124">
        <v>42769962.609999999</v>
      </c>
    </row>
    <row r="66" spans="1:11">
      <c r="A66" s="366" t="s">
        <v>292</v>
      </c>
      <c r="B66" s="1122">
        <v>0</v>
      </c>
      <c r="C66" s="1122">
        <v>0</v>
      </c>
      <c r="D66" s="1122">
        <v>0</v>
      </c>
      <c r="E66" s="1122">
        <v>0</v>
      </c>
      <c r="F66" s="1122">
        <v>0</v>
      </c>
      <c r="G66" s="1122">
        <v>0</v>
      </c>
      <c r="H66" s="1132">
        <v>0</v>
      </c>
      <c r="I66" s="1132">
        <v>0</v>
      </c>
      <c r="J66" s="1132">
        <v>0</v>
      </c>
      <c r="K66" s="1122">
        <v>0</v>
      </c>
    </row>
    <row r="67" spans="1:11">
      <c r="A67" s="368" t="s">
        <v>550</v>
      </c>
      <c r="B67" s="1124">
        <v>0</v>
      </c>
      <c r="C67" s="1124">
        <v>0</v>
      </c>
      <c r="D67" s="1124">
        <v>0</v>
      </c>
      <c r="E67" s="1124">
        <v>0</v>
      </c>
      <c r="F67" s="1124">
        <v>0</v>
      </c>
      <c r="G67" s="1124">
        <v>0</v>
      </c>
      <c r="H67" s="1133">
        <v>0</v>
      </c>
      <c r="I67" s="1133">
        <v>0</v>
      </c>
      <c r="J67" s="1133">
        <v>0</v>
      </c>
      <c r="K67" s="1124">
        <v>0</v>
      </c>
    </row>
    <row r="68" spans="1:11">
      <c r="A68" s="368" t="s">
        <v>528</v>
      </c>
      <c r="B68" s="1124">
        <v>0</v>
      </c>
      <c r="C68" s="1124">
        <v>0</v>
      </c>
      <c r="D68" s="1124">
        <v>0</v>
      </c>
      <c r="E68" s="1124">
        <v>0</v>
      </c>
      <c r="F68" s="1124">
        <v>0</v>
      </c>
      <c r="G68" s="1124">
        <v>0</v>
      </c>
      <c r="H68" s="1133">
        <v>0</v>
      </c>
      <c r="I68" s="1133">
        <v>0</v>
      </c>
      <c r="J68" s="1133">
        <v>0</v>
      </c>
      <c r="K68" s="1124">
        <v>0</v>
      </c>
    </row>
    <row r="69" spans="1:11">
      <c r="A69" s="366" t="s">
        <v>293</v>
      </c>
      <c r="B69" s="1122">
        <v>0</v>
      </c>
      <c r="C69" s="1122">
        <v>227090.62000000005</v>
      </c>
      <c r="D69" s="1122">
        <v>1356939.7400000002</v>
      </c>
      <c r="E69" s="1122">
        <v>1912961.4299999997</v>
      </c>
      <c r="F69" s="1122">
        <v>2498223.7699999996</v>
      </c>
      <c r="G69" s="1122">
        <v>3636745.51</v>
      </c>
      <c r="H69" s="1132">
        <v>5908585.9300000006</v>
      </c>
      <c r="I69" s="1132">
        <v>14854040.369999999</v>
      </c>
      <c r="J69" s="1132">
        <v>27755245.799999997</v>
      </c>
      <c r="K69" s="1122">
        <v>39799598.360000007</v>
      </c>
    </row>
    <row r="70" spans="1:11">
      <c r="A70" s="368" t="s">
        <v>551</v>
      </c>
      <c r="B70" s="1124">
        <v>0</v>
      </c>
      <c r="C70" s="1124">
        <v>227090.62000000005</v>
      </c>
      <c r="D70" s="1124">
        <v>1356939.7400000002</v>
      </c>
      <c r="E70" s="1124">
        <v>1912961.4299999997</v>
      </c>
      <c r="F70" s="1124">
        <v>2498223.7699999996</v>
      </c>
      <c r="G70" s="1124">
        <v>3636745.51</v>
      </c>
      <c r="H70" s="1133">
        <v>5908585.9300000006</v>
      </c>
      <c r="I70" s="1133">
        <v>14854040.369999999</v>
      </c>
      <c r="J70" s="1133">
        <v>27755245.799999997</v>
      </c>
      <c r="K70" s="1124">
        <v>39799598.360000007</v>
      </c>
    </row>
    <row r="71" spans="1:11">
      <c r="A71" s="366" t="s">
        <v>294</v>
      </c>
      <c r="B71" s="1122">
        <v>3592818</v>
      </c>
      <c r="C71" s="1122">
        <v>3896764</v>
      </c>
      <c r="D71" s="1122">
        <v>5618183</v>
      </c>
      <c r="E71" s="1122">
        <v>7723325.7699999996</v>
      </c>
      <c r="F71" s="1122">
        <v>7670709</v>
      </c>
      <c r="G71" s="1122">
        <v>862830</v>
      </c>
      <c r="H71" s="1132">
        <v>1124142</v>
      </c>
      <c r="I71" s="1132">
        <v>1643687</v>
      </c>
      <c r="J71" s="1132">
        <v>1601618</v>
      </c>
      <c r="K71" s="1122">
        <v>1643018.65</v>
      </c>
    </row>
    <row r="72" spans="1:11">
      <c r="A72" s="368" t="s">
        <v>552</v>
      </c>
      <c r="B72" s="1124">
        <v>0</v>
      </c>
      <c r="C72" s="1124">
        <v>0</v>
      </c>
      <c r="D72" s="1124">
        <v>0</v>
      </c>
      <c r="E72" s="1124">
        <v>0</v>
      </c>
      <c r="F72" s="1124">
        <v>0</v>
      </c>
      <c r="G72" s="1124">
        <v>0</v>
      </c>
      <c r="H72" s="1133">
        <v>0</v>
      </c>
      <c r="I72" s="1133">
        <v>0</v>
      </c>
      <c r="J72" s="1133">
        <v>0</v>
      </c>
      <c r="K72" s="1124">
        <v>0</v>
      </c>
    </row>
    <row r="73" spans="1:11">
      <c r="A73" s="368" t="s">
        <v>553</v>
      </c>
      <c r="B73" s="1124">
        <v>0</v>
      </c>
      <c r="C73" s="1124">
        <v>0</v>
      </c>
      <c r="D73" s="1124">
        <v>0</v>
      </c>
      <c r="E73" s="1124">
        <v>0</v>
      </c>
      <c r="F73" s="1124">
        <v>0</v>
      </c>
      <c r="G73" s="1124">
        <v>0</v>
      </c>
      <c r="H73" s="1133">
        <v>0</v>
      </c>
      <c r="I73" s="1133">
        <v>0</v>
      </c>
      <c r="J73" s="1133">
        <v>0</v>
      </c>
      <c r="K73" s="1124">
        <v>0</v>
      </c>
    </row>
    <row r="74" spans="1:11">
      <c r="A74" s="368" t="s">
        <v>301</v>
      </c>
      <c r="B74" s="1124">
        <v>3592818</v>
      </c>
      <c r="C74" s="1124">
        <v>3896764</v>
      </c>
      <c r="D74" s="1124">
        <v>5618183</v>
      </c>
      <c r="E74" s="1124">
        <v>7723325.7699999996</v>
      </c>
      <c r="F74" s="1124">
        <v>7670709</v>
      </c>
      <c r="G74" s="1124">
        <v>862830</v>
      </c>
      <c r="H74" s="1133">
        <v>1124142</v>
      </c>
      <c r="I74" s="1133">
        <v>1643687</v>
      </c>
      <c r="J74" s="1133">
        <v>1601618</v>
      </c>
      <c r="K74" s="1124">
        <v>1643018.65</v>
      </c>
    </row>
    <row r="75" spans="1:11">
      <c r="A75" s="368" t="s">
        <v>554</v>
      </c>
      <c r="B75" s="1124">
        <v>0</v>
      </c>
      <c r="C75" s="1124">
        <v>0</v>
      </c>
      <c r="D75" s="1124">
        <v>0</v>
      </c>
      <c r="E75" s="1124">
        <v>0</v>
      </c>
      <c r="F75" s="1124">
        <v>0</v>
      </c>
      <c r="G75" s="1124">
        <v>0</v>
      </c>
      <c r="H75" s="1133">
        <v>0</v>
      </c>
      <c r="I75" s="1133">
        <v>0</v>
      </c>
      <c r="J75" s="1133">
        <v>0</v>
      </c>
      <c r="K75" s="1124">
        <v>0</v>
      </c>
    </row>
    <row r="76" spans="1:11">
      <c r="A76" s="366" t="s">
        <v>302</v>
      </c>
      <c r="B76" s="1122">
        <v>1077680.07</v>
      </c>
      <c r="C76" s="1122">
        <v>1363874.35</v>
      </c>
      <c r="D76" s="1122">
        <v>2565739.5699999998</v>
      </c>
      <c r="E76" s="1122">
        <v>3079921.8499999996</v>
      </c>
      <c r="F76" s="1122">
        <v>5608151.2800000003</v>
      </c>
      <c r="G76" s="1122">
        <v>9316603.8499999996</v>
      </c>
      <c r="H76" s="1132">
        <v>4864441.05</v>
      </c>
      <c r="I76" s="1132">
        <v>42305681.390000001</v>
      </c>
      <c r="J76" s="1132">
        <v>38142612.32</v>
      </c>
      <c r="K76" s="1122">
        <v>7782266.1600000001</v>
      </c>
    </row>
    <row r="77" spans="1:11">
      <c r="A77" s="368" t="s">
        <v>555</v>
      </c>
      <c r="B77" s="1124">
        <v>0</v>
      </c>
      <c r="C77" s="1124">
        <v>0</v>
      </c>
      <c r="D77" s="1124">
        <v>0</v>
      </c>
      <c r="E77" s="1124">
        <v>0</v>
      </c>
      <c r="F77" s="1124">
        <v>0</v>
      </c>
      <c r="G77" s="1124">
        <v>0</v>
      </c>
      <c r="H77" s="1133">
        <v>0</v>
      </c>
      <c r="I77" s="1133">
        <v>0</v>
      </c>
      <c r="J77" s="1133">
        <v>0</v>
      </c>
      <c r="K77" s="1124">
        <v>0</v>
      </c>
    </row>
    <row r="78" spans="1:11">
      <c r="A78" s="368" t="s">
        <v>432</v>
      </c>
      <c r="B78" s="1124">
        <v>1041231.7</v>
      </c>
      <c r="C78" s="1124">
        <v>1317343.42</v>
      </c>
      <c r="D78" s="1124">
        <v>2477691.17</v>
      </c>
      <c r="E78" s="1124">
        <v>3037596.3499999996</v>
      </c>
      <c r="F78" s="1124">
        <v>5524920.7000000002</v>
      </c>
      <c r="G78" s="1124">
        <v>9269192.4699999988</v>
      </c>
      <c r="H78" s="1133">
        <v>4754607.1099999994</v>
      </c>
      <c r="I78" s="1133">
        <v>42238772.220000006</v>
      </c>
      <c r="J78" s="1133">
        <v>38079296.600000001</v>
      </c>
      <c r="K78" s="1124">
        <v>7662565.6799999997</v>
      </c>
    </row>
    <row r="79" spans="1:11">
      <c r="A79" s="369" t="s">
        <v>556</v>
      </c>
      <c r="B79" s="1124">
        <v>17043.05</v>
      </c>
      <c r="C79" s="1124">
        <v>33744.109999999993</v>
      </c>
      <c r="D79" s="1124">
        <v>37623.689999999995</v>
      </c>
      <c r="E79" s="1124">
        <v>39292.759999999995</v>
      </c>
      <c r="F79" s="1124">
        <v>57390.680000000008</v>
      </c>
      <c r="G79" s="1124">
        <v>34032.319999999992</v>
      </c>
      <c r="H79" s="1133">
        <v>72193.240000000005</v>
      </c>
      <c r="I79" s="1133">
        <v>39831.950000000004</v>
      </c>
      <c r="J79" s="1133">
        <v>33662.61</v>
      </c>
      <c r="K79" s="1124">
        <v>52991.930000000008</v>
      </c>
    </row>
    <row r="80" spans="1:11">
      <c r="A80" s="368" t="s">
        <v>557</v>
      </c>
      <c r="B80" s="1124">
        <v>0</v>
      </c>
      <c r="C80" s="1124">
        <v>0</v>
      </c>
      <c r="D80" s="1124">
        <v>0</v>
      </c>
      <c r="E80" s="1124">
        <v>0</v>
      </c>
      <c r="F80" s="1124">
        <v>0</v>
      </c>
      <c r="G80" s="1124">
        <v>0</v>
      </c>
      <c r="H80" s="1133">
        <v>0</v>
      </c>
      <c r="I80" s="1133">
        <v>0</v>
      </c>
      <c r="J80" s="1133">
        <v>0</v>
      </c>
      <c r="K80" s="1124">
        <v>0</v>
      </c>
    </row>
    <row r="81" spans="1:11">
      <c r="A81" s="368" t="s">
        <v>558</v>
      </c>
      <c r="B81" s="1124">
        <v>19405.319999999996</v>
      </c>
      <c r="C81" s="1124">
        <v>12786.820000000002</v>
      </c>
      <c r="D81" s="1124">
        <v>50424.709999999992</v>
      </c>
      <c r="E81" s="1124">
        <v>3032.74</v>
      </c>
      <c r="F81" s="1124">
        <v>25839.9</v>
      </c>
      <c r="G81" s="1124">
        <v>13379.060000000001</v>
      </c>
      <c r="H81" s="1133">
        <v>37640.700000000004</v>
      </c>
      <c r="I81" s="1133">
        <v>27077.219999999998</v>
      </c>
      <c r="J81" s="1133">
        <v>29653.109999999997</v>
      </c>
      <c r="K81" s="1124">
        <v>66708.55</v>
      </c>
    </row>
    <row r="82" spans="1:11">
      <c r="A82" s="370" t="s">
        <v>122</v>
      </c>
      <c r="B82" s="1081">
        <v>1201140364.45</v>
      </c>
      <c r="C82" s="1081">
        <v>1491788749.6299999</v>
      </c>
      <c r="D82" s="1081">
        <v>1728447981.48</v>
      </c>
      <c r="E82" s="1081">
        <v>2029546096.54</v>
      </c>
      <c r="F82" s="1081">
        <v>2443064839.23</v>
      </c>
      <c r="G82" s="1081">
        <v>1975089105.1299999</v>
      </c>
      <c r="H82" s="1134">
        <v>3424643529.0300002</v>
      </c>
      <c r="I82" s="1134">
        <v>3771927632.9499998</v>
      </c>
      <c r="J82" s="1134">
        <v>3878008945.8299999</v>
      </c>
      <c r="K82" s="1081">
        <v>4516053585.7999992</v>
      </c>
    </row>
    <row r="83" spans="1:11">
      <c r="A83" s="233" t="s">
        <v>443</v>
      </c>
    </row>
    <row r="84" spans="1:11">
      <c r="A84" s="155" t="s">
        <v>1628</v>
      </c>
    </row>
    <row r="85" spans="1:11">
      <c r="A85" s="391" t="s">
        <v>559</v>
      </c>
      <c r="H85"/>
      <c r="I85"/>
      <c r="J85"/>
    </row>
    <row r="86" spans="1:11">
      <c r="H86"/>
      <c r="I86"/>
      <c r="J86"/>
    </row>
    <row r="87" spans="1:11">
      <c r="H87"/>
      <c r="I87"/>
      <c r="J87"/>
    </row>
  </sheetData>
  <pageMargins left="0.94488188976377963" right="0.43307086614173229" top="0.74803149606299213" bottom="0.74803149606299213" header="0.47244094488188981" footer="0.31496062992125984"/>
  <pageSetup scale="64"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5"/>
  <sheetViews>
    <sheetView showGridLines="0" zoomScaleNormal="100" workbookViewId="0">
      <pane xSplit="1" ySplit="7" topLeftCell="B58" activePane="bottomRight" state="frozen"/>
      <selection pane="topRight" activeCell="B1" sqref="B1"/>
      <selection pane="bottomLeft" activeCell="A10" sqref="A10"/>
      <selection pane="bottomRight" activeCell="G82" sqref="G82"/>
    </sheetView>
  </sheetViews>
  <sheetFormatPr defaultColWidth="11.42578125" defaultRowHeight="12.75"/>
  <cols>
    <col min="1" max="1" width="70.140625" style="225" customWidth="1"/>
    <col min="2" max="14" width="11.85546875" style="225" customWidth="1"/>
    <col min="15" max="15" width="11.42578125" style="225"/>
    <col min="16" max="16" width="29.7109375" style="225" customWidth="1"/>
    <col min="17" max="17" width="17.5703125" style="378" bestFit="1" customWidth="1"/>
    <col min="18" max="16384" width="11.42578125" style="225"/>
  </cols>
  <sheetData>
    <row r="1" spans="1:17" ht="15" customHeight="1">
      <c r="A1" s="364" t="s">
        <v>115</v>
      </c>
      <c r="B1" s="364"/>
      <c r="C1" s="364"/>
      <c r="D1" s="364"/>
      <c r="E1" s="364"/>
      <c r="F1" s="364"/>
      <c r="G1" s="364"/>
      <c r="H1" s="364"/>
      <c r="I1" s="364"/>
      <c r="J1" s="364"/>
      <c r="K1" s="364"/>
      <c r="L1" s="364"/>
      <c r="M1" s="364"/>
      <c r="N1" s="757">
        <v>98</v>
      </c>
    </row>
    <row r="2" spans="1:17" s="185" customFormat="1">
      <c r="A2" s="753"/>
      <c r="B2" s="753"/>
      <c r="C2" s="753"/>
      <c r="D2" s="753"/>
      <c r="E2" s="753"/>
      <c r="F2" s="753"/>
      <c r="G2" s="753"/>
      <c r="H2" s="753"/>
      <c r="I2" s="753"/>
      <c r="J2" s="753"/>
      <c r="K2" s="753"/>
      <c r="L2" s="753"/>
      <c r="M2" s="753"/>
      <c r="N2" s="753"/>
      <c r="Q2" s="755"/>
    </row>
    <row r="4" spans="1:17" s="311" customFormat="1" ht="15" customHeight="1">
      <c r="A4" s="309" t="s">
        <v>1563</v>
      </c>
      <c r="Q4" s="423"/>
    </row>
    <row r="5" spans="1:17" s="311" customFormat="1" ht="15" customHeight="1">
      <c r="A5" s="309" t="s">
        <v>1694</v>
      </c>
      <c r="Q5" s="423"/>
    </row>
    <row r="6" spans="1:17" s="311" customFormat="1" ht="15" customHeight="1">
      <c r="A6" s="311" t="s">
        <v>181</v>
      </c>
      <c r="Q6" s="423"/>
    </row>
    <row r="7" spans="1:17" s="311" customFormat="1" ht="15" customHeight="1">
      <c r="A7" s="364" t="s">
        <v>581</v>
      </c>
      <c r="B7" s="727" t="s">
        <v>185</v>
      </c>
      <c r="C7" s="727" t="s">
        <v>153</v>
      </c>
      <c r="D7" s="727" t="s">
        <v>154</v>
      </c>
      <c r="E7" s="727" t="s">
        <v>155</v>
      </c>
      <c r="F7" s="727" t="s">
        <v>156</v>
      </c>
      <c r="G7" s="727" t="s">
        <v>157</v>
      </c>
      <c r="H7" s="727" t="s">
        <v>158</v>
      </c>
      <c r="I7" s="727" t="s">
        <v>159</v>
      </c>
      <c r="J7" s="727" t="s">
        <v>160</v>
      </c>
      <c r="K7" s="727" t="s">
        <v>161</v>
      </c>
      <c r="L7" s="727" t="s">
        <v>162</v>
      </c>
      <c r="M7" s="727" t="s">
        <v>163</v>
      </c>
      <c r="N7" s="727" t="s">
        <v>75</v>
      </c>
      <c r="Q7" s="423"/>
    </row>
    <row r="8" spans="1:17" s="311" customFormat="1" ht="15" customHeight="1">
      <c r="A8" s="366" t="s">
        <v>182</v>
      </c>
      <c r="B8" s="1122">
        <v>280446532.5</v>
      </c>
      <c r="C8" s="1122">
        <v>238197214.16999999</v>
      </c>
      <c r="D8" s="1122">
        <v>236748608.89999998</v>
      </c>
      <c r="E8" s="1122">
        <v>501005621.75999999</v>
      </c>
      <c r="F8" s="1122">
        <v>243213581.16</v>
      </c>
      <c r="G8" s="1122">
        <v>265541284.79000002</v>
      </c>
      <c r="H8" s="1122">
        <v>240114070.56999999</v>
      </c>
      <c r="I8" s="1122">
        <v>387421963.77000004</v>
      </c>
      <c r="J8" s="1122">
        <v>241123796.51000002</v>
      </c>
      <c r="K8" s="1122">
        <v>263444444.88999999</v>
      </c>
      <c r="L8" s="1122">
        <v>219344907.72000003</v>
      </c>
      <c r="M8" s="1122">
        <v>258755319.83000004</v>
      </c>
      <c r="N8" s="1122">
        <v>3375357346.5700002</v>
      </c>
      <c r="O8" s="525"/>
      <c r="P8" s="525"/>
      <c r="Q8" s="423"/>
    </row>
    <row r="9" spans="1:17" s="311" customFormat="1" ht="15" customHeight="1">
      <c r="A9" s="367" t="s">
        <v>297</v>
      </c>
      <c r="B9" s="1123">
        <v>118261597.69</v>
      </c>
      <c r="C9" s="1123">
        <v>86379086.900000006</v>
      </c>
      <c r="D9" s="1123">
        <v>82253197.86999999</v>
      </c>
      <c r="E9" s="1123">
        <v>93456948.579999983</v>
      </c>
      <c r="F9" s="1123">
        <v>83369112.949999988</v>
      </c>
      <c r="G9" s="1123">
        <v>107728425.03</v>
      </c>
      <c r="H9" s="1123">
        <v>78821623.230000004</v>
      </c>
      <c r="I9" s="1123">
        <v>80508451.980000004</v>
      </c>
      <c r="J9" s="1123">
        <v>85841055.100000024</v>
      </c>
      <c r="K9" s="1123">
        <v>71346004.979999989</v>
      </c>
      <c r="L9" s="1123">
        <v>70903339.340000018</v>
      </c>
      <c r="M9" s="1123">
        <v>98144457.100000009</v>
      </c>
      <c r="N9" s="1123">
        <v>1057013300.75</v>
      </c>
      <c r="O9" s="217"/>
      <c r="P9" s="525"/>
      <c r="Q9" s="423"/>
    </row>
    <row r="10" spans="1:17" s="311" customFormat="1" ht="15" customHeight="1">
      <c r="A10" s="368" t="s">
        <v>505</v>
      </c>
      <c r="B10" s="1124">
        <v>22997435.800000001</v>
      </c>
      <c r="C10" s="1124">
        <v>26829842.139999997</v>
      </c>
      <c r="D10" s="1124">
        <v>22965275.960000001</v>
      </c>
      <c r="E10" s="1124">
        <v>23697864.009999998</v>
      </c>
      <c r="F10" s="1124">
        <v>6128113.6600000001</v>
      </c>
      <c r="G10" s="1124">
        <v>25614377.970000003</v>
      </c>
      <c r="H10" s="1124">
        <v>13025881.609999999</v>
      </c>
      <c r="I10" s="1124">
        <v>15947801.35</v>
      </c>
      <c r="J10" s="1124">
        <v>17688236.82</v>
      </c>
      <c r="K10" s="1124">
        <v>4687599.08</v>
      </c>
      <c r="L10" s="1124">
        <v>2735320.06</v>
      </c>
      <c r="M10" s="1124">
        <v>12975003.200000001</v>
      </c>
      <c r="N10" s="1124">
        <v>195292751.65999997</v>
      </c>
      <c r="O10" s="525"/>
      <c r="P10" s="525"/>
      <c r="Q10" s="423"/>
    </row>
    <row r="11" spans="1:17" s="311" customFormat="1" ht="15" customHeight="1">
      <c r="A11" s="368" t="s">
        <v>506</v>
      </c>
      <c r="B11" s="1124">
        <v>81559750.409999996</v>
      </c>
      <c r="C11" s="1124">
        <v>51251729.969999999</v>
      </c>
      <c r="D11" s="1124">
        <v>49774128.769999996</v>
      </c>
      <c r="E11" s="1124">
        <v>59715110.119999997</v>
      </c>
      <c r="F11" s="1124">
        <v>66482033.079999998</v>
      </c>
      <c r="G11" s="1124">
        <v>71726131.829999998</v>
      </c>
      <c r="H11" s="1124">
        <v>54200456.399999999</v>
      </c>
      <c r="I11" s="1124">
        <v>54773507.549999997</v>
      </c>
      <c r="J11" s="1124">
        <v>56870819.32</v>
      </c>
      <c r="K11" s="1124">
        <v>55985522.600000001</v>
      </c>
      <c r="L11" s="1124">
        <v>57713463.539999999</v>
      </c>
      <c r="M11" s="1124">
        <v>74243515.729999989</v>
      </c>
      <c r="N11" s="1124">
        <v>734296169.31999993</v>
      </c>
      <c r="O11" s="525"/>
      <c r="P11" s="525"/>
      <c r="Q11" s="423"/>
    </row>
    <row r="12" spans="1:17" s="311" customFormat="1" ht="15" customHeight="1">
      <c r="A12" s="368" t="s">
        <v>507</v>
      </c>
      <c r="B12" s="1124">
        <v>9337411.6400000006</v>
      </c>
      <c r="C12" s="1124">
        <v>5500952.3100000005</v>
      </c>
      <c r="D12" s="1124">
        <v>6147883.9400000004</v>
      </c>
      <c r="E12" s="1124">
        <v>6905532.7699999996</v>
      </c>
      <c r="F12" s="1124">
        <v>7278373.3699999992</v>
      </c>
      <c r="G12" s="1124">
        <v>7542062.0999999996</v>
      </c>
      <c r="H12" s="1124">
        <v>8650425.6500000004</v>
      </c>
      <c r="I12" s="1124">
        <v>6960251.0600000005</v>
      </c>
      <c r="J12" s="1124">
        <v>7655089.5700000003</v>
      </c>
      <c r="K12" s="1124">
        <v>7363703.0899999999</v>
      </c>
      <c r="L12" s="1124">
        <v>7454068.1799999997</v>
      </c>
      <c r="M12" s="1124">
        <v>7332182.79</v>
      </c>
      <c r="N12" s="1124">
        <v>88127936.470000014</v>
      </c>
      <c r="O12" s="525"/>
      <c r="P12" s="525"/>
      <c r="Q12" s="423"/>
    </row>
    <row r="13" spans="1:17" s="311" customFormat="1" ht="15" customHeight="1">
      <c r="A13" s="368" t="s">
        <v>508</v>
      </c>
      <c r="B13" s="1124">
        <v>151500.65</v>
      </c>
      <c r="C13" s="1124">
        <v>228923.42</v>
      </c>
      <c r="D13" s="1124">
        <v>52838.9</v>
      </c>
      <c r="E13" s="1124">
        <v>41600</v>
      </c>
      <c r="F13" s="1124">
        <v>104676.61</v>
      </c>
      <c r="G13" s="1124">
        <v>42442.2</v>
      </c>
      <c r="H13" s="1124">
        <v>63577.59</v>
      </c>
      <c r="I13" s="1124">
        <v>41705.64</v>
      </c>
      <c r="J13" s="1124">
        <v>65193.340000000004</v>
      </c>
      <c r="K13" s="1124">
        <v>41600</v>
      </c>
      <c r="L13" s="1124">
        <v>68191.259999999995</v>
      </c>
      <c r="M13" s="1124">
        <v>100858.13</v>
      </c>
      <c r="N13" s="1124">
        <v>1003107.74</v>
      </c>
      <c r="O13" s="525"/>
      <c r="P13" s="525"/>
      <c r="Q13" s="423"/>
    </row>
    <row r="14" spans="1:17" s="311" customFormat="1" ht="15" customHeight="1">
      <c r="A14" s="368" t="s">
        <v>509</v>
      </c>
      <c r="B14" s="1124">
        <v>1660789.4</v>
      </c>
      <c r="C14" s="1124">
        <v>1495393.5499999998</v>
      </c>
      <c r="D14" s="1124">
        <v>1540369.05</v>
      </c>
      <c r="E14" s="1124">
        <v>1323015.6299999999</v>
      </c>
      <c r="F14" s="1124">
        <v>1521773.17</v>
      </c>
      <c r="G14" s="1124">
        <v>1290193.8900000001</v>
      </c>
      <c r="H14" s="1124">
        <v>1309470.3799999999</v>
      </c>
      <c r="I14" s="1124">
        <v>1342718.23</v>
      </c>
      <c r="J14" s="1124">
        <v>2080387.37</v>
      </c>
      <c r="K14" s="1124">
        <v>1501002.42</v>
      </c>
      <c r="L14" s="1124">
        <v>1504425.2799999998</v>
      </c>
      <c r="M14" s="1124">
        <v>1565796.51</v>
      </c>
      <c r="N14" s="1124">
        <v>18135334.880000003</v>
      </c>
      <c r="O14" s="525"/>
      <c r="P14" s="525"/>
      <c r="Q14" s="423"/>
    </row>
    <row r="15" spans="1:17" s="311" customFormat="1" ht="15" customHeight="1">
      <c r="A15" s="368" t="s">
        <v>510</v>
      </c>
      <c r="B15" s="1124">
        <v>1013758.82</v>
      </c>
      <c r="C15" s="1124">
        <v>928391.76</v>
      </c>
      <c r="D15" s="1124">
        <v>1621942.65</v>
      </c>
      <c r="E15" s="1124">
        <v>1397026.19</v>
      </c>
      <c r="F15" s="1124">
        <v>1494437.57</v>
      </c>
      <c r="G15" s="1124">
        <v>1302728.93</v>
      </c>
      <c r="H15" s="1124">
        <v>1411389.51</v>
      </c>
      <c r="I15" s="1124">
        <v>1267287.6099999999</v>
      </c>
      <c r="J15" s="1124">
        <v>1307457.6400000001</v>
      </c>
      <c r="K15" s="1124">
        <v>1542199.82</v>
      </c>
      <c r="L15" s="1124">
        <v>1244127.76</v>
      </c>
      <c r="M15" s="1124">
        <v>1787691.45</v>
      </c>
      <c r="N15" s="1124">
        <v>16318439.709999999</v>
      </c>
      <c r="O15" s="525"/>
      <c r="P15" s="525"/>
      <c r="Q15" s="423"/>
    </row>
    <row r="16" spans="1:17" s="311" customFormat="1" ht="15" customHeight="1">
      <c r="A16" s="368" t="s">
        <v>511</v>
      </c>
      <c r="B16" s="1124">
        <v>1540950.97</v>
      </c>
      <c r="C16" s="1124">
        <v>143853.75</v>
      </c>
      <c r="D16" s="1124">
        <v>150758.6</v>
      </c>
      <c r="E16" s="1124">
        <v>376799.86000000004</v>
      </c>
      <c r="F16" s="1124">
        <v>359705.49</v>
      </c>
      <c r="G16" s="1124">
        <v>210488.11000000002</v>
      </c>
      <c r="H16" s="1124">
        <v>160422.09</v>
      </c>
      <c r="I16" s="1124">
        <v>175180.54</v>
      </c>
      <c r="J16" s="1124">
        <v>173871.04</v>
      </c>
      <c r="K16" s="1124">
        <v>224377.97</v>
      </c>
      <c r="L16" s="1124">
        <v>183743.26</v>
      </c>
      <c r="M16" s="1124">
        <v>139409.28999999998</v>
      </c>
      <c r="N16" s="1124">
        <v>3839560.9699999997</v>
      </c>
      <c r="O16" s="525"/>
      <c r="P16" s="525"/>
      <c r="Q16" s="423"/>
    </row>
    <row r="17" spans="1:27" s="311" customFormat="1" ht="15" customHeight="1">
      <c r="A17" s="367" t="s">
        <v>288</v>
      </c>
      <c r="B17" s="1123">
        <v>120699803.59</v>
      </c>
      <c r="C17" s="1123">
        <v>130475058.73</v>
      </c>
      <c r="D17" s="1123">
        <v>114270218.97000001</v>
      </c>
      <c r="E17" s="1123">
        <v>368028827.38999999</v>
      </c>
      <c r="F17" s="1123">
        <v>134691936.22000003</v>
      </c>
      <c r="G17" s="1123">
        <v>131424926.02999999</v>
      </c>
      <c r="H17" s="1123">
        <v>136042352.53</v>
      </c>
      <c r="I17" s="1123">
        <v>124334738.05000001</v>
      </c>
      <c r="J17" s="1123">
        <v>125330452.07000001</v>
      </c>
      <c r="K17" s="1123">
        <v>164078365.03</v>
      </c>
      <c r="L17" s="1123">
        <v>118192170.96000001</v>
      </c>
      <c r="M17" s="1123">
        <v>131292749.81</v>
      </c>
      <c r="N17" s="1123">
        <v>1798861599.3800001</v>
      </c>
      <c r="O17" s="525"/>
      <c r="P17" s="525"/>
      <c r="Q17" s="423"/>
    </row>
    <row r="18" spans="1:27" s="311" customFormat="1" ht="15" customHeight="1">
      <c r="A18" s="368" t="s">
        <v>512</v>
      </c>
      <c r="B18" s="1124">
        <v>119471361.72</v>
      </c>
      <c r="C18" s="1124">
        <v>129213206.77000001</v>
      </c>
      <c r="D18" s="1124">
        <v>112470791.76000001</v>
      </c>
      <c r="E18" s="1124">
        <v>366976304.01999998</v>
      </c>
      <c r="F18" s="1124">
        <v>132652356.72999999</v>
      </c>
      <c r="G18" s="1124">
        <v>129845439.20999999</v>
      </c>
      <c r="H18" s="1124">
        <v>134237021.48000002</v>
      </c>
      <c r="I18" s="1124">
        <v>122512305.45</v>
      </c>
      <c r="J18" s="1124">
        <v>123751586.96000001</v>
      </c>
      <c r="K18" s="1124">
        <v>162709626.93000001</v>
      </c>
      <c r="L18" s="1124">
        <v>115933133.31999999</v>
      </c>
      <c r="M18" s="1124">
        <v>129527359.28999999</v>
      </c>
      <c r="N18" s="1124">
        <v>1779300493.6400001</v>
      </c>
      <c r="O18" s="525"/>
      <c r="P18" s="525"/>
      <c r="Q18" s="383"/>
      <c r="R18" s="525"/>
      <c r="S18" s="525"/>
      <c r="T18" s="525"/>
      <c r="U18" s="525"/>
      <c r="V18" s="525"/>
      <c r="W18" s="525"/>
      <c r="X18" s="525"/>
      <c r="Y18" s="525"/>
      <c r="Z18" s="525"/>
      <c r="AA18" s="525"/>
    </row>
    <row r="19" spans="1:27" s="311" customFormat="1" ht="15" customHeight="1">
      <c r="A19" s="368" t="s">
        <v>513</v>
      </c>
      <c r="B19" s="1124">
        <v>0</v>
      </c>
      <c r="C19" s="1124">
        <v>0</v>
      </c>
      <c r="D19" s="1124">
        <v>0</v>
      </c>
      <c r="E19" s="1124">
        <v>0</v>
      </c>
      <c r="F19" s="1124">
        <v>0</v>
      </c>
      <c r="G19" s="1124">
        <v>0</v>
      </c>
      <c r="H19" s="1124">
        <v>0</v>
      </c>
      <c r="I19" s="1124">
        <v>0</v>
      </c>
      <c r="J19" s="1124">
        <v>0</v>
      </c>
      <c r="K19" s="1124">
        <v>0</v>
      </c>
      <c r="L19" s="1124">
        <v>0</v>
      </c>
      <c r="M19" s="1124">
        <v>0</v>
      </c>
      <c r="N19" s="1124">
        <v>0</v>
      </c>
      <c r="O19" s="525"/>
      <c r="P19" s="525"/>
      <c r="Q19" s="423"/>
    </row>
    <row r="20" spans="1:27" s="311" customFormat="1" ht="15" customHeight="1">
      <c r="A20" s="368" t="s">
        <v>514</v>
      </c>
      <c r="B20" s="1124">
        <v>0</v>
      </c>
      <c r="C20" s="1124">
        <v>0</v>
      </c>
      <c r="D20" s="1124">
        <v>0</v>
      </c>
      <c r="E20" s="1124">
        <v>0</v>
      </c>
      <c r="F20" s="1124">
        <v>0</v>
      </c>
      <c r="G20" s="1124">
        <v>0</v>
      </c>
      <c r="H20" s="1124">
        <v>0</v>
      </c>
      <c r="I20" s="1124">
        <v>0</v>
      </c>
      <c r="J20" s="1124">
        <v>0</v>
      </c>
      <c r="K20" s="1124">
        <v>0</v>
      </c>
      <c r="L20" s="1124">
        <v>0</v>
      </c>
      <c r="M20" s="1124">
        <v>0</v>
      </c>
      <c r="N20" s="1124">
        <v>0</v>
      </c>
      <c r="O20" s="525"/>
      <c r="P20" s="525"/>
      <c r="Q20" s="423"/>
    </row>
    <row r="21" spans="1:27" s="311" customFormat="1" ht="15" customHeight="1">
      <c r="A21" s="368" t="s">
        <v>515</v>
      </c>
      <c r="B21" s="1124">
        <v>1215018.03</v>
      </c>
      <c r="C21" s="1124">
        <v>1250337.96</v>
      </c>
      <c r="D21" s="1124">
        <v>1754471.6099999999</v>
      </c>
      <c r="E21" s="1124">
        <v>1052523.3700000001</v>
      </c>
      <c r="F21" s="1124">
        <v>1787273.0499999998</v>
      </c>
      <c r="G21" s="1124">
        <v>1579486.8199999998</v>
      </c>
      <c r="H21" s="1124">
        <v>1796670.3699999999</v>
      </c>
      <c r="I21" s="1124">
        <v>1822010.04</v>
      </c>
      <c r="J21" s="1124">
        <v>1578323.23</v>
      </c>
      <c r="K21" s="1124">
        <v>1368738.1</v>
      </c>
      <c r="L21" s="1124">
        <v>2246970.92</v>
      </c>
      <c r="M21" s="1124">
        <v>1763346.4</v>
      </c>
      <c r="N21" s="1124">
        <v>19215169.899999999</v>
      </c>
      <c r="O21" s="525"/>
      <c r="P21" s="525"/>
      <c r="Q21" s="423"/>
    </row>
    <row r="22" spans="1:27" s="311" customFormat="1" ht="15" customHeight="1">
      <c r="A22" s="368" t="s">
        <v>516</v>
      </c>
      <c r="B22" s="1124">
        <v>0</v>
      </c>
      <c r="C22" s="1124">
        <v>0</v>
      </c>
      <c r="D22" s="1124">
        <v>0</v>
      </c>
      <c r="E22" s="1124">
        <v>0</v>
      </c>
      <c r="F22" s="1124">
        <v>0</v>
      </c>
      <c r="G22" s="1124">
        <v>0</v>
      </c>
      <c r="H22" s="1124">
        <v>0</v>
      </c>
      <c r="I22" s="1124">
        <v>0</v>
      </c>
      <c r="J22" s="1124">
        <v>0</v>
      </c>
      <c r="K22" s="1124">
        <v>0</v>
      </c>
      <c r="L22" s="1124">
        <v>0</v>
      </c>
      <c r="M22" s="1124">
        <v>0</v>
      </c>
      <c r="N22" s="1124">
        <v>0</v>
      </c>
      <c r="O22" s="525"/>
      <c r="P22" s="525"/>
      <c r="Q22" s="423"/>
    </row>
    <row r="23" spans="1:27" s="311" customFormat="1" ht="15" customHeight="1">
      <c r="A23" s="368" t="s">
        <v>517</v>
      </c>
      <c r="B23" s="1124">
        <v>0</v>
      </c>
      <c r="C23" s="1124">
        <v>0</v>
      </c>
      <c r="D23" s="1124">
        <v>0</v>
      </c>
      <c r="E23" s="1124">
        <v>0</v>
      </c>
      <c r="F23" s="1124">
        <v>0</v>
      </c>
      <c r="G23" s="1124">
        <v>0</v>
      </c>
      <c r="H23" s="1124">
        <v>0</v>
      </c>
      <c r="I23" s="1124">
        <v>0</v>
      </c>
      <c r="J23" s="1124">
        <v>0</v>
      </c>
      <c r="K23" s="1124">
        <v>0</v>
      </c>
      <c r="L23" s="1124">
        <v>0</v>
      </c>
      <c r="M23" s="1124">
        <v>0</v>
      </c>
      <c r="N23" s="1124">
        <v>0</v>
      </c>
      <c r="O23" s="525"/>
      <c r="P23" s="525"/>
      <c r="Q23" s="423"/>
    </row>
    <row r="24" spans="1:27" s="311" customFormat="1" ht="15" customHeight="1">
      <c r="A24" s="368" t="s">
        <v>518</v>
      </c>
      <c r="B24" s="1124">
        <v>13423.84</v>
      </c>
      <c r="C24" s="1124">
        <v>5757</v>
      </c>
      <c r="D24" s="1124">
        <v>22477.8</v>
      </c>
      <c r="E24" s="1124">
        <v>0</v>
      </c>
      <c r="F24" s="1124">
        <v>126153.21999999999</v>
      </c>
      <c r="G24" s="1124">
        <v>0</v>
      </c>
      <c r="H24" s="1124">
        <v>7080.34</v>
      </c>
      <c r="I24" s="1124">
        <v>211.28</v>
      </c>
      <c r="J24" s="1124">
        <v>270.94</v>
      </c>
      <c r="K24" s="1124">
        <v>0</v>
      </c>
      <c r="L24" s="1124">
        <v>9333.36</v>
      </c>
      <c r="M24" s="1124">
        <v>67.06</v>
      </c>
      <c r="N24" s="1124">
        <v>184774.83999999997</v>
      </c>
      <c r="O24" s="525"/>
      <c r="P24" s="525"/>
      <c r="Q24" s="423"/>
    </row>
    <row r="25" spans="1:27" s="311" customFormat="1" ht="15" customHeight="1">
      <c r="A25" s="368" t="s">
        <v>519</v>
      </c>
      <c r="B25" s="1124">
        <v>0</v>
      </c>
      <c r="C25" s="1124">
        <v>2878.5</v>
      </c>
      <c r="D25" s="1124">
        <v>11238.9</v>
      </c>
      <c r="E25" s="1124">
        <v>0</v>
      </c>
      <c r="F25" s="1124">
        <v>63076.61</v>
      </c>
      <c r="G25" s="1124">
        <v>0</v>
      </c>
      <c r="H25" s="1124">
        <v>790.17</v>
      </c>
      <c r="I25" s="1124">
        <v>105.64</v>
      </c>
      <c r="J25" s="1124">
        <v>135.47</v>
      </c>
      <c r="K25" s="1124">
        <v>0</v>
      </c>
      <c r="L25" s="1124">
        <v>1366.68</v>
      </c>
      <c r="M25" s="1124">
        <v>33.53</v>
      </c>
      <c r="N25" s="1124">
        <v>79625.499999999985</v>
      </c>
      <c r="O25" s="525"/>
      <c r="P25" s="525"/>
      <c r="Q25" s="423"/>
    </row>
    <row r="26" spans="1:27" s="311" customFormat="1" ht="15" customHeight="1">
      <c r="A26" s="368" t="s">
        <v>520</v>
      </c>
      <c r="B26" s="1124">
        <v>0</v>
      </c>
      <c r="C26" s="1124">
        <v>2878.5</v>
      </c>
      <c r="D26" s="1124">
        <v>11238.9</v>
      </c>
      <c r="E26" s="1124">
        <v>0</v>
      </c>
      <c r="F26" s="1124">
        <v>63076.61</v>
      </c>
      <c r="G26" s="1124">
        <v>0</v>
      </c>
      <c r="H26" s="1124">
        <v>790.17</v>
      </c>
      <c r="I26" s="1124">
        <v>105.64</v>
      </c>
      <c r="J26" s="1124">
        <v>135.47</v>
      </c>
      <c r="K26" s="1124">
        <v>0</v>
      </c>
      <c r="L26" s="1124">
        <v>1366.68</v>
      </c>
      <c r="M26" s="1124">
        <v>1943.53</v>
      </c>
      <c r="N26" s="1124">
        <v>81535.499999999985</v>
      </c>
      <c r="O26" s="525"/>
      <c r="P26" s="525"/>
      <c r="Q26" s="423"/>
    </row>
    <row r="27" spans="1:27" s="311" customFormat="1" ht="15" customHeight="1">
      <c r="A27" s="367" t="s">
        <v>287</v>
      </c>
      <c r="B27" s="1123">
        <v>35143897.219999999</v>
      </c>
      <c r="C27" s="1123">
        <v>15783822.700000001</v>
      </c>
      <c r="D27" s="1123">
        <v>33794068.049999997</v>
      </c>
      <c r="E27" s="1123">
        <v>30212351.380000003</v>
      </c>
      <c r="F27" s="1123">
        <v>16452105.48</v>
      </c>
      <c r="G27" s="1123">
        <v>18108382.109999999</v>
      </c>
      <c r="H27" s="1123">
        <v>16295839.670000002</v>
      </c>
      <c r="I27" s="1123">
        <v>174944442.38999999</v>
      </c>
      <c r="J27" s="1123">
        <v>19921203.910000004</v>
      </c>
      <c r="K27" s="1123">
        <v>20565817.600000001</v>
      </c>
      <c r="L27" s="1123">
        <v>20538284.490000002</v>
      </c>
      <c r="M27" s="1123">
        <v>20060996.309999999</v>
      </c>
      <c r="N27" s="1123">
        <v>421821211.31000006</v>
      </c>
      <c r="O27" s="525"/>
      <c r="P27" s="525"/>
      <c r="Q27" s="423"/>
    </row>
    <row r="28" spans="1:27" s="311" customFormat="1" ht="15" customHeight="1">
      <c r="A28" s="368" t="s">
        <v>521</v>
      </c>
      <c r="B28" s="1124">
        <v>8532523.2399999984</v>
      </c>
      <c r="C28" s="1124">
        <v>1774523.6800000002</v>
      </c>
      <c r="D28" s="1124">
        <v>2506092.86</v>
      </c>
      <c r="E28" s="1124">
        <v>2791528.56</v>
      </c>
      <c r="F28" s="1124">
        <v>1536085.59</v>
      </c>
      <c r="G28" s="1124">
        <v>5976775.5700000003</v>
      </c>
      <c r="H28" s="1124">
        <v>2022861.65</v>
      </c>
      <c r="I28" s="1124">
        <v>151639051.38</v>
      </c>
      <c r="J28" s="1124">
        <v>2161842.27</v>
      </c>
      <c r="K28" s="1124">
        <v>1898299.76</v>
      </c>
      <c r="L28" s="1124">
        <v>3664607.1399999997</v>
      </c>
      <c r="M28" s="1124">
        <v>3197266.48</v>
      </c>
      <c r="N28" s="1124">
        <v>187701458.17999998</v>
      </c>
      <c r="O28" s="525"/>
      <c r="P28" s="525"/>
      <c r="Q28" s="423"/>
    </row>
    <row r="29" spans="1:27" s="311" customFormat="1" ht="15" customHeight="1">
      <c r="A29" s="368" t="s">
        <v>522</v>
      </c>
      <c r="B29" s="1124">
        <v>290840.39999999997</v>
      </c>
      <c r="C29" s="1124">
        <v>277706.5</v>
      </c>
      <c r="D29" s="1124">
        <v>2135009.7199999997</v>
      </c>
      <c r="E29" s="1124">
        <v>909065.37000000011</v>
      </c>
      <c r="F29" s="1124">
        <v>304238.61</v>
      </c>
      <c r="G29" s="1124">
        <v>14733.99</v>
      </c>
      <c r="H29" s="1124">
        <v>20716.88</v>
      </c>
      <c r="I29" s="1124">
        <v>520.26</v>
      </c>
      <c r="J29" s="1124">
        <v>16429.810000000001</v>
      </c>
      <c r="K29" s="1124">
        <v>2250</v>
      </c>
      <c r="L29" s="1124">
        <v>153319.25</v>
      </c>
      <c r="M29" s="1124">
        <v>2205.4299999999998</v>
      </c>
      <c r="N29" s="1124">
        <v>4127036.2199999997</v>
      </c>
      <c r="O29" s="525"/>
      <c r="P29" s="525"/>
      <c r="Q29" s="423"/>
    </row>
    <row r="30" spans="1:27" s="175" customFormat="1" ht="15" customHeight="1">
      <c r="A30" s="368" t="s">
        <v>523</v>
      </c>
      <c r="B30" s="1124">
        <v>1997702.5</v>
      </c>
      <c r="C30" s="1124">
        <v>2463386.39</v>
      </c>
      <c r="D30" s="1124">
        <v>2048612.67</v>
      </c>
      <c r="E30" s="1124">
        <v>2082865.79</v>
      </c>
      <c r="F30" s="1124">
        <v>2298422.77</v>
      </c>
      <c r="G30" s="1124">
        <v>1735536.52</v>
      </c>
      <c r="H30" s="1124">
        <v>2746614.2800000003</v>
      </c>
      <c r="I30" s="1124">
        <v>7379537.8499999996</v>
      </c>
      <c r="J30" s="1124">
        <v>2098771.37</v>
      </c>
      <c r="K30" s="1124">
        <v>1589757.61</v>
      </c>
      <c r="L30" s="1124">
        <v>1955225.46</v>
      </c>
      <c r="M30" s="1124">
        <v>2252539.85</v>
      </c>
      <c r="N30" s="1124">
        <v>30648973.060000006</v>
      </c>
      <c r="O30" s="525"/>
      <c r="P30" s="525"/>
      <c r="Q30" s="383"/>
    </row>
    <row r="31" spans="1:27" s="311" customFormat="1" ht="15" customHeight="1">
      <c r="A31" s="368" t="s">
        <v>524</v>
      </c>
      <c r="B31" s="1124">
        <v>367101.61</v>
      </c>
      <c r="C31" s="1124">
        <v>523079.86</v>
      </c>
      <c r="D31" s="1124">
        <v>338496.20999999996</v>
      </c>
      <c r="E31" s="1124">
        <v>314435.15999999997</v>
      </c>
      <c r="F31" s="1124">
        <v>361278.2</v>
      </c>
      <c r="G31" s="1124">
        <v>395051.51</v>
      </c>
      <c r="H31" s="1124">
        <v>373684.45</v>
      </c>
      <c r="I31" s="1124">
        <v>365865.65</v>
      </c>
      <c r="J31" s="1124">
        <v>380922.44</v>
      </c>
      <c r="K31" s="1124">
        <v>376947.37</v>
      </c>
      <c r="L31" s="1124">
        <v>386079.86</v>
      </c>
      <c r="M31" s="1124">
        <v>385683.97</v>
      </c>
      <c r="N31" s="1124">
        <v>4568626.29</v>
      </c>
      <c r="O31" s="525"/>
      <c r="P31" s="525"/>
      <c r="Q31" s="423"/>
    </row>
    <row r="32" spans="1:27" s="311" customFormat="1" ht="15" customHeight="1">
      <c r="A32" s="368" t="s">
        <v>525</v>
      </c>
      <c r="B32" s="1124">
        <v>1107794</v>
      </c>
      <c r="C32" s="1124">
        <v>1147300</v>
      </c>
      <c r="D32" s="1124">
        <v>1147300</v>
      </c>
      <c r="E32" s="1124">
        <v>1147300</v>
      </c>
      <c r="F32" s="1124">
        <v>1147300</v>
      </c>
      <c r="G32" s="1124">
        <v>1147300</v>
      </c>
      <c r="H32" s="1124">
        <v>1147300</v>
      </c>
      <c r="I32" s="1124">
        <v>1147300</v>
      </c>
      <c r="J32" s="1124">
        <v>1147300</v>
      </c>
      <c r="K32" s="1124">
        <v>1147300</v>
      </c>
      <c r="L32" s="1124">
        <v>1147300</v>
      </c>
      <c r="M32" s="1124">
        <v>1147300</v>
      </c>
      <c r="N32" s="1124">
        <v>13728094</v>
      </c>
      <c r="O32" s="525"/>
      <c r="P32" s="525"/>
      <c r="Q32" s="423"/>
    </row>
    <row r="33" spans="1:26" s="311" customFormat="1" ht="15" customHeight="1">
      <c r="A33" s="368" t="s">
        <v>526</v>
      </c>
      <c r="B33" s="1124">
        <v>9728774.3399999999</v>
      </c>
      <c r="C33" s="1124">
        <v>1732051.55</v>
      </c>
      <c r="D33" s="1124">
        <v>15949181.439999999</v>
      </c>
      <c r="E33" s="1124">
        <v>10549573.859999999</v>
      </c>
      <c r="F33" s="1124">
        <v>1387141.5</v>
      </c>
      <c r="G33" s="1124">
        <v>944762.56</v>
      </c>
      <c r="H33" s="1124">
        <v>1833002.9</v>
      </c>
      <c r="I33" s="1124">
        <v>4983286.72</v>
      </c>
      <c r="J33" s="1124">
        <v>5246656.62</v>
      </c>
      <c r="K33" s="1124">
        <v>6146714.6899999995</v>
      </c>
      <c r="L33" s="1124">
        <v>4327477.05</v>
      </c>
      <c r="M33" s="1124">
        <v>1380444.1599999999</v>
      </c>
      <c r="N33" s="1124">
        <v>64209067.389999986</v>
      </c>
      <c r="O33" s="525"/>
      <c r="P33" s="525"/>
      <c r="Q33" s="423"/>
    </row>
    <row r="34" spans="1:26" s="311" customFormat="1" ht="15" customHeight="1">
      <c r="A34" s="368" t="s">
        <v>527</v>
      </c>
      <c r="B34" s="1124">
        <v>0</v>
      </c>
      <c r="C34" s="1124">
        <v>0</v>
      </c>
      <c r="D34" s="1124">
        <v>0</v>
      </c>
      <c r="E34" s="1124">
        <v>0</v>
      </c>
      <c r="F34" s="1124">
        <v>0</v>
      </c>
      <c r="G34" s="1124">
        <v>0</v>
      </c>
      <c r="H34" s="1124">
        <v>0</v>
      </c>
      <c r="I34" s="1124">
        <v>0</v>
      </c>
      <c r="J34" s="1124">
        <v>0</v>
      </c>
      <c r="K34" s="1124">
        <v>0</v>
      </c>
      <c r="L34" s="1124">
        <v>0</v>
      </c>
      <c r="M34" s="1124">
        <v>0</v>
      </c>
      <c r="N34" s="1124">
        <v>0</v>
      </c>
      <c r="O34" s="525"/>
      <c r="P34" s="525"/>
      <c r="Q34" s="423"/>
    </row>
    <row r="35" spans="1:26" s="311" customFormat="1" ht="15" customHeight="1">
      <c r="A35" s="368" t="s">
        <v>528</v>
      </c>
      <c r="B35" s="1124">
        <v>13119161.129999999</v>
      </c>
      <c r="C35" s="1124">
        <v>7865774.7200000007</v>
      </c>
      <c r="D35" s="1124">
        <v>9669375.1500000004</v>
      </c>
      <c r="E35" s="1124">
        <v>12417582.639999999</v>
      </c>
      <c r="F35" s="1124">
        <v>9417638.8100000005</v>
      </c>
      <c r="G35" s="1124">
        <v>7894221.96</v>
      </c>
      <c r="H35" s="1124">
        <v>8151659.5100000007</v>
      </c>
      <c r="I35" s="1124">
        <v>9428880.5300000012</v>
      </c>
      <c r="J35" s="1124">
        <v>8869281.4000000004</v>
      </c>
      <c r="K35" s="1124">
        <v>9404548.1699999999</v>
      </c>
      <c r="L35" s="1124">
        <v>8904275.7300000004</v>
      </c>
      <c r="M35" s="1124">
        <v>11695556.419999998</v>
      </c>
      <c r="N35" s="1124">
        <v>116837956.17000002</v>
      </c>
      <c r="O35" s="525"/>
      <c r="P35" s="525"/>
      <c r="Q35" s="423"/>
    </row>
    <row r="36" spans="1:26" s="311" customFormat="1" ht="15" customHeight="1">
      <c r="A36" s="367" t="s">
        <v>285</v>
      </c>
      <c r="B36" s="1123">
        <v>6341234</v>
      </c>
      <c r="C36" s="1123">
        <v>5559245.8399999999</v>
      </c>
      <c r="D36" s="1123">
        <v>6431124.0099999998</v>
      </c>
      <c r="E36" s="1123">
        <v>9307494.4100000001</v>
      </c>
      <c r="F36" s="1123">
        <v>8700426.5099999998</v>
      </c>
      <c r="G36" s="1123">
        <v>8279551.6199999992</v>
      </c>
      <c r="H36" s="1123">
        <v>8954255.1400000006</v>
      </c>
      <c r="I36" s="1123">
        <v>7634331.3499999996</v>
      </c>
      <c r="J36" s="1123">
        <v>10031085.43</v>
      </c>
      <c r="K36" s="1123">
        <v>7454257.2800000003</v>
      </c>
      <c r="L36" s="1123">
        <v>9711112.9299999997</v>
      </c>
      <c r="M36" s="1123">
        <v>9257116.6099999994</v>
      </c>
      <c r="N36" s="1123">
        <v>97661235.13000001</v>
      </c>
      <c r="O36" s="525"/>
      <c r="P36" s="525"/>
      <c r="Q36" s="423"/>
    </row>
    <row r="37" spans="1:26" s="311" customFormat="1" ht="15" customHeight="1">
      <c r="A37" s="366" t="s">
        <v>184</v>
      </c>
      <c r="B37" s="1122">
        <v>99443465.549999997</v>
      </c>
      <c r="C37" s="1122">
        <v>135154399.57999998</v>
      </c>
      <c r="D37" s="1122">
        <v>145284287.38999999</v>
      </c>
      <c r="E37" s="1122">
        <v>179227327.42000002</v>
      </c>
      <c r="F37" s="1122">
        <v>155244509.73000002</v>
      </c>
      <c r="G37" s="1122">
        <v>106935550.98</v>
      </c>
      <c r="H37" s="1122">
        <v>114158734.91</v>
      </c>
      <c r="I37" s="1122">
        <v>126516834.06999999</v>
      </c>
      <c r="J37" s="1122">
        <v>165561459.09</v>
      </c>
      <c r="K37" s="1122">
        <v>169637864.59999996</v>
      </c>
      <c r="L37" s="1122">
        <v>111472069.28</v>
      </c>
      <c r="M37" s="1122">
        <v>110882136.96000001</v>
      </c>
      <c r="N37" s="1122">
        <v>1619518639.5599999</v>
      </c>
      <c r="O37" s="525"/>
      <c r="P37" s="525"/>
      <c r="Q37" s="423"/>
    </row>
    <row r="38" spans="1:26" s="175" customFormat="1" ht="15" customHeight="1">
      <c r="A38" s="368" t="s">
        <v>529</v>
      </c>
      <c r="B38" s="1124">
        <v>59268949.729999997</v>
      </c>
      <c r="C38" s="1124">
        <v>78715218.680000007</v>
      </c>
      <c r="D38" s="1124">
        <v>56574772.689999998</v>
      </c>
      <c r="E38" s="1124">
        <v>58500108.810000002</v>
      </c>
      <c r="F38" s="1124">
        <v>96506849.650000006</v>
      </c>
      <c r="G38" s="1124">
        <v>71345938.25</v>
      </c>
      <c r="H38" s="1124">
        <v>64463479.859999999</v>
      </c>
      <c r="I38" s="1124">
        <v>83777597.890000001</v>
      </c>
      <c r="J38" s="1124">
        <v>73581081</v>
      </c>
      <c r="K38" s="1124">
        <v>66453911.579999998</v>
      </c>
      <c r="L38" s="1124">
        <v>61682824.649999999</v>
      </c>
      <c r="M38" s="1124">
        <v>59245171.289999999</v>
      </c>
      <c r="N38" s="1124">
        <v>830115904.08000004</v>
      </c>
      <c r="O38" s="525"/>
      <c r="P38" s="525"/>
      <c r="Q38" s="383"/>
    </row>
    <row r="39" spans="1:26" s="311" customFormat="1" ht="15" customHeight="1">
      <c r="A39" s="368" t="s">
        <v>530</v>
      </c>
      <c r="B39" s="1124">
        <v>8306605.0700000003</v>
      </c>
      <c r="C39" s="1124">
        <v>4744505.7699999996</v>
      </c>
      <c r="D39" s="1124">
        <v>3671685.17</v>
      </c>
      <c r="E39" s="1124">
        <v>79352255.300000012</v>
      </c>
      <c r="F39" s="1124">
        <v>12977466.91</v>
      </c>
      <c r="G39" s="1124">
        <v>3144041.56</v>
      </c>
      <c r="H39" s="1124">
        <v>11743467.120000001</v>
      </c>
      <c r="I39" s="1124">
        <v>3839300.6799999997</v>
      </c>
      <c r="J39" s="1124">
        <v>8794132.1099999994</v>
      </c>
      <c r="K39" s="1124">
        <v>58675552.870000005</v>
      </c>
      <c r="L39" s="1124">
        <v>10952236.18</v>
      </c>
      <c r="M39" s="1124">
        <v>6920354.4700000007</v>
      </c>
      <c r="N39" s="1124">
        <v>213121603.21000001</v>
      </c>
      <c r="O39" s="525"/>
      <c r="P39" s="525"/>
      <c r="Q39" s="423"/>
    </row>
    <row r="40" spans="1:26" s="309" customFormat="1" ht="15" customHeight="1">
      <c r="A40" s="368" t="s">
        <v>531</v>
      </c>
      <c r="B40" s="1124">
        <v>5521800.4000000004</v>
      </c>
      <c r="C40" s="1124">
        <v>20738908.899999999</v>
      </c>
      <c r="D40" s="1124">
        <v>52426416.109999999</v>
      </c>
      <c r="E40" s="1124">
        <v>12001688.33</v>
      </c>
      <c r="F40" s="1124">
        <v>6764196.3699999992</v>
      </c>
      <c r="G40" s="1124">
        <v>4955271.62</v>
      </c>
      <c r="H40" s="1124">
        <v>6546633.2699999996</v>
      </c>
      <c r="I40" s="1124">
        <v>8319867.54</v>
      </c>
      <c r="J40" s="1124">
        <v>46674520.880000003</v>
      </c>
      <c r="K40" s="1124">
        <v>9373170.5600000005</v>
      </c>
      <c r="L40" s="1124">
        <v>5053489.3</v>
      </c>
      <c r="M40" s="1124">
        <v>7192992.0599999996</v>
      </c>
      <c r="N40" s="1124">
        <v>185568955.34000003</v>
      </c>
      <c r="O40" s="525"/>
      <c r="P40" s="525"/>
      <c r="Q40" s="425"/>
    </row>
    <row r="41" spans="1:26" s="309" customFormat="1" ht="15" customHeight="1">
      <c r="A41" s="368" t="s">
        <v>532</v>
      </c>
      <c r="B41" s="1124">
        <v>2560496.33</v>
      </c>
      <c r="C41" s="1124">
        <v>6300616.5300000003</v>
      </c>
      <c r="D41" s="1124">
        <v>3898560.46</v>
      </c>
      <c r="E41" s="1124">
        <v>2042054.23</v>
      </c>
      <c r="F41" s="1124">
        <v>4907525.87</v>
      </c>
      <c r="G41" s="1124">
        <v>1985001.87</v>
      </c>
      <c r="H41" s="1124">
        <v>2073981.14</v>
      </c>
      <c r="I41" s="1124">
        <v>2328917.4700000002</v>
      </c>
      <c r="J41" s="1124">
        <v>3669328.44</v>
      </c>
      <c r="K41" s="1124">
        <v>2079524.95</v>
      </c>
      <c r="L41" s="1124">
        <v>4803109.79</v>
      </c>
      <c r="M41" s="1124">
        <v>2294183.79</v>
      </c>
      <c r="N41" s="1124">
        <v>38943300.870000005</v>
      </c>
      <c r="O41" s="525"/>
      <c r="P41" s="525"/>
      <c r="Q41" s="383"/>
      <c r="R41" s="525"/>
      <c r="S41" s="525"/>
      <c r="T41" s="525"/>
      <c r="U41" s="525"/>
      <c r="V41" s="525"/>
      <c r="W41" s="525"/>
      <c r="X41" s="525"/>
      <c r="Y41" s="525"/>
      <c r="Z41" s="525"/>
    </row>
    <row r="42" spans="1:26" s="309" customFormat="1" ht="15" customHeight="1">
      <c r="A42" s="368" t="s">
        <v>533</v>
      </c>
      <c r="B42" s="1124">
        <v>0</v>
      </c>
      <c r="C42" s="1124">
        <v>0</v>
      </c>
      <c r="D42" s="1124">
        <v>0</v>
      </c>
      <c r="E42" s="1124">
        <v>0</v>
      </c>
      <c r="F42" s="1124">
        <v>0</v>
      </c>
      <c r="G42" s="1124">
        <v>0</v>
      </c>
      <c r="H42" s="1124">
        <v>0</v>
      </c>
      <c r="I42" s="1124">
        <v>0</v>
      </c>
      <c r="J42" s="1124">
        <v>0</v>
      </c>
      <c r="K42" s="1124">
        <v>0</v>
      </c>
      <c r="L42" s="1124">
        <v>0</v>
      </c>
      <c r="M42" s="1124">
        <v>0</v>
      </c>
      <c r="N42" s="1124">
        <v>0</v>
      </c>
      <c r="O42" s="525"/>
      <c r="P42" s="525"/>
      <c r="Q42" s="425"/>
    </row>
    <row r="43" spans="1:26" s="311" customFormat="1" ht="15" customHeight="1">
      <c r="A43" s="368" t="s">
        <v>730</v>
      </c>
      <c r="B43" s="1124">
        <v>15645109.41</v>
      </c>
      <c r="C43" s="1124">
        <v>13414287</v>
      </c>
      <c r="D43" s="1124">
        <v>14128788.75</v>
      </c>
      <c r="E43" s="1124">
        <v>13605693.359999999</v>
      </c>
      <c r="F43" s="1124">
        <v>16147231.43</v>
      </c>
      <c r="G43" s="1124">
        <v>14889078.82</v>
      </c>
      <c r="H43" s="1124">
        <v>16500109.83</v>
      </c>
      <c r="I43" s="1124">
        <v>17165939.559999999</v>
      </c>
      <c r="J43" s="1124">
        <v>16789386.199999999</v>
      </c>
      <c r="K43" s="1124">
        <v>19939275.07</v>
      </c>
      <c r="L43" s="1124">
        <v>17664417.07</v>
      </c>
      <c r="M43" s="1124">
        <v>18803251.98</v>
      </c>
      <c r="N43" s="1124">
        <v>194692568.47999996</v>
      </c>
      <c r="O43" s="525"/>
      <c r="P43" s="525"/>
      <c r="Q43" s="423"/>
    </row>
    <row r="44" spans="1:26" s="311" customFormat="1" ht="15" customHeight="1">
      <c r="A44" s="368" t="s">
        <v>535</v>
      </c>
      <c r="B44" s="1124">
        <v>1519632</v>
      </c>
      <c r="C44" s="1124">
        <v>1369645</v>
      </c>
      <c r="D44" s="1124">
        <v>1024460</v>
      </c>
      <c r="E44" s="1124">
        <v>1759000</v>
      </c>
      <c r="F44" s="1124">
        <v>6048477.2699999996</v>
      </c>
      <c r="G44" s="1124">
        <v>681000</v>
      </c>
      <c r="H44" s="1124">
        <v>616480</v>
      </c>
      <c r="I44" s="1124">
        <v>995104</v>
      </c>
      <c r="J44" s="1124">
        <v>531750</v>
      </c>
      <c r="K44" s="1124">
        <v>509589.42</v>
      </c>
      <c r="L44" s="1124">
        <v>308900</v>
      </c>
      <c r="M44" s="1124">
        <v>2305050</v>
      </c>
      <c r="N44" s="1124">
        <v>17669087.689999998</v>
      </c>
      <c r="O44" s="525"/>
      <c r="P44" s="525"/>
      <c r="Q44" s="423"/>
    </row>
    <row r="45" spans="1:26" s="311" customFormat="1" ht="15" customHeight="1">
      <c r="A45" s="368" t="s">
        <v>536</v>
      </c>
      <c r="B45" s="1124">
        <v>0</v>
      </c>
      <c r="C45" s="1124">
        <v>0</v>
      </c>
      <c r="D45" s="1124">
        <v>0</v>
      </c>
      <c r="E45" s="1124">
        <v>0</v>
      </c>
      <c r="F45" s="1124">
        <v>0</v>
      </c>
      <c r="G45" s="1124">
        <v>0</v>
      </c>
      <c r="H45" s="1124">
        <v>0</v>
      </c>
      <c r="I45" s="1124">
        <v>0</v>
      </c>
      <c r="J45" s="1124">
        <v>0</v>
      </c>
      <c r="K45" s="1124">
        <v>0</v>
      </c>
      <c r="L45" s="1124">
        <v>0</v>
      </c>
      <c r="M45" s="1124">
        <v>0</v>
      </c>
      <c r="N45" s="1124">
        <v>0</v>
      </c>
      <c r="O45" s="525"/>
      <c r="P45" s="525"/>
      <c r="Q45" s="383"/>
      <c r="R45" s="525"/>
      <c r="S45" s="525"/>
      <c r="T45" s="525"/>
      <c r="U45" s="525"/>
      <c r="V45" s="525"/>
      <c r="W45" s="525"/>
      <c r="X45" s="525"/>
      <c r="Y45" s="525"/>
      <c r="Z45" s="525"/>
    </row>
    <row r="46" spans="1:26" s="311" customFormat="1" ht="15" customHeight="1">
      <c r="A46" s="368" t="s">
        <v>537</v>
      </c>
      <c r="B46" s="1124">
        <v>6620872.6099999994</v>
      </c>
      <c r="C46" s="1124">
        <v>9871217.6999999993</v>
      </c>
      <c r="D46" s="1124">
        <v>13559604.210000001</v>
      </c>
      <c r="E46" s="1124">
        <v>11966527.390000001</v>
      </c>
      <c r="F46" s="1124">
        <v>11892762.23</v>
      </c>
      <c r="G46" s="1124">
        <v>9935218.8599999994</v>
      </c>
      <c r="H46" s="1124">
        <v>12214583.689999999</v>
      </c>
      <c r="I46" s="1124">
        <v>10090106.929999998</v>
      </c>
      <c r="J46" s="1124">
        <v>15521260.459999999</v>
      </c>
      <c r="K46" s="1124">
        <v>12606840.149999997</v>
      </c>
      <c r="L46" s="1124">
        <v>11007092.289999999</v>
      </c>
      <c r="M46" s="1124">
        <v>14121133.369999999</v>
      </c>
      <c r="N46" s="1124">
        <v>139407219.88999999</v>
      </c>
      <c r="O46" s="525"/>
      <c r="P46" s="525"/>
      <c r="Q46" s="423"/>
    </row>
    <row r="47" spans="1:26" s="311" customFormat="1" ht="15" customHeight="1">
      <c r="A47" s="366" t="s">
        <v>299</v>
      </c>
      <c r="B47" s="1122">
        <v>314244426.62</v>
      </c>
      <c r="C47" s="1122">
        <v>253116101.01999998</v>
      </c>
      <c r="D47" s="1122">
        <v>252844755.21000001</v>
      </c>
      <c r="E47" s="1122">
        <v>254274831.21000004</v>
      </c>
      <c r="F47" s="1122">
        <v>256980530.10999998</v>
      </c>
      <c r="G47" s="1122">
        <v>268675260.76000005</v>
      </c>
      <c r="H47" s="1122">
        <v>270763181.59999996</v>
      </c>
      <c r="I47" s="1122">
        <v>275554119.25</v>
      </c>
      <c r="J47" s="1122">
        <v>238449980.41000003</v>
      </c>
      <c r="K47" s="1122">
        <v>246347310.49000001</v>
      </c>
      <c r="L47" s="1122">
        <v>236106364.20999998</v>
      </c>
      <c r="M47" s="1122">
        <v>265832298.94</v>
      </c>
      <c r="N47" s="1122">
        <v>3133189159.8299994</v>
      </c>
      <c r="O47" s="525"/>
      <c r="P47" s="525"/>
      <c r="Q47" s="423"/>
    </row>
    <row r="48" spans="1:26" s="311" customFormat="1" ht="15" customHeight="1">
      <c r="A48" s="367" t="s">
        <v>300</v>
      </c>
      <c r="B48" s="1123">
        <v>219724347.45999998</v>
      </c>
      <c r="C48" s="1123">
        <v>156945024.43000001</v>
      </c>
      <c r="D48" s="1123">
        <v>155634616.24000001</v>
      </c>
      <c r="E48" s="1123">
        <v>143147076.83000001</v>
      </c>
      <c r="F48" s="1123">
        <v>142933045.65000001</v>
      </c>
      <c r="G48" s="1123">
        <v>164432772.59</v>
      </c>
      <c r="H48" s="1123">
        <v>149735607.69</v>
      </c>
      <c r="I48" s="1123">
        <v>181164794.12</v>
      </c>
      <c r="J48" s="1123">
        <v>144998033.81</v>
      </c>
      <c r="K48" s="1123">
        <v>123570757.27000001</v>
      </c>
      <c r="L48" s="1123">
        <v>140194505.97999999</v>
      </c>
      <c r="M48" s="1123">
        <v>157148052.38999999</v>
      </c>
      <c r="N48" s="1123">
        <v>1879628634.46</v>
      </c>
      <c r="O48" s="525"/>
      <c r="P48" s="525"/>
      <c r="Q48" s="423"/>
    </row>
    <row r="49" spans="1:17" s="311" customFormat="1" ht="15" customHeight="1">
      <c r="A49" s="368" t="s">
        <v>538</v>
      </c>
      <c r="B49" s="1124">
        <v>219724347.45999998</v>
      </c>
      <c r="C49" s="1124">
        <v>156945024.43000001</v>
      </c>
      <c r="D49" s="1124">
        <v>155634616.24000001</v>
      </c>
      <c r="E49" s="1124">
        <v>143147076.83000001</v>
      </c>
      <c r="F49" s="1124">
        <v>142933045.65000001</v>
      </c>
      <c r="G49" s="1124">
        <v>164432772.59</v>
      </c>
      <c r="H49" s="1124">
        <v>149735607.69</v>
      </c>
      <c r="I49" s="1124">
        <v>181164794.12</v>
      </c>
      <c r="J49" s="1124">
        <v>144998033.81</v>
      </c>
      <c r="K49" s="1124">
        <v>123570757.27000001</v>
      </c>
      <c r="L49" s="1124">
        <v>140194505.97999999</v>
      </c>
      <c r="M49" s="1124">
        <v>157148052.38999999</v>
      </c>
      <c r="N49" s="1124">
        <v>1879628634.46</v>
      </c>
      <c r="O49" s="525"/>
      <c r="P49" s="525"/>
      <c r="Q49" s="423"/>
    </row>
    <row r="50" spans="1:17" s="311" customFormat="1" ht="15" customHeight="1">
      <c r="A50" s="367" t="s">
        <v>290</v>
      </c>
      <c r="B50" s="1123">
        <v>502553.54</v>
      </c>
      <c r="C50" s="1123">
        <v>1108708.17</v>
      </c>
      <c r="D50" s="1123">
        <v>1469603.48</v>
      </c>
      <c r="E50" s="1123">
        <v>1032250.8</v>
      </c>
      <c r="F50" s="1123">
        <v>860469.22</v>
      </c>
      <c r="G50" s="1123">
        <v>994315.36</v>
      </c>
      <c r="H50" s="1123">
        <v>1122200.92</v>
      </c>
      <c r="I50" s="1123">
        <v>1123492.8700000001</v>
      </c>
      <c r="J50" s="1123">
        <v>570617.57999999996</v>
      </c>
      <c r="K50" s="1123">
        <v>433637.6</v>
      </c>
      <c r="L50" s="1123">
        <v>818442.6</v>
      </c>
      <c r="M50" s="1123">
        <v>798015</v>
      </c>
      <c r="N50" s="1123">
        <v>10834307.139999999</v>
      </c>
      <c r="O50" s="525"/>
      <c r="P50" s="525"/>
      <c r="Q50" s="423"/>
    </row>
    <row r="51" spans="1:17" s="311" customFormat="1" ht="15" customHeight="1">
      <c r="A51" s="368" t="s">
        <v>539</v>
      </c>
      <c r="B51" s="1124">
        <v>0</v>
      </c>
      <c r="C51" s="1124">
        <v>0</v>
      </c>
      <c r="D51" s="1124">
        <v>0</v>
      </c>
      <c r="E51" s="1124">
        <v>0</v>
      </c>
      <c r="F51" s="1124">
        <v>0</v>
      </c>
      <c r="G51" s="1124">
        <v>0</v>
      </c>
      <c r="H51" s="1124">
        <v>0</v>
      </c>
      <c r="I51" s="1124">
        <v>0</v>
      </c>
      <c r="J51" s="1124">
        <v>0</v>
      </c>
      <c r="K51" s="1124">
        <v>0</v>
      </c>
      <c r="L51" s="1124">
        <v>0</v>
      </c>
      <c r="M51" s="1124">
        <v>0</v>
      </c>
      <c r="N51" s="1124">
        <v>0</v>
      </c>
      <c r="O51" s="525"/>
      <c r="P51" s="525"/>
      <c r="Q51" s="423"/>
    </row>
    <row r="52" spans="1:17" s="311" customFormat="1" ht="15" customHeight="1">
      <c r="A52" s="368" t="s">
        <v>540</v>
      </c>
      <c r="B52" s="1124">
        <v>0</v>
      </c>
      <c r="C52" s="1124">
        <v>0</v>
      </c>
      <c r="D52" s="1124">
        <v>0</v>
      </c>
      <c r="E52" s="1124">
        <v>0</v>
      </c>
      <c r="F52" s="1124">
        <v>0</v>
      </c>
      <c r="G52" s="1124">
        <v>0</v>
      </c>
      <c r="H52" s="1124">
        <v>0</v>
      </c>
      <c r="I52" s="1124">
        <v>0</v>
      </c>
      <c r="J52" s="1124">
        <v>0</v>
      </c>
      <c r="K52" s="1124">
        <v>0</v>
      </c>
      <c r="L52" s="1124">
        <v>0</v>
      </c>
      <c r="M52" s="1124">
        <v>0</v>
      </c>
      <c r="N52" s="1124">
        <v>0</v>
      </c>
      <c r="O52" s="525"/>
      <c r="P52" s="525"/>
      <c r="Q52" s="423"/>
    </row>
    <row r="53" spans="1:17" s="175" customFormat="1" ht="15" customHeight="1">
      <c r="A53" s="368" t="s">
        <v>541</v>
      </c>
      <c r="B53" s="1124">
        <v>0</v>
      </c>
      <c r="C53" s="1124">
        <v>0</v>
      </c>
      <c r="D53" s="1124">
        <v>0</v>
      </c>
      <c r="E53" s="1124">
        <v>0</v>
      </c>
      <c r="F53" s="1124">
        <v>0</v>
      </c>
      <c r="G53" s="1124">
        <v>0</v>
      </c>
      <c r="H53" s="1124">
        <v>0</v>
      </c>
      <c r="I53" s="1124">
        <v>0</v>
      </c>
      <c r="J53" s="1124">
        <v>0</v>
      </c>
      <c r="K53" s="1124">
        <v>0</v>
      </c>
      <c r="L53" s="1124">
        <v>0</v>
      </c>
      <c r="M53" s="1124">
        <v>0</v>
      </c>
      <c r="N53" s="1124">
        <v>0</v>
      </c>
      <c r="O53" s="525"/>
      <c r="P53" s="525"/>
      <c r="Q53" s="383"/>
    </row>
    <row r="54" spans="1:17" s="175" customFormat="1" ht="15" customHeight="1">
      <c r="A54" s="368" t="s">
        <v>542</v>
      </c>
      <c r="B54" s="1124">
        <v>0</v>
      </c>
      <c r="C54" s="1124">
        <v>0</v>
      </c>
      <c r="D54" s="1124">
        <v>0</v>
      </c>
      <c r="E54" s="1124">
        <v>0</v>
      </c>
      <c r="F54" s="1124">
        <v>0</v>
      </c>
      <c r="G54" s="1124">
        <v>0</v>
      </c>
      <c r="H54" s="1124">
        <v>0</v>
      </c>
      <c r="I54" s="1124">
        <v>0</v>
      </c>
      <c r="J54" s="1124">
        <v>0</v>
      </c>
      <c r="K54" s="1124">
        <v>0</v>
      </c>
      <c r="L54" s="1124">
        <v>0</v>
      </c>
      <c r="M54" s="1124">
        <v>0</v>
      </c>
      <c r="N54" s="1124">
        <v>0</v>
      </c>
      <c r="O54" s="525"/>
      <c r="P54" s="525"/>
      <c r="Q54" s="383"/>
    </row>
    <row r="55" spans="1:17" s="311" customFormat="1" ht="15" customHeight="1">
      <c r="A55" s="368" t="s">
        <v>543</v>
      </c>
      <c r="B55" s="1124">
        <v>0</v>
      </c>
      <c r="C55" s="1124">
        <v>0</v>
      </c>
      <c r="D55" s="1124">
        <v>0</v>
      </c>
      <c r="E55" s="1124">
        <v>0</v>
      </c>
      <c r="F55" s="1124">
        <v>0</v>
      </c>
      <c r="G55" s="1124">
        <v>0</v>
      </c>
      <c r="H55" s="1124">
        <v>0</v>
      </c>
      <c r="I55" s="1124">
        <v>0</v>
      </c>
      <c r="J55" s="1124">
        <v>0</v>
      </c>
      <c r="K55" s="1124">
        <v>0</v>
      </c>
      <c r="L55" s="1124">
        <v>0</v>
      </c>
      <c r="M55" s="1124">
        <v>0</v>
      </c>
      <c r="N55" s="1124">
        <v>0</v>
      </c>
      <c r="Q55" s="423"/>
    </row>
    <row r="56" spans="1:17" s="311" customFormat="1" ht="15" customHeight="1">
      <c r="A56" s="368" t="s">
        <v>544</v>
      </c>
      <c r="B56" s="1124">
        <v>502553.54</v>
      </c>
      <c r="C56" s="1124">
        <v>1108708.17</v>
      </c>
      <c r="D56" s="1124">
        <v>1469603.48</v>
      </c>
      <c r="E56" s="1124">
        <v>1032250.8</v>
      </c>
      <c r="F56" s="1124">
        <v>860469.22</v>
      </c>
      <c r="G56" s="1124">
        <v>994315.36</v>
      </c>
      <c r="H56" s="1124">
        <v>1122200.92</v>
      </c>
      <c r="I56" s="1124">
        <v>1123492.8700000001</v>
      </c>
      <c r="J56" s="1124">
        <v>570617.57999999996</v>
      </c>
      <c r="K56" s="1124">
        <v>433637.6</v>
      </c>
      <c r="L56" s="1124">
        <v>818442.6</v>
      </c>
      <c r="M56" s="1124">
        <v>798015</v>
      </c>
      <c r="N56" s="1124">
        <v>10834307.139999999</v>
      </c>
      <c r="Q56" s="423"/>
    </row>
    <row r="57" spans="1:17" s="311" customFormat="1" ht="15" customHeight="1">
      <c r="A57" s="368" t="s">
        <v>545</v>
      </c>
      <c r="B57" s="1124">
        <v>0</v>
      </c>
      <c r="C57" s="1124">
        <v>0</v>
      </c>
      <c r="D57" s="1124">
        <v>0</v>
      </c>
      <c r="E57" s="1124">
        <v>0</v>
      </c>
      <c r="F57" s="1124">
        <v>0</v>
      </c>
      <c r="G57" s="1124">
        <v>0</v>
      </c>
      <c r="H57" s="1124">
        <v>0</v>
      </c>
      <c r="I57" s="1124">
        <v>0</v>
      </c>
      <c r="J57" s="1124">
        <v>0</v>
      </c>
      <c r="K57" s="1124">
        <v>0</v>
      </c>
      <c r="L57" s="1124">
        <v>0</v>
      </c>
      <c r="M57" s="1124">
        <v>0</v>
      </c>
      <c r="N57" s="1124">
        <v>0</v>
      </c>
      <c r="O57" s="424"/>
      <c r="Q57" s="423"/>
    </row>
    <row r="58" spans="1:17">
      <c r="A58" s="368" t="s">
        <v>528</v>
      </c>
      <c r="B58" s="1124">
        <v>0</v>
      </c>
      <c r="C58" s="1124">
        <v>0</v>
      </c>
      <c r="D58" s="1124">
        <v>0</v>
      </c>
      <c r="E58" s="1124">
        <v>0</v>
      </c>
      <c r="F58" s="1124">
        <v>0</v>
      </c>
      <c r="G58" s="1124">
        <v>0</v>
      </c>
      <c r="H58" s="1124">
        <v>0</v>
      </c>
      <c r="I58" s="1124">
        <v>0</v>
      </c>
      <c r="J58" s="1124">
        <v>0</v>
      </c>
      <c r="K58" s="1124">
        <v>0</v>
      </c>
      <c r="L58" s="1124">
        <v>0</v>
      </c>
      <c r="M58" s="1124">
        <v>0</v>
      </c>
      <c r="N58" s="1124">
        <v>0</v>
      </c>
    </row>
    <row r="59" spans="1:17">
      <c r="A59" s="367" t="s">
        <v>4</v>
      </c>
      <c r="B59" s="1123">
        <v>87989197.650000006</v>
      </c>
      <c r="C59" s="1123">
        <v>89470871.00999999</v>
      </c>
      <c r="D59" s="1123">
        <v>89650969.590000004</v>
      </c>
      <c r="E59" s="1123">
        <v>104478840.09</v>
      </c>
      <c r="F59" s="1123">
        <v>107757421.35999998</v>
      </c>
      <c r="G59" s="1123">
        <v>94174254.140000001</v>
      </c>
      <c r="H59" s="1123">
        <v>111451718.90000001</v>
      </c>
      <c r="I59" s="1123">
        <v>85053847.820000008</v>
      </c>
      <c r="J59" s="1123">
        <v>88624550.75</v>
      </c>
      <c r="K59" s="1123">
        <v>116283406</v>
      </c>
      <c r="L59" s="1123">
        <v>89831383.579999998</v>
      </c>
      <c r="M59" s="1123">
        <v>100782543.24999999</v>
      </c>
      <c r="N59" s="1123">
        <v>1165549004.1400001</v>
      </c>
    </row>
    <row r="60" spans="1:17">
      <c r="A60" s="368" t="s">
        <v>546</v>
      </c>
      <c r="B60" s="1124">
        <v>82431761.170000002</v>
      </c>
      <c r="C60" s="1124">
        <v>82766359.799999997</v>
      </c>
      <c r="D60" s="1124">
        <v>82304165.579999998</v>
      </c>
      <c r="E60" s="1124">
        <v>97635743.909999996</v>
      </c>
      <c r="F60" s="1124">
        <v>100775717.38</v>
      </c>
      <c r="G60" s="1124">
        <v>88108330.989999995</v>
      </c>
      <c r="H60" s="1124">
        <v>104887144.03</v>
      </c>
      <c r="I60" s="1124">
        <v>79427429.560000002</v>
      </c>
      <c r="J60" s="1124">
        <v>82994792.200000003</v>
      </c>
      <c r="K60" s="1124">
        <v>110285636.34999999</v>
      </c>
      <c r="L60" s="1124">
        <v>84812993.269999996</v>
      </c>
      <c r="M60" s="1124">
        <v>95121753.50999999</v>
      </c>
      <c r="N60" s="1124">
        <v>1091551827.75</v>
      </c>
    </row>
    <row r="61" spans="1:17">
      <c r="A61" s="368" t="s">
        <v>547</v>
      </c>
      <c r="B61" s="1124">
        <v>2440350</v>
      </c>
      <c r="C61" s="1124">
        <v>2430700</v>
      </c>
      <c r="D61" s="1124">
        <v>4459600</v>
      </c>
      <c r="E61" s="1124">
        <v>3992450</v>
      </c>
      <c r="F61" s="1124">
        <v>4166550</v>
      </c>
      <c r="G61" s="1124">
        <v>3274350</v>
      </c>
      <c r="H61" s="1124">
        <v>3734900</v>
      </c>
      <c r="I61" s="1124">
        <v>2940400</v>
      </c>
      <c r="J61" s="1124">
        <v>2911300</v>
      </c>
      <c r="K61" s="1124">
        <v>3303700</v>
      </c>
      <c r="L61" s="1124">
        <v>2267150</v>
      </c>
      <c r="M61" s="1124">
        <v>2949900</v>
      </c>
      <c r="N61" s="1124">
        <v>38871350</v>
      </c>
    </row>
    <row r="62" spans="1:17">
      <c r="A62" s="368" t="s">
        <v>562</v>
      </c>
      <c r="B62" s="1124">
        <v>0</v>
      </c>
      <c r="C62" s="1124">
        <v>0</v>
      </c>
      <c r="D62" s="1124">
        <v>0</v>
      </c>
      <c r="E62" s="1124">
        <v>0</v>
      </c>
      <c r="F62" s="1124">
        <v>0</v>
      </c>
      <c r="G62" s="1124">
        <v>0</v>
      </c>
      <c r="H62" s="1124">
        <v>0</v>
      </c>
      <c r="I62" s="1124">
        <v>0</v>
      </c>
      <c r="J62" s="1124">
        <v>0</v>
      </c>
      <c r="K62" s="1124">
        <v>0</v>
      </c>
      <c r="L62" s="1124">
        <v>0</v>
      </c>
      <c r="M62" s="1124">
        <v>0</v>
      </c>
      <c r="N62" s="1124">
        <v>0</v>
      </c>
    </row>
    <row r="63" spans="1:17">
      <c r="A63" s="368" t="s">
        <v>548</v>
      </c>
      <c r="B63" s="1124">
        <v>3117086.48</v>
      </c>
      <c r="C63" s="1124">
        <v>4273811.21</v>
      </c>
      <c r="D63" s="1124">
        <v>2887204.01</v>
      </c>
      <c r="E63" s="1124">
        <v>2850646.18</v>
      </c>
      <c r="F63" s="1124">
        <v>2813445.57</v>
      </c>
      <c r="G63" s="1124">
        <v>2791573.1500000004</v>
      </c>
      <c r="H63" s="1124">
        <v>2829674.87</v>
      </c>
      <c r="I63" s="1124">
        <v>2686018.26</v>
      </c>
      <c r="J63" s="1124">
        <v>2718423.39</v>
      </c>
      <c r="K63" s="1124">
        <v>2694069.65</v>
      </c>
      <c r="L63" s="1124">
        <v>2748740.3099999996</v>
      </c>
      <c r="M63" s="1124">
        <v>2710889.74</v>
      </c>
      <c r="N63" s="1124">
        <v>35121582.82</v>
      </c>
    </row>
    <row r="64" spans="1:17">
      <c r="A64" s="368" t="s">
        <v>549</v>
      </c>
      <c r="B64" s="1124">
        <v>0</v>
      </c>
      <c r="C64" s="1124">
        <v>0</v>
      </c>
      <c r="D64" s="1124">
        <v>0</v>
      </c>
      <c r="E64" s="1124">
        <v>0</v>
      </c>
      <c r="F64" s="1124">
        <v>1708.41</v>
      </c>
      <c r="G64" s="1124">
        <v>0</v>
      </c>
      <c r="H64" s="1124">
        <v>0</v>
      </c>
      <c r="I64" s="1124">
        <v>0</v>
      </c>
      <c r="J64" s="1124">
        <v>35.159999999999997</v>
      </c>
      <c r="K64" s="1124">
        <v>0</v>
      </c>
      <c r="L64" s="1124">
        <v>2500</v>
      </c>
      <c r="M64" s="1124">
        <v>0</v>
      </c>
      <c r="N64" s="1124">
        <v>4243.57</v>
      </c>
    </row>
    <row r="65" spans="1:14">
      <c r="A65" s="367" t="s">
        <v>291</v>
      </c>
      <c r="B65" s="1123">
        <v>6028327.9700000007</v>
      </c>
      <c r="C65" s="1077">
        <v>5591497.4100000001</v>
      </c>
      <c r="D65" s="1077">
        <v>6089565.8999999994</v>
      </c>
      <c r="E65" s="1077">
        <v>5616663.4900000002</v>
      </c>
      <c r="F65" s="1077">
        <v>5429593.8799999999</v>
      </c>
      <c r="G65" s="1077">
        <v>9073918.6699999999</v>
      </c>
      <c r="H65" s="1077">
        <v>8453654.0899999999</v>
      </c>
      <c r="I65" s="1077">
        <v>8211984.4399999995</v>
      </c>
      <c r="J65" s="1077">
        <v>4256778.2699999996</v>
      </c>
      <c r="K65" s="1077">
        <v>6059509.6200000001</v>
      </c>
      <c r="L65" s="1077">
        <v>5262032.05</v>
      </c>
      <c r="M65" s="1077">
        <v>7103688.3000000007</v>
      </c>
      <c r="N65" s="1077">
        <v>77177214.089999989</v>
      </c>
    </row>
    <row r="66" spans="1:14">
      <c r="A66" s="366" t="s">
        <v>292</v>
      </c>
      <c r="B66" s="1122">
        <v>0</v>
      </c>
      <c r="C66" s="1077">
        <v>0</v>
      </c>
      <c r="D66" s="1077">
        <v>0</v>
      </c>
      <c r="E66" s="1077">
        <v>0</v>
      </c>
      <c r="F66" s="1077">
        <v>0</v>
      </c>
      <c r="G66" s="1077">
        <v>0</v>
      </c>
      <c r="H66" s="1077">
        <v>0</v>
      </c>
      <c r="I66" s="1077">
        <v>0</v>
      </c>
      <c r="J66" s="1077">
        <v>0</v>
      </c>
      <c r="K66" s="1077">
        <v>0</v>
      </c>
      <c r="L66" s="1077">
        <v>0</v>
      </c>
      <c r="M66" s="1077">
        <v>0</v>
      </c>
      <c r="N66" s="1077">
        <v>0</v>
      </c>
    </row>
    <row r="67" spans="1:14">
      <c r="A67" s="368" t="s">
        <v>550</v>
      </c>
      <c r="B67" s="1124">
        <v>0</v>
      </c>
      <c r="C67" s="1124">
        <v>0</v>
      </c>
      <c r="D67" s="1124">
        <v>0</v>
      </c>
      <c r="E67" s="1124">
        <v>0</v>
      </c>
      <c r="F67" s="1124">
        <v>0</v>
      </c>
      <c r="G67" s="1124">
        <v>0</v>
      </c>
      <c r="H67" s="1124">
        <v>0</v>
      </c>
      <c r="I67" s="1124">
        <v>0</v>
      </c>
      <c r="J67" s="1124">
        <v>0</v>
      </c>
      <c r="K67" s="1124">
        <v>0</v>
      </c>
      <c r="L67" s="1124">
        <v>0</v>
      </c>
      <c r="M67" s="1124">
        <v>0</v>
      </c>
      <c r="N67" s="1124">
        <v>0</v>
      </c>
    </row>
    <row r="68" spans="1:14">
      <c r="A68" s="368" t="s">
        <v>528</v>
      </c>
      <c r="B68" s="1124">
        <v>0</v>
      </c>
      <c r="C68" s="1124">
        <v>0</v>
      </c>
      <c r="D68" s="1124">
        <v>0</v>
      </c>
      <c r="E68" s="1124">
        <v>0</v>
      </c>
      <c r="F68" s="1124">
        <v>0</v>
      </c>
      <c r="G68" s="1124">
        <v>0</v>
      </c>
      <c r="H68" s="1124">
        <v>0</v>
      </c>
      <c r="I68" s="1124">
        <v>0</v>
      </c>
      <c r="J68" s="1124">
        <v>0</v>
      </c>
      <c r="K68" s="1124">
        <v>0</v>
      </c>
      <c r="L68" s="1124">
        <v>0</v>
      </c>
      <c r="M68" s="1124">
        <v>0</v>
      </c>
      <c r="N68" s="1124">
        <v>0</v>
      </c>
    </row>
    <row r="69" spans="1:14">
      <c r="A69" s="366" t="s">
        <v>293</v>
      </c>
      <c r="B69" s="1122">
        <v>7501471.5199999996</v>
      </c>
      <c r="C69" s="1122">
        <v>7422933.04</v>
      </c>
      <c r="D69" s="1122">
        <v>7891484.0800000001</v>
      </c>
      <c r="E69" s="1122">
        <v>9238186.6400000006</v>
      </c>
      <c r="F69" s="1122">
        <v>9293108.7699999996</v>
      </c>
      <c r="G69" s="1122">
        <v>8124847.2699999996</v>
      </c>
      <c r="H69" s="1122">
        <v>9566700.7799999993</v>
      </c>
      <c r="I69" s="1122">
        <v>7381189.3100000005</v>
      </c>
      <c r="J69" s="1122">
        <v>7458617.3000000007</v>
      </c>
      <c r="K69" s="1122">
        <v>9933179.0399999991</v>
      </c>
      <c r="L69" s="1122">
        <v>7488994.8399999999</v>
      </c>
      <c r="M69" s="1122">
        <v>8281146.1799999997</v>
      </c>
      <c r="N69" s="1122">
        <v>99581858.770000011</v>
      </c>
    </row>
    <row r="70" spans="1:14">
      <c r="A70" s="368" t="s">
        <v>551</v>
      </c>
      <c r="B70" s="1124">
        <v>7501471.5199999996</v>
      </c>
      <c r="C70" s="1124">
        <v>7422933.04</v>
      </c>
      <c r="D70" s="1124">
        <v>7891484.0800000001</v>
      </c>
      <c r="E70" s="1124">
        <v>9238186.6400000006</v>
      </c>
      <c r="F70" s="1124">
        <v>9293108.7699999996</v>
      </c>
      <c r="G70" s="1124">
        <v>8124847.2699999996</v>
      </c>
      <c r="H70" s="1124">
        <v>9566700.7799999993</v>
      </c>
      <c r="I70" s="1124">
        <v>7381189.3100000005</v>
      </c>
      <c r="J70" s="1124">
        <v>7458617.3000000007</v>
      </c>
      <c r="K70" s="1124">
        <v>9933179.0399999991</v>
      </c>
      <c r="L70" s="1124">
        <v>7488994.8399999999</v>
      </c>
      <c r="M70" s="1124">
        <v>8281146.1799999997</v>
      </c>
      <c r="N70" s="1124">
        <v>99581858.770000011</v>
      </c>
    </row>
    <row r="71" spans="1:14">
      <c r="A71" s="366" t="s">
        <v>294</v>
      </c>
      <c r="B71" s="1122">
        <v>239747</v>
      </c>
      <c r="C71" s="1122">
        <v>231865</v>
      </c>
      <c r="D71" s="1122">
        <v>214026</v>
      </c>
      <c r="E71" s="1122">
        <v>218387</v>
      </c>
      <c r="F71" s="1122">
        <v>225896</v>
      </c>
      <c r="G71" s="1122">
        <v>236086</v>
      </c>
      <c r="H71" s="1122">
        <v>300344</v>
      </c>
      <c r="I71" s="1122">
        <v>277974.46000000002</v>
      </c>
      <c r="J71" s="1122">
        <v>267020</v>
      </c>
      <c r="K71" s="1122">
        <v>319257</v>
      </c>
      <c r="L71" s="1122">
        <v>249846</v>
      </c>
      <c r="M71" s="1122">
        <v>168818</v>
      </c>
      <c r="N71" s="1122">
        <v>2949266.46</v>
      </c>
    </row>
    <row r="72" spans="1:14">
      <c r="A72" s="368" t="s">
        <v>552</v>
      </c>
      <c r="B72" s="1124">
        <v>0</v>
      </c>
      <c r="C72" s="1124">
        <v>0</v>
      </c>
      <c r="D72" s="1124">
        <v>0</v>
      </c>
      <c r="E72" s="1124">
        <v>0</v>
      </c>
      <c r="F72" s="1124">
        <v>0</v>
      </c>
      <c r="G72" s="1124">
        <v>0</v>
      </c>
      <c r="H72" s="1124">
        <v>0</v>
      </c>
      <c r="I72" s="1124">
        <v>0</v>
      </c>
      <c r="J72" s="1124">
        <v>0</v>
      </c>
      <c r="K72" s="1124">
        <v>0</v>
      </c>
      <c r="L72" s="1124">
        <v>0</v>
      </c>
      <c r="M72" s="1124">
        <v>0</v>
      </c>
      <c r="N72" s="1124">
        <v>0</v>
      </c>
    </row>
    <row r="73" spans="1:14">
      <c r="A73" s="368" t="s">
        <v>553</v>
      </c>
      <c r="B73" s="1124">
        <v>0</v>
      </c>
      <c r="C73" s="1124">
        <v>0</v>
      </c>
      <c r="D73" s="1124">
        <v>0</v>
      </c>
      <c r="E73" s="1124">
        <v>0</v>
      </c>
      <c r="F73" s="1124">
        <v>0</v>
      </c>
      <c r="G73" s="1124">
        <v>0</v>
      </c>
      <c r="H73" s="1124">
        <v>0</v>
      </c>
      <c r="I73" s="1124">
        <v>0</v>
      </c>
      <c r="J73" s="1124">
        <v>0</v>
      </c>
      <c r="K73" s="1124">
        <v>0</v>
      </c>
      <c r="L73" s="1124">
        <v>0</v>
      </c>
      <c r="M73" s="1124">
        <v>0</v>
      </c>
      <c r="N73" s="1124">
        <v>0</v>
      </c>
    </row>
    <row r="74" spans="1:14">
      <c r="A74" s="368" t="s">
        <v>301</v>
      </c>
      <c r="B74" s="1124">
        <v>239747</v>
      </c>
      <c r="C74" s="1124">
        <v>231865</v>
      </c>
      <c r="D74" s="1124">
        <v>214026</v>
      </c>
      <c r="E74" s="1124">
        <v>218387</v>
      </c>
      <c r="F74" s="1124">
        <v>225896</v>
      </c>
      <c r="G74" s="1124">
        <v>236086</v>
      </c>
      <c r="H74" s="1124">
        <v>300344</v>
      </c>
      <c r="I74" s="1124">
        <v>277974.46000000002</v>
      </c>
      <c r="J74" s="1124">
        <v>267020</v>
      </c>
      <c r="K74" s="1124">
        <v>319257</v>
      </c>
      <c r="L74" s="1124">
        <v>249846</v>
      </c>
      <c r="M74" s="1124">
        <v>168818</v>
      </c>
      <c r="N74" s="1124">
        <v>2949266.46</v>
      </c>
    </row>
    <row r="75" spans="1:14">
      <c r="A75" s="368" t="s">
        <v>554</v>
      </c>
      <c r="B75" s="1124">
        <v>0</v>
      </c>
      <c r="C75" s="1124">
        <v>0</v>
      </c>
      <c r="D75" s="1124">
        <v>0</v>
      </c>
      <c r="E75" s="1124">
        <v>0</v>
      </c>
      <c r="F75" s="1124">
        <v>0</v>
      </c>
      <c r="G75" s="1124">
        <v>0</v>
      </c>
      <c r="H75" s="1124">
        <v>0</v>
      </c>
      <c r="I75" s="1124">
        <v>0</v>
      </c>
      <c r="J75" s="1124">
        <v>0</v>
      </c>
      <c r="K75" s="1124">
        <v>0</v>
      </c>
      <c r="L75" s="1124">
        <v>0</v>
      </c>
      <c r="M75" s="1124">
        <v>0</v>
      </c>
      <c r="N75" s="1124">
        <v>0</v>
      </c>
    </row>
    <row r="76" spans="1:14">
      <c r="A76" s="366" t="s">
        <v>302</v>
      </c>
      <c r="B76" s="1122">
        <v>12060682.75</v>
      </c>
      <c r="C76" s="1122">
        <v>1149802.9100000001</v>
      </c>
      <c r="D76" s="1122">
        <v>888388.33</v>
      </c>
      <c r="E76" s="1122">
        <v>8648720.8100000005</v>
      </c>
      <c r="F76" s="1122">
        <v>990881.24</v>
      </c>
      <c r="G76" s="1122">
        <v>466924.26</v>
      </c>
      <c r="H76" s="1122">
        <v>1335936.6099999999</v>
      </c>
      <c r="I76" s="1122">
        <v>1147815.0799999998</v>
      </c>
      <c r="J76" s="1122">
        <v>640161.24</v>
      </c>
      <c r="K76" s="1122">
        <v>815531.39</v>
      </c>
      <c r="L76" s="1122">
        <v>830581.14</v>
      </c>
      <c r="M76" s="1122">
        <v>6971560.8799999999</v>
      </c>
      <c r="N76" s="1122">
        <v>35946986.640000001</v>
      </c>
    </row>
    <row r="77" spans="1:14">
      <c r="A77" s="368" t="s">
        <v>555</v>
      </c>
      <c r="B77" s="1124">
        <v>0</v>
      </c>
      <c r="C77" s="1124">
        <v>0</v>
      </c>
      <c r="D77" s="1124">
        <v>0</v>
      </c>
      <c r="E77" s="1124">
        <v>0</v>
      </c>
      <c r="F77" s="1124">
        <v>0</v>
      </c>
      <c r="G77" s="1124">
        <v>0</v>
      </c>
      <c r="H77" s="1124">
        <v>0</v>
      </c>
      <c r="I77" s="1124">
        <v>0</v>
      </c>
      <c r="J77" s="1124">
        <v>0</v>
      </c>
      <c r="K77" s="1124">
        <v>0</v>
      </c>
      <c r="L77" s="1124">
        <v>0</v>
      </c>
      <c r="M77" s="1124">
        <v>0</v>
      </c>
      <c r="N77" s="1124">
        <v>0</v>
      </c>
    </row>
    <row r="78" spans="1:14">
      <c r="A78" s="368" t="s">
        <v>432</v>
      </c>
      <c r="B78" s="1124">
        <v>12053267.609999999</v>
      </c>
      <c r="C78" s="1124">
        <v>1103480.3500000001</v>
      </c>
      <c r="D78" s="1124">
        <v>884340</v>
      </c>
      <c r="E78" s="1124">
        <v>8645415.7000000011</v>
      </c>
      <c r="F78" s="1124">
        <v>979633</v>
      </c>
      <c r="G78" s="1124">
        <v>435255</v>
      </c>
      <c r="H78" s="1124">
        <v>1321600</v>
      </c>
      <c r="I78" s="1124">
        <v>1111955.5</v>
      </c>
      <c r="J78" s="1124">
        <v>633880</v>
      </c>
      <c r="K78" s="1124">
        <v>799808</v>
      </c>
      <c r="L78" s="1124">
        <v>815112</v>
      </c>
      <c r="M78" s="1124">
        <v>6966245.54</v>
      </c>
      <c r="N78" s="1124">
        <v>35749992.700000003</v>
      </c>
    </row>
    <row r="79" spans="1:14">
      <c r="A79" s="369" t="s">
        <v>556</v>
      </c>
      <c r="B79" s="1124">
        <v>5540.06</v>
      </c>
      <c r="C79" s="1124">
        <v>7000.49</v>
      </c>
      <c r="D79" s="1124">
        <v>3567.37</v>
      </c>
      <c r="E79" s="1124">
        <v>3280.11</v>
      </c>
      <c r="F79" s="1124">
        <v>11248.24</v>
      </c>
      <c r="G79" s="1124">
        <v>6360.4400000000005</v>
      </c>
      <c r="H79" s="1124">
        <v>4903.43</v>
      </c>
      <c r="I79" s="1124">
        <v>4740.6400000000003</v>
      </c>
      <c r="J79" s="1124">
        <v>6105.97</v>
      </c>
      <c r="K79" s="1124">
        <v>8433.49</v>
      </c>
      <c r="L79" s="1124">
        <v>8692.14</v>
      </c>
      <c r="M79" s="1124">
        <v>5315.34</v>
      </c>
      <c r="N79" s="1124">
        <v>75187.72</v>
      </c>
    </row>
    <row r="80" spans="1:14">
      <c r="A80" s="368" t="s">
        <v>557</v>
      </c>
      <c r="B80" s="1124">
        <v>0</v>
      </c>
      <c r="C80" s="1124">
        <v>0</v>
      </c>
      <c r="D80" s="1124">
        <v>0</v>
      </c>
      <c r="E80" s="1124">
        <v>0</v>
      </c>
      <c r="F80" s="1124">
        <v>0</v>
      </c>
      <c r="G80" s="1124">
        <v>0</v>
      </c>
      <c r="H80" s="1124">
        <v>0</v>
      </c>
      <c r="I80" s="1124">
        <v>0</v>
      </c>
      <c r="J80" s="1124">
        <v>0</v>
      </c>
      <c r="K80" s="1124">
        <v>0</v>
      </c>
      <c r="L80" s="1124">
        <v>0</v>
      </c>
      <c r="M80" s="1124">
        <v>0</v>
      </c>
      <c r="N80" s="1124">
        <v>0</v>
      </c>
    </row>
    <row r="81" spans="1:14">
      <c r="A81" s="368" t="s">
        <v>558</v>
      </c>
      <c r="B81" s="1124">
        <v>1875.08</v>
      </c>
      <c r="C81" s="1124">
        <v>39322.07</v>
      </c>
      <c r="D81" s="1124">
        <v>480.96</v>
      </c>
      <c r="E81" s="1124">
        <v>25</v>
      </c>
      <c r="F81" s="1124">
        <v>0</v>
      </c>
      <c r="G81" s="1124">
        <v>25308.82</v>
      </c>
      <c r="H81" s="1124">
        <v>9433.18</v>
      </c>
      <c r="I81" s="1124">
        <v>31118.94</v>
      </c>
      <c r="J81" s="1124">
        <v>175.27</v>
      </c>
      <c r="K81" s="1124">
        <v>7289.9</v>
      </c>
      <c r="L81" s="1124">
        <v>6777</v>
      </c>
      <c r="M81" s="1124">
        <v>0</v>
      </c>
      <c r="N81" s="1124">
        <v>121806.21999999999</v>
      </c>
    </row>
    <row r="82" spans="1:14">
      <c r="A82" s="370" t="s">
        <v>122</v>
      </c>
      <c r="B82" s="1081">
        <v>713936325.94000006</v>
      </c>
      <c r="C82" s="1081">
        <v>635272315.71999991</v>
      </c>
      <c r="D82" s="1081">
        <v>643871549.91000009</v>
      </c>
      <c r="E82" s="1081">
        <v>952613074.84000003</v>
      </c>
      <c r="F82" s="1081">
        <v>665948507.00999999</v>
      </c>
      <c r="G82" s="1081">
        <v>649979954.06000006</v>
      </c>
      <c r="H82" s="1081">
        <v>636238968.46999991</v>
      </c>
      <c r="I82" s="1081">
        <v>798299895.94000006</v>
      </c>
      <c r="J82" s="1081">
        <v>653501034.54999995</v>
      </c>
      <c r="K82" s="1081">
        <v>690497587.40999997</v>
      </c>
      <c r="L82" s="1081">
        <v>575492763.19000006</v>
      </c>
      <c r="M82" s="1081">
        <v>650891280.78999996</v>
      </c>
      <c r="N82" s="1081">
        <v>8266543257.829999</v>
      </c>
    </row>
    <row r="83" spans="1:14">
      <c r="A83" s="233" t="s">
        <v>443</v>
      </c>
    </row>
    <row r="84" spans="1:14">
      <c r="A84" s="155" t="s">
        <v>1628</v>
      </c>
    </row>
    <row r="85" spans="1:14">
      <c r="A85" s="127" t="s">
        <v>559</v>
      </c>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K86"/>
  <sheetViews>
    <sheetView showGridLines="0" zoomScaleNormal="100" workbookViewId="0">
      <pane xSplit="1" ySplit="7" topLeftCell="B56" activePane="bottomRight" state="frozen"/>
      <selection pane="topRight" activeCell="B1" sqref="B1"/>
      <selection pane="bottomLeft" activeCell="A12" sqref="A12"/>
      <selection pane="bottomRight" activeCell="M73" sqref="M73"/>
    </sheetView>
  </sheetViews>
  <sheetFormatPr defaultColWidth="9.140625" defaultRowHeight="12.75"/>
  <cols>
    <col min="1" max="1" width="68.42578125" style="109" customWidth="1"/>
    <col min="2" max="6" width="10.7109375" style="416" customWidth="1"/>
    <col min="7" max="10" width="10.7109375" style="109" customWidth="1"/>
    <col min="11" max="16384" width="9.140625" style="109"/>
  </cols>
  <sheetData>
    <row r="1" spans="1:11">
      <c r="A1" s="364" t="s">
        <v>115</v>
      </c>
      <c r="B1" s="364"/>
      <c r="C1" s="364"/>
      <c r="D1" s="364"/>
      <c r="E1" s="364"/>
      <c r="F1" s="364"/>
      <c r="G1" s="364"/>
      <c r="H1" s="757"/>
      <c r="I1" s="757"/>
      <c r="J1" s="757"/>
      <c r="K1" s="757">
        <v>99</v>
      </c>
    </row>
    <row r="4" spans="1:11">
      <c r="A4" s="226" t="s">
        <v>1564</v>
      </c>
    </row>
    <row r="5" spans="1:11">
      <c r="A5" s="226" t="s">
        <v>1695</v>
      </c>
    </row>
    <row r="6" spans="1:11">
      <c r="A6" s="225" t="s">
        <v>181</v>
      </c>
    </row>
    <row r="7" spans="1:11">
      <c r="A7" s="364" t="s">
        <v>581</v>
      </c>
      <c r="B7" s="364">
        <v>2015</v>
      </c>
      <c r="C7" s="364">
        <v>2016</v>
      </c>
      <c r="D7" s="364">
        <v>2017</v>
      </c>
      <c r="E7" s="364">
        <v>2018</v>
      </c>
      <c r="F7" s="364">
        <v>2019</v>
      </c>
      <c r="G7" s="364">
        <v>2020</v>
      </c>
      <c r="H7" s="364">
        <v>2021</v>
      </c>
      <c r="I7" s="364">
        <v>2022</v>
      </c>
      <c r="J7" s="364">
        <v>2023</v>
      </c>
      <c r="K7" s="364">
        <v>2024</v>
      </c>
    </row>
    <row r="8" spans="1:11">
      <c r="A8" s="366" t="s">
        <v>182</v>
      </c>
      <c r="B8" s="1122">
        <v>2203658767.96</v>
      </c>
      <c r="C8" s="1122">
        <v>982238852.4000001</v>
      </c>
      <c r="D8" s="1122">
        <v>1108464432.71</v>
      </c>
      <c r="E8" s="1122">
        <v>1215448193.1800001</v>
      </c>
      <c r="F8" s="1122">
        <v>1887650003.3799999</v>
      </c>
      <c r="G8" s="1122">
        <v>1636591890.8199997</v>
      </c>
      <c r="H8" s="1122">
        <v>2833094474.6400003</v>
      </c>
      <c r="I8" s="1122">
        <v>3458770760.8699999</v>
      </c>
      <c r="J8" s="1122">
        <v>3748826149.2600007</v>
      </c>
      <c r="K8" s="1122">
        <v>3375357346.5700002</v>
      </c>
    </row>
    <row r="9" spans="1:11">
      <c r="A9" s="367" t="s">
        <v>297</v>
      </c>
      <c r="B9" s="1123">
        <v>422117431.67999995</v>
      </c>
      <c r="C9" s="1123">
        <v>359680392.37</v>
      </c>
      <c r="D9" s="1123">
        <v>391889209.74999994</v>
      </c>
      <c r="E9" s="1123">
        <v>475013997.21000004</v>
      </c>
      <c r="F9" s="1123">
        <v>561595700.63</v>
      </c>
      <c r="G9" s="1123">
        <v>534860468.54999989</v>
      </c>
      <c r="H9" s="1123">
        <v>740426961.16000021</v>
      </c>
      <c r="I9" s="1123">
        <v>966660049.55999982</v>
      </c>
      <c r="J9" s="1123">
        <v>1156266457.9500003</v>
      </c>
      <c r="K9" s="1123">
        <v>1057013300.75</v>
      </c>
    </row>
    <row r="10" spans="1:11">
      <c r="A10" s="368" t="s">
        <v>505</v>
      </c>
      <c r="B10" s="1124">
        <v>73687412.199999988</v>
      </c>
      <c r="C10" s="1124">
        <v>73313034.109999985</v>
      </c>
      <c r="D10" s="1124">
        <v>69354201.230000004</v>
      </c>
      <c r="E10" s="1124">
        <v>130635945.69</v>
      </c>
      <c r="F10" s="1124">
        <v>136974891.74000001</v>
      </c>
      <c r="G10" s="1124">
        <v>95029018.969999999</v>
      </c>
      <c r="H10" s="1124">
        <v>158379724.38999999</v>
      </c>
      <c r="I10" s="1124">
        <v>176919026.88999999</v>
      </c>
      <c r="J10" s="1124">
        <v>206635890.63999999</v>
      </c>
      <c r="K10" s="1124">
        <v>195292751.65999997</v>
      </c>
    </row>
    <row r="11" spans="1:11">
      <c r="A11" s="368" t="s">
        <v>506</v>
      </c>
      <c r="B11" s="1124">
        <v>294346129.5</v>
      </c>
      <c r="C11" s="1124">
        <v>229649151.26000002</v>
      </c>
      <c r="D11" s="1124">
        <v>274456706.74000001</v>
      </c>
      <c r="E11" s="1124">
        <v>286518785.91000003</v>
      </c>
      <c r="F11" s="1124">
        <v>365943466.78000003</v>
      </c>
      <c r="G11" s="1124">
        <v>391998981.86999995</v>
      </c>
      <c r="H11" s="1124">
        <v>513244116.36000013</v>
      </c>
      <c r="I11" s="1124">
        <v>702887993.1500001</v>
      </c>
      <c r="J11" s="1124">
        <v>837440674.62000012</v>
      </c>
      <c r="K11" s="1124">
        <v>734296169.31999993</v>
      </c>
    </row>
    <row r="12" spans="1:11">
      <c r="A12" s="368" t="s">
        <v>507</v>
      </c>
      <c r="B12" s="1124">
        <v>22671151.439999998</v>
      </c>
      <c r="C12" s="1124">
        <v>27733794.349999998</v>
      </c>
      <c r="D12" s="1124">
        <v>30196624.699999996</v>
      </c>
      <c r="E12" s="1124">
        <v>35663412.879999995</v>
      </c>
      <c r="F12" s="1124">
        <v>41752567.219999999</v>
      </c>
      <c r="G12" s="1124">
        <v>31634909.309999999</v>
      </c>
      <c r="H12" s="1124">
        <v>45537674.719999999</v>
      </c>
      <c r="I12" s="1124">
        <v>61684374.009999998</v>
      </c>
      <c r="J12" s="1124">
        <v>78390029.25</v>
      </c>
      <c r="K12" s="1124">
        <v>88127936.470000014</v>
      </c>
    </row>
    <row r="13" spans="1:11">
      <c r="A13" s="368" t="s">
        <v>508</v>
      </c>
      <c r="B13" s="1124">
        <v>5293669.5599999996</v>
      </c>
      <c r="C13" s="1124">
        <v>2661507.9600000004</v>
      </c>
      <c r="D13" s="1124">
        <v>2963723.4600000009</v>
      </c>
      <c r="E13" s="1124">
        <v>1234925.0399999998</v>
      </c>
      <c r="F13" s="1124">
        <v>648206.05999999994</v>
      </c>
      <c r="G13" s="1124">
        <v>259495.29</v>
      </c>
      <c r="H13" s="1124">
        <v>713399.19000000006</v>
      </c>
      <c r="I13" s="1124">
        <v>591818.39</v>
      </c>
      <c r="J13" s="1124">
        <v>1395252.2000000004</v>
      </c>
      <c r="K13" s="1124">
        <v>1003107.74</v>
      </c>
    </row>
    <row r="14" spans="1:11">
      <c r="A14" s="368" t="s">
        <v>509</v>
      </c>
      <c r="B14" s="1124">
        <v>10436518.630000003</v>
      </c>
      <c r="C14" s="1124">
        <v>9057007.4400000013</v>
      </c>
      <c r="D14" s="1124">
        <v>9360097.6500000004</v>
      </c>
      <c r="E14" s="1124">
        <v>11237265.800000001</v>
      </c>
      <c r="F14" s="1124">
        <v>7935070.1100000003</v>
      </c>
      <c r="G14" s="1124">
        <v>7829213.3399999999</v>
      </c>
      <c r="H14" s="1124">
        <v>10346422.129999999</v>
      </c>
      <c r="I14" s="1124">
        <v>13395044.66</v>
      </c>
      <c r="J14" s="1124">
        <v>16560890.65</v>
      </c>
      <c r="K14" s="1124">
        <v>18135334.880000003</v>
      </c>
    </row>
    <row r="15" spans="1:11">
      <c r="A15" s="368" t="s">
        <v>510</v>
      </c>
      <c r="B15" s="1124">
        <v>3733214.0899999994</v>
      </c>
      <c r="C15" s="1124">
        <v>3492264.4699999997</v>
      </c>
      <c r="D15" s="1124">
        <v>1928241.0300000003</v>
      </c>
      <c r="E15" s="1124">
        <v>4650335.7700000005</v>
      </c>
      <c r="F15" s="1124">
        <v>7225133.2299999995</v>
      </c>
      <c r="G15" s="1124">
        <v>6951027.6399999997</v>
      </c>
      <c r="H15" s="1124">
        <v>10828413.109999999</v>
      </c>
      <c r="I15" s="1124">
        <v>9676237.9199999999</v>
      </c>
      <c r="J15" s="1124">
        <v>14057102.799999999</v>
      </c>
      <c r="K15" s="1124">
        <v>16318439.709999999</v>
      </c>
    </row>
    <row r="16" spans="1:11">
      <c r="A16" s="368" t="s">
        <v>511</v>
      </c>
      <c r="B16" s="1124">
        <v>11949336.259999998</v>
      </c>
      <c r="C16" s="1124">
        <v>13773632.780000001</v>
      </c>
      <c r="D16" s="1124">
        <v>3629614.9400000004</v>
      </c>
      <c r="E16" s="1124">
        <v>5073326.12</v>
      </c>
      <c r="F16" s="1124">
        <v>1116365.4900000005</v>
      </c>
      <c r="G16" s="1124">
        <v>1157822.1299999999</v>
      </c>
      <c r="H16" s="1124">
        <v>1377211.26</v>
      </c>
      <c r="I16" s="1124">
        <v>1505554.54</v>
      </c>
      <c r="J16" s="1124">
        <v>1786617.79</v>
      </c>
      <c r="K16" s="1124">
        <v>3839560.9699999997</v>
      </c>
    </row>
    <row r="17" spans="1:11">
      <c r="A17" s="367" t="s">
        <v>288</v>
      </c>
      <c r="B17" s="1123">
        <v>1648578343.71</v>
      </c>
      <c r="C17" s="1123">
        <v>481689020.47000003</v>
      </c>
      <c r="D17" s="1123">
        <v>556499507.82999992</v>
      </c>
      <c r="E17" s="1123">
        <v>571856521.72000015</v>
      </c>
      <c r="F17" s="1123">
        <v>844001261.89999998</v>
      </c>
      <c r="G17" s="1123">
        <v>668312925.25999987</v>
      </c>
      <c r="H17" s="1123">
        <v>1551851973.5000002</v>
      </c>
      <c r="I17" s="1123">
        <v>1697835329.6900001</v>
      </c>
      <c r="J17" s="1123">
        <v>1805545850.3400004</v>
      </c>
      <c r="K17" s="1123">
        <v>1798861599.3800001</v>
      </c>
    </row>
    <row r="18" spans="1:11">
      <c r="A18" s="368" t="s">
        <v>512</v>
      </c>
      <c r="B18" s="1124">
        <v>1641565148.3399999</v>
      </c>
      <c r="C18" s="1124">
        <v>473673684.19000006</v>
      </c>
      <c r="D18" s="1124">
        <v>544450986.5200001</v>
      </c>
      <c r="E18" s="1124">
        <v>560313549.20000005</v>
      </c>
      <c r="F18" s="1124">
        <v>829654555.95000005</v>
      </c>
      <c r="G18" s="1124">
        <v>657318821.70999992</v>
      </c>
      <c r="H18" s="1124">
        <v>1532399858.1500001</v>
      </c>
      <c r="I18" s="1124">
        <v>1678293071.9299998</v>
      </c>
      <c r="J18" s="1124">
        <v>1787328136.1000004</v>
      </c>
      <c r="K18" s="1124">
        <v>1779300493.6400001</v>
      </c>
    </row>
    <row r="19" spans="1:11">
      <c r="A19" s="368" t="s">
        <v>513</v>
      </c>
      <c r="B19" s="1124">
        <v>0</v>
      </c>
      <c r="C19" s="1124">
        <v>0</v>
      </c>
      <c r="D19" s="1124">
        <v>0</v>
      </c>
      <c r="E19" s="1124">
        <v>0</v>
      </c>
      <c r="F19" s="1124">
        <v>0</v>
      </c>
      <c r="G19" s="1124">
        <v>0</v>
      </c>
      <c r="H19" s="1124">
        <v>0</v>
      </c>
      <c r="I19" s="1124">
        <v>0</v>
      </c>
      <c r="J19" s="1124">
        <v>0</v>
      </c>
      <c r="K19" s="1124">
        <v>0</v>
      </c>
    </row>
    <row r="20" spans="1:11">
      <c r="A20" s="368" t="s">
        <v>514</v>
      </c>
      <c r="B20" s="1124">
        <v>0</v>
      </c>
      <c r="C20" s="1124">
        <v>0</v>
      </c>
      <c r="D20" s="1124">
        <v>0</v>
      </c>
      <c r="E20" s="1124">
        <v>0</v>
      </c>
      <c r="F20" s="1124">
        <v>0</v>
      </c>
      <c r="G20" s="1124">
        <v>0</v>
      </c>
      <c r="H20" s="1124">
        <v>0</v>
      </c>
      <c r="I20" s="1124">
        <v>0</v>
      </c>
      <c r="J20" s="1124">
        <v>0</v>
      </c>
      <c r="K20" s="1124">
        <v>0</v>
      </c>
    </row>
    <row r="21" spans="1:11">
      <c r="A21" s="368" t="s">
        <v>515</v>
      </c>
      <c r="B21" s="1124">
        <v>1942329.14</v>
      </c>
      <c r="C21" s="1124">
        <v>3134671.66</v>
      </c>
      <c r="D21" s="1124">
        <v>5728941.9200000009</v>
      </c>
      <c r="E21" s="1124">
        <v>9991432.3399999999</v>
      </c>
      <c r="F21" s="1124">
        <v>14020247.239999998</v>
      </c>
      <c r="G21" s="1124">
        <v>10669716.58</v>
      </c>
      <c r="H21" s="1124">
        <v>19319022.150000002</v>
      </c>
      <c r="I21" s="1124">
        <v>19057515.260000002</v>
      </c>
      <c r="J21" s="1124">
        <v>17388115.020000003</v>
      </c>
      <c r="K21" s="1124">
        <v>19215169.899999999</v>
      </c>
    </row>
    <row r="22" spans="1:11">
      <c r="A22" s="368" t="s">
        <v>516</v>
      </c>
      <c r="B22" s="1124">
        <v>0</v>
      </c>
      <c r="C22" s="1124">
        <v>0</v>
      </c>
      <c r="D22" s="1124">
        <v>0</v>
      </c>
      <c r="E22" s="1124">
        <v>0</v>
      </c>
      <c r="F22" s="1124">
        <v>0</v>
      </c>
      <c r="G22" s="1124">
        <v>0</v>
      </c>
      <c r="H22" s="1124">
        <v>0</v>
      </c>
      <c r="I22" s="1124">
        <v>0</v>
      </c>
      <c r="J22" s="1124">
        <v>0</v>
      </c>
      <c r="K22" s="1124">
        <v>0</v>
      </c>
    </row>
    <row r="23" spans="1:11">
      <c r="A23" s="368" t="s">
        <v>517</v>
      </c>
      <c r="B23" s="1124">
        <v>890501.39</v>
      </c>
      <c r="C23" s="1124">
        <v>218881.63</v>
      </c>
      <c r="D23" s="1124">
        <v>5895571.04</v>
      </c>
      <c r="E23" s="1124">
        <v>0</v>
      </c>
      <c r="F23" s="1124">
        <v>0</v>
      </c>
      <c r="G23" s="1124">
        <v>0</v>
      </c>
      <c r="H23" s="1124">
        <v>0</v>
      </c>
      <c r="I23" s="1124">
        <v>0</v>
      </c>
      <c r="J23" s="1124">
        <v>0</v>
      </c>
      <c r="K23" s="1124">
        <v>0</v>
      </c>
    </row>
    <row r="24" spans="1:11">
      <c r="A24" s="368" t="s">
        <v>518</v>
      </c>
      <c r="B24" s="1124">
        <v>1305155.8600000001</v>
      </c>
      <c r="C24" s="1124">
        <v>1428120.78</v>
      </c>
      <c r="D24" s="1124">
        <v>123853.16</v>
      </c>
      <c r="E24" s="1124">
        <v>1538695.5</v>
      </c>
      <c r="F24" s="1124">
        <v>314073.26000000007</v>
      </c>
      <c r="G24" s="1124">
        <v>269846.86</v>
      </c>
      <c r="H24" s="1124">
        <v>101745.17999999998</v>
      </c>
      <c r="I24" s="1124">
        <v>31274.76</v>
      </c>
      <c r="J24" s="1124">
        <v>116504.40000000001</v>
      </c>
      <c r="K24" s="1124">
        <v>184774.83999999997</v>
      </c>
    </row>
    <row r="25" spans="1:11">
      <c r="A25" s="368" t="s">
        <v>519</v>
      </c>
      <c r="B25" s="1124">
        <v>1269252.4600000002</v>
      </c>
      <c r="C25" s="1124">
        <v>1428120.7799999998</v>
      </c>
      <c r="D25" s="1124">
        <v>102445.91</v>
      </c>
      <c r="E25" s="1124">
        <v>3372.3399999999997</v>
      </c>
      <c r="F25" s="1124">
        <v>12029.89</v>
      </c>
      <c r="G25" s="1124">
        <v>52336.049999999996</v>
      </c>
      <c r="H25" s="1124">
        <v>13919.01</v>
      </c>
      <c r="I25" s="1124">
        <v>15656.55</v>
      </c>
      <c r="J25" s="1124">
        <v>4687.21</v>
      </c>
      <c r="K25" s="1124">
        <v>79625.499999999985</v>
      </c>
    </row>
    <row r="26" spans="1:11">
      <c r="A26" s="368" t="s">
        <v>520</v>
      </c>
      <c r="B26" s="1124">
        <v>1605956.52</v>
      </c>
      <c r="C26" s="1124">
        <v>1805541.43</v>
      </c>
      <c r="D26" s="1124">
        <v>197709.28</v>
      </c>
      <c r="E26" s="1124">
        <v>9472.34</v>
      </c>
      <c r="F26" s="1124">
        <v>355.56</v>
      </c>
      <c r="G26" s="1124">
        <v>2204.06</v>
      </c>
      <c r="H26" s="1124">
        <v>17429.009999999998</v>
      </c>
      <c r="I26" s="1124">
        <v>437811.19</v>
      </c>
      <c r="J26" s="1124">
        <v>708407.6100000001</v>
      </c>
      <c r="K26" s="1124">
        <v>81535.499999999985</v>
      </c>
    </row>
    <row r="27" spans="1:11">
      <c r="A27" s="367" t="s">
        <v>287</v>
      </c>
      <c r="B27" s="1123">
        <v>104055185.58</v>
      </c>
      <c r="C27" s="1123">
        <v>114693462.72999999</v>
      </c>
      <c r="D27" s="1123">
        <v>119630094.95</v>
      </c>
      <c r="E27" s="1123">
        <v>127144004.69999997</v>
      </c>
      <c r="F27" s="1123">
        <v>426595882.05999994</v>
      </c>
      <c r="G27" s="1123">
        <v>401582895.83999997</v>
      </c>
      <c r="H27" s="1123">
        <v>496540506.83999997</v>
      </c>
      <c r="I27" s="1123">
        <v>731831120.89999986</v>
      </c>
      <c r="J27" s="1123">
        <v>678132987.37</v>
      </c>
      <c r="K27" s="1123">
        <v>421821211.31000006</v>
      </c>
    </row>
    <row r="28" spans="1:11">
      <c r="A28" s="368" t="s">
        <v>521</v>
      </c>
      <c r="B28" s="1124">
        <v>13678425.779999999</v>
      </c>
      <c r="C28" s="1124">
        <v>32153806.859999996</v>
      </c>
      <c r="D28" s="1124">
        <v>15448045.189999999</v>
      </c>
      <c r="E28" s="1124">
        <v>15601284.649999999</v>
      </c>
      <c r="F28" s="1124">
        <v>311537974.08999991</v>
      </c>
      <c r="G28" s="1124">
        <v>294535919.01999998</v>
      </c>
      <c r="H28" s="1124">
        <v>38202979.030000001</v>
      </c>
      <c r="I28" s="1124">
        <v>43349378.280000001</v>
      </c>
      <c r="J28" s="1124">
        <v>60955359.670000002</v>
      </c>
      <c r="K28" s="1124">
        <v>187701458.17999998</v>
      </c>
    </row>
    <row r="29" spans="1:11">
      <c r="A29" s="368" t="s">
        <v>522</v>
      </c>
      <c r="B29" s="1124">
        <v>3009714.4599999995</v>
      </c>
      <c r="C29" s="1124">
        <v>5937216.0899999999</v>
      </c>
      <c r="D29" s="1124">
        <v>3747164.1099999994</v>
      </c>
      <c r="E29" s="1124">
        <v>5301091.6900000004</v>
      </c>
      <c r="F29" s="1124">
        <v>9064142.7000000011</v>
      </c>
      <c r="G29" s="1124">
        <v>8291549.2999999998</v>
      </c>
      <c r="H29" s="1124">
        <v>1961867.2800000003</v>
      </c>
      <c r="I29" s="1124">
        <v>2324876.31</v>
      </c>
      <c r="J29" s="1124">
        <v>13683525.270000003</v>
      </c>
      <c r="K29" s="1124">
        <v>4127036.2199999997</v>
      </c>
    </row>
    <row r="30" spans="1:11">
      <c r="A30" s="368" t="s">
        <v>523</v>
      </c>
      <c r="B30" s="1124">
        <v>5403138.9500000002</v>
      </c>
      <c r="C30" s="1124">
        <v>5606984.129999999</v>
      </c>
      <c r="D30" s="1124">
        <v>5405064.2400000002</v>
      </c>
      <c r="E30" s="1124">
        <v>12690225.470000001</v>
      </c>
      <c r="F30" s="1124">
        <v>15640339.98</v>
      </c>
      <c r="G30" s="1124">
        <v>21830373.970000003</v>
      </c>
      <c r="H30" s="1124">
        <v>318238719.57999998</v>
      </c>
      <c r="I30" s="1124">
        <v>557740838.96999979</v>
      </c>
      <c r="J30" s="1124">
        <v>439011670.48000002</v>
      </c>
      <c r="K30" s="1124">
        <v>30648973.060000006</v>
      </c>
    </row>
    <row r="31" spans="1:11">
      <c r="A31" s="368" t="s">
        <v>524</v>
      </c>
      <c r="B31" s="1124">
        <v>8305720.8700000001</v>
      </c>
      <c r="C31" s="1124">
        <v>7258659.4700000007</v>
      </c>
      <c r="D31" s="1124">
        <v>7159399.5099999988</v>
      </c>
      <c r="E31" s="1124">
        <v>5854144.5800000001</v>
      </c>
      <c r="F31" s="1124">
        <v>5669611.3000000007</v>
      </c>
      <c r="G31" s="1124">
        <v>3234580.3900000011</v>
      </c>
      <c r="H31" s="1124">
        <v>5219171.4700000007</v>
      </c>
      <c r="I31" s="1124">
        <v>4262400.3599999994</v>
      </c>
      <c r="J31" s="1124">
        <v>5743399.4800000004</v>
      </c>
      <c r="K31" s="1124">
        <v>4568626.29</v>
      </c>
    </row>
    <row r="32" spans="1:11">
      <c r="A32" s="368" t="s">
        <v>525</v>
      </c>
      <c r="B32" s="1124">
        <v>7434736.169999999</v>
      </c>
      <c r="C32" s="1124">
        <v>2360540</v>
      </c>
      <c r="D32" s="1124">
        <v>28780192.260000002</v>
      </c>
      <c r="E32" s="1124">
        <v>3167686.23</v>
      </c>
      <c r="F32" s="1124">
        <v>3239656</v>
      </c>
      <c r="G32" s="1124">
        <v>1451741</v>
      </c>
      <c r="H32" s="1124">
        <v>2414797</v>
      </c>
      <c r="I32" s="1124">
        <v>7265521.2000000002</v>
      </c>
      <c r="J32" s="1124">
        <v>12268372</v>
      </c>
      <c r="K32" s="1124">
        <v>13728094</v>
      </c>
    </row>
    <row r="33" spans="1:11">
      <c r="A33" s="368" t="s">
        <v>526</v>
      </c>
      <c r="B33" s="1124">
        <v>27348339.759999998</v>
      </c>
      <c r="C33" s="1124">
        <v>19684369.120000001</v>
      </c>
      <c r="D33" s="1124">
        <v>21246984.77</v>
      </c>
      <c r="E33" s="1124">
        <v>39498076.140000001</v>
      </c>
      <c r="F33" s="1124">
        <v>30750185.149999999</v>
      </c>
      <c r="G33" s="1124">
        <v>24730905.57</v>
      </c>
      <c r="H33" s="1124">
        <v>26701010.339999996</v>
      </c>
      <c r="I33" s="1124">
        <v>46381757.189999998</v>
      </c>
      <c r="J33" s="1124">
        <v>50275747.139999986</v>
      </c>
      <c r="K33" s="1124">
        <v>64209067.389999986</v>
      </c>
    </row>
    <row r="34" spans="1:11">
      <c r="A34" s="368" t="s">
        <v>527</v>
      </c>
      <c r="B34" s="1124">
        <v>26469515.600000001</v>
      </c>
      <c r="C34" s="1124">
        <v>27604342.740000002</v>
      </c>
      <c r="D34" s="1124">
        <v>25467925</v>
      </c>
      <c r="E34" s="1124">
        <v>25774125.759999998</v>
      </c>
      <c r="F34" s="1124">
        <v>28250407.719999999</v>
      </c>
      <c r="G34" s="1124">
        <v>27324289.010000002</v>
      </c>
      <c r="H34" s="1124">
        <v>30296262.630000003</v>
      </c>
      <c r="I34" s="1124">
        <v>41293298.210000001</v>
      </c>
      <c r="J34" s="1124">
        <v>0</v>
      </c>
      <c r="K34" s="1124">
        <v>0</v>
      </c>
    </row>
    <row r="35" spans="1:11">
      <c r="A35" s="368" t="s">
        <v>528</v>
      </c>
      <c r="B35" s="1124">
        <v>12405593.989999998</v>
      </c>
      <c r="C35" s="1124">
        <v>14087544.32</v>
      </c>
      <c r="D35" s="1124">
        <v>12375319.870000001</v>
      </c>
      <c r="E35" s="1124">
        <v>19257370.179999996</v>
      </c>
      <c r="F35" s="1124">
        <v>22443565.119999997</v>
      </c>
      <c r="G35" s="1124">
        <v>20183537.580000002</v>
      </c>
      <c r="H35" s="1124">
        <v>73505699.510000005</v>
      </c>
      <c r="I35" s="1124">
        <v>29213050.379999999</v>
      </c>
      <c r="J35" s="1124">
        <v>96194913.329999998</v>
      </c>
      <c r="K35" s="1124">
        <v>116837956.17000002</v>
      </c>
    </row>
    <row r="36" spans="1:11">
      <c r="A36" s="367" t="s">
        <v>285</v>
      </c>
      <c r="B36" s="1123">
        <v>28907806.99000001</v>
      </c>
      <c r="C36" s="1123">
        <v>26175976.830000006</v>
      </c>
      <c r="D36" s="1123">
        <v>40445620.180000007</v>
      </c>
      <c r="E36" s="1123">
        <v>41433669.550000019</v>
      </c>
      <c r="F36" s="1123">
        <v>55457158.789999984</v>
      </c>
      <c r="G36" s="1123">
        <v>31835601.169999994</v>
      </c>
      <c r="H36" s="1123">
        <v>44275033.140000001</v>
      </c>
      <c r="I36" s="1123">
        <v>62444260.719999999</v>
      </c>
      <c r="J36" s="1123">
        <v>108880853.60000002</v>
      </c>
      <c r="K36" s="1123">
        <v>97661235.13000001</v>
      </c>
    </row>
    <row r="37" spans="1:11">
      <c r="A37" s="366" t="s">
        <v>184</v>
      </c>
      <c r="B37" s="1122">
        <v>603212093.88999999</v>
      </c>
      <c r="C37" s="1122">
        <v>637729458.59000003</v>
      </c>
      <c r="D37" s="1122">
        <v>726749966.72000003</v>
      </c>
      <c r="E37" s="1122">
        <v>811035002.1400001</v>
      </c>
      <c r="F37" s="1122">
        <v>920991946.27999997</v>
      </c>
      <c r="G37" s="1122">
        <v>703185834.88000023</v>
      </c>
      <c r="H37" s="1122">
        <v>1367821337.8799999</v>
      </c>
      <c r="I37" s="1122">
        <v>1426516134.4199998</v>
      </c>
      <c r="J37" s="1122">
        <v>1566931219.6100001</v>
      </c>
      <c r="K37" s="1122">
        <v>1619518639.5599999</v>
      </c>
    </row>
    <row r="38" spans="1:11">
      <c r="A38" s="368" t="s">
        <v>529</v>
      </c>
      <c r="B38" s="1124">
        <v>334220831.06</v>
      </c>
      <c r="C38" s="1124">
        <v>336217235.36000001</v>
      </c>
      <c r="D38" s="1124">
        <v>393707289.96999991</v>
      </c>
      <c r="E38" s="1124">
        <v>423797781.09999996</v>
      </c>
      <c r="F38" s="1124">
        <v>507662924.79000002</v>
      </c>
      <c r="G38" s="1124">
        <v>409101346.79000008</v>
      </c>
      <c r="H38" s="1124">
        <v>778986304.18999982</v>
      </c>
      <c r="I38" s="1124">
        <v>731230464.78999996</v>
      </c>
      <c r="J38" s="1124">
        <v>841439687.96000004</v>
      </c>
      <c r="K38" s="1124">
        <v>830115904.08000004</v>
      </c>
    </row>
    <row r="39" spans="1:11">
      <c r="A39" s="368" t="s">
        <v>530</v>
      </c>
      <c r="B39" s="1124">
        <v>66204206.899999999</v>
      </c>
      <c r="C39" s="1124">
        <v>85898637.620000005</v>
      </c>
      <c r="D39" s="1124">
        <v>94920453.329999998</v>
      </c>
      <c r="E39" s="1124">
        <v>108040938.22</v>
      </c>
      <c r="F39" s="1124">
        <v>105818159.42</v>
      </c>
      <c r="G39" s="1124">
        <v>73327056.910000011</v>
      </c>
      <c r="H39" s="1124">
        <v>159283306.35000002</v>
      </c>
      <c r="I39" s="1124">
        <v>190830030.29000002</v>
      </c>
      <c r="J39" s="1124">
        <v>252338747.16000003</v>
      </c>
      <c r="K39" s="1124">
        <v>213121603.21000001</v>
      </c>
    </row>
    <row r="40" spans="1:11">
      <c r="A40" s="368" t="s">
        <v>531</v>
      </c>
      <c r="B40" s="1124">
        <v>60034832.030000001</v>
      </c>
      <c r="C40" s="1124">
        <v>65215023.32</v>
      </c>
      <c r="D40" s="1124">
        <v>75048345.670000017</v>
      </c>
      <c r="E40" s="1124">
        <v>77652957.320000008</v>
      </c>
      <c r="F40" s="1124">
        <v>86395353.5</v>
      </c>
      <c r="G40" s="1124">
        <v>82281424.010000005</v>
      </c>
      <c r="H40" s="1124">
        <v>131825528.84</v>
      </c>
      <c r="I40" s="1124">
        <v>138046735.30000001</v>
      </c>
      <c r="J40" s="1124">
        <v>163058933.92999998</v>
      </c>
      <c r="K40" s="1124">
        <v>185568955.34000003</v>
      </c>
    </row>
    <row r="41" spans="1:11">
      <c r="A41" s="368" t="s">
        <v>532</v>
      </c>
      <c r="B41" s="1124">
        <v>9470356.0699999984</v>
      </c>
      <c r="C41" s="1124">
        <v>10766081.68</v>
      </c>
      <c r="D41" s="1124">
        <v>15814608.229999999</v>
      </c>
      <c r="E41" s="1124">
        <v>23644996.349999998</v>
      </c>
      <c r="F41" s="1124">
        <v>27849709.590000004</v>
      </c>
      <c r="G41" s="1124">
        <v>9888322.1999999993</v>
      </c>
      <c r="H41" s="1124">
        <v>47868063.939999998</v>
      </c>
      <c r="I41" s="1124">
        <v>55989318.820000008</v>
      </c>
      <c r="J41" s="1124">
        <v>51240327.160000004</v>
      </c>
      <c r="K41" s="1124">
        <v>38943300.870000005</v>
      </c>
    </row>
    <row r="42" spans="1:11">
      <c r="A42" s="368" t="s">
        <v>533</v>
      </c>
      <c r="B42" s="1124">
        <v>0</v>
      </c>
      <c r="C42" s="1124">
        <v>23535.21</v>
      </c>
      <c r="D42" s="1124">
        <v>38159.03</v>
      </c>
      <c r="E42" s="1124">
        <v>0</v>
      </c>
      <c r="F42" s="1124">
        <v>0</v>
      </c>
      <c r="G42" s="1124">
        <v>0</v>
      </c>
      <c r="H42" s="1124">
        <v>0</v>
      </c>
      <c r="I42" s="1124">
        <v>0</v>
      </c>
      <c r="J42" s="1124">
        <v>0</v>
      </c>
      <c r="K42" s="1124">
        <v>0</v>
      </c>
    </row>
    <row r="43" spans="1:11">
      <c r="A43" s="368" t="s">
        <v>534</v>
      </c>
      <c r="B43" s="1124">
        <v>101396111.24000001</v>
      </c>
      <c r="C43" s="1124">
        <v>93756616.669999987</v>
      </c>
      <c r="D43" s="1124">
        <v>92201767.579999998</v>
      </c>
      <c r="E43" s="1124">
        <v>100040544.13</v>
      </c>
      <c r="F43" s="1124">
        <v>107157691.68000001</v>
      </c>
      <c r="G43" s="1124">
        <v>90179695.140000015</v>
      </c>
      <c r="H43" s="1124">
        <v>136394971.41999999</v>
      </c>
      <c r="I43" s="1124">
        <v>135457214.59</v>
      </c>
      <c r="J43" s="1124">
        <v>143378937.94</v>
      </c>
      <c r="K43" s="1124">
        <v>194692568.47999996</v>
      </c>
    </row>
    <row r="44" spans="1:11">
      <c r="A44" s="368" t="s">
        <v>535</v>
      </c>
      <c r="B44" s="1124">
        <v>3291700.6</v>
      </c>
      <c r="C44" s="1124">
        <v>6632507.04</v>
      </c>
      <c r="D44" s="1124">
        <v>4359196.83</v>
      </c>
      <c r="E44" s="1124">
        <v>5634079.0800000001</v>
      </c>
      <c r="F44" s="1124">
        <v>3801134</v>
      </c>
      <c r="G44" s="1124">
        <v>5245002.9800000004</v>
      </c>
      <c r="H44" s="1124">
        <v>13660052.75</v>
      </c>
      <c r="I44" s="1124">
        <v>56888288.93</v>
      </c>
      <c r="J44" s="1124">
        <v>11543929.75</v>
      </c>
      <c r="K44" s="1124">
        <v>17669087.689999998</v>
      </c>
    </row>
    <row r="45" spans="1:11">
      <c r="A45" s="368" t="s">
        <v>536</v>
      </c>
      <c r="B45" s="1124">
        <v>246702.38999999996</v>
      </c>
      <c r="C45" s="1124">
        <v>196162.62</v>
      </c>
      <c r="D45" s="1124">
        <v>31380.630000000005</v>
      </c>
      <c r="E45" s="1124">
        <v>0</v>
      </c>
      <c r="F45" s="1124">
        <v>0</v>
      </c>
      <c r="G45" s="1124">
        <v>0</v>
      </c>
      <c r="H45" s="1124">
        <v>0</v>
      </c>
      <c r="I45" s="1124">
        <v>0</v>
      </c>
      <c r="J45" s="1124">
        <v>0</v>
      </c>
      <c r="K45" s="1124">
        <v>0</v>
      </c>
    </row>
    <row r="46" spans="1:11">
      <c r="A46" s="368" t="s">
        <v>537</v>
      </c>
      <c r="B46" s="1124">
        <v>28347353.600000005</v>
      </c>
      <c r="C46" s="1124">
        <v>39023659.07</v>
      </c>
      <c r="D46" s="1124">
        <v>50628765.450000003</v>
      </c>
      <c r="E46" s="1124">
        <v>72223705.940000013</v>
      </c>
      <c r="F46" s="1124">
        <v>82306973.299999997</v>
      </c>
      <c r="G46" s="1124">
        <v>33162986.850000001</v>
      </c>
      <c r="H46" s="1124">
        <v>99803110.389999971</v>
      </c>
      <c r="I46" s="1124">
        <v>118074081.7</v>
      </c>
      <c r="J46" s="1124">
        <v>103930655.71000001</v>
      </c>
      <c r="K46" s="1124">
        <v>139407219.88999999</v>
      </c>
    </row>
    <row r="47" spans="1:11">
      <c r="A47" s="366" t="s">
        <v>299</v>
      </c>
      <c r="B47" s="1122">
        <v>849217146.53000009</v>
      </c>
      <c r="C47" s="1122">
        <v>941568507.76000011</v>
      </c>
      <c r="D47" s="1122">
        <v>906354844.60000002</v>
      </c>
      <c r="E47" s="1122">
        <v>1043796538.91</v>
      </c>
      <c r="F47" s="1122">
        <v>1305779414.02</v>
      </c>
      <c r="G47" s="1122">
        <v>1313989299.0300002</v>
      </c>
      <c r="H47" s="1122">
        <v>1745586261.9599998</v>
      </c>
      <c r="I47" s="1122">
        <v>2009510340.71</v>
      </c>
      <c r="J47" s="1122">
        <v>2885546726.9999995</v>
      </c>
      <c r="K47" s="1122">
        <v>3133189159.8299994</v>
      </c>
    </row>
    <row r="48" spans="1:11">
      <c r="A48" s="367" t="s">
        <v>300</v>
      </c>
      <c r="B48" s="1123">
        <v>676700048.72000003</v>
      </c>
      <c r="C48" s="1123">
        <v>749018312.38999999</v>
      </c>
      <c r="D48" s="1123">
        <v>723005539.78999996</v>
      </c>
      <c r="E48" s="1123">
        <v>858808110.16999996</v>
      </c>
      <c r="F48" s="1123">
        <v>1061707192.11</v>
      </c>
      <c r="G48" s="1123">
        <v>1036701302.2700001</v>
      </c>
      <c r="H48" s="1123">
        <v>1417979776.6499999</v>
      </c>
      <c r="I48" s="1123">
        <v>1425476140.0800002</v>
      </c>
      <c r="J48" s="1123">
        <v>1881999668.1400003</v>
      </c>
      <c r="K48" s="1123">
        <v>1879628634.46</v>
      </c>
    </row>
    <row r="49" spans="1:11">
      <c r="A49" s="368" t="s">
        <v>538</v>
      </c>
      <c r="B49" s="1124">
        <v>676700048.72000003</v>
      </c>
      <c r="C49" s="1124">
        <v>749018312.38999999</v>
      </c>
      <c r="D49" s="1124">
        <v>723005539.78999996</v>
      </c>
      <c r="E49" s="1124">
        <v>858808110.16999996</v>
      </c>
      <c r="F49" s="1124">
        <v>1061707192.11</v>
      </c>
      <c r="G49" s="1124">
        <v>1036701302.2700001</v>
      </c>
      <c r="H49" s="1124">
        <v>1417979776.6499999</v>
      </c>
      <c r="I49" s="1124">
        <v>1425476140.0800002</v>
      </c>
      <c r="J49" s="1124">
        <v>1881999668.1400003</v>
      </c>
      <c r="K49" s="1124">
        <v>1879628634.46</v>
      </c>
    </row>
    <row r="50" spans="1:11">
      <c r="A50" s="367" t="s">
        <v>290</v>
      </c>
      <c r="B50" s="1123">
        <v>2565026.3199999998</v>
      </c>
      <c r="C50" s="1123">
        <v>2129180.3199999994</v>
      </c>
      <c r="D50" s="1123">
        <v>2815974.1899999995</v>
      </c>
      <c r="E50" s="1123">
        <v>2047912.4399999997</v>
      </c>
      <c r="F50" s="1123">
        <v>2536330.2400000002</v>
      </c>
      <c r="G50" s="1123">
        <v>2533873.31</v>
      </c>
      <c r="H50" s="1123">
        <v>4689942.95</v>
      </c>
      <c r="I50" s="1123">
        <v>7050676.1899999995</v>
      </c>
      <c r="J50" s="1123">
        <v>8287596.2999999998</v>
      </c>
      <c r="K50" s="1123">
        <v>10834307.139999999</v>
      </c>
    </row>
    <row r="51" spans="1:11">
      <c r="A51" s="368" t="s">
        <v>539</v>
      </c>
      <c r="B51" s="1124">
        <v>0</v>
      </c>
      <c r="C51" s="1124">
        <v>0</v>
      </c>
      <c r="D51" s="1124">
        <v>0</v>
      </c>
      <c r="E51" s="1124">
        <v>0</v>
      </c>
      <c r="F51" s="1124">
        <v>0</v>
      </c>
      <c r="G51" s="1124">
        <v>0</v>
      </c>
      <c r="H51" s="1124">
        <v>0</v>
      </c>
      <c r="I51" s="1124">
        <v>0</v>
      </c>
      <c r="J51" s="1124">
        <v>0</v>
      </c>
      <c r="K51" s="1124">
        <v>0</v>
      </c>
    </row>
    <row r="52" spans="1:11">
      <c r="A52" s="368" t="s">
        <v>540</v>
      </c>
      <c r="B52" s="1124">
        <v>0</v>
      </c>
      <c r="C52" s="1124">
        <v>0</v>
      </c>
      <c r="D52" s="1124">
        <v>0</v>
      </c>
      <c r="E52" s="1124">
        <v>0</v>
      </c>
      <c r="F52" s="1124">
        <v>0</v>
      </c>
      <c r="G52" s="1124">
        <v>0</v>
      </c>
      <c r="H52" s="1124">
        <v>0</v>
      </c>
      <c r="I52" s="1124">
        <v>0</v>
      </c>
      <c r="J52" s="1124">
        <v>0</v>
      </c>
      <c r="K52" s="1124">
        <v>0</v>
      </c>
    </row>
    <row r="53" spans="1:11">
      <c r="A53" s="368" t="s">
        <v>541</v>
      </c>
      <c r="B53" s="1124">
        <v>0</v>
      </c>
      <c r="C53" s="1124">
        <v>0</v>
      </c>
      <c r="D53" s="1124">
        <v>0</v>
      </c>
      <c r="E53" s="1124">
        <v>0</v>
      </c>
      <c r="F53" s="1124">
        <v>0</v>
      </c>
      <c r="G53" s="1124">
        <v>0</v>
      </c>
      <c r="H53" s="1124">
        <v>0</v>
      </c>
      <c r="I53" s="1124">
        <v>0</v>
      </c>
      <c r="J53" s="1124">
        <v>0</v>
      </c>
      <c r="K53" s="1124">
        <v>0</v>
      </c>
    </row>
    <row r="54" spans="1:11">
      <c r="A54" s="368" t="s">
        <v>542</v>
      </c>
      <c r="B54" s="1124">
        <v>0</v>
      </c>
      <c r="C54" s="1124">
        <v>0</v>
      </c>
      <c r="D54" s="1124">
        <v>0</v>
      </c>
      <c r="E54" s="1124">
        <v>0</v>
      </c>
      <c r="F54" s="1124">
        <v>0</v>
      </c>
      <c r="G54" s="1124">
        <v>0</v>
      </c>
      <c r="H54" s="1124">
        <v>0</v>
      </c>
      <c r="I54" s="1124">
        <v>0</v>
      </c>
      <c r="J54" s="1124">
        <v>0</v>
      </c>
      <c r="K54" s="1124">
        <v>0</v>
      </c>
    </row>
    <row r="55" spans="1:11">
      <c r="A55" s="368" t="s">
        <v>543</v>
      </c>
      <c r="B55" s="1124">
        <v>0</v>
      </c>
      <c r="C55" s="1124">
        <v>0</v>
      </c>
      <c r="D55" s="1124">
        <v>0</v>
      </c>
      <c r="E55" s="1124">
        <v>0</v>
      </c>
      <c r="F55" s="1124">
        <v>0</v>
      </c>
      <c r="G55" s="1124">
        <v>0</v>
      </c>
      <c r="H55" s="1124">
        <v>0</v>
      </c>
      <c r="I55" s="1124">
        <v>0</v>
      </c>
      <c r="J55" s="1124">
        <v>0</v>
      </c>
      <c r="K55" s="1124">
        <v>0</v>
      </c>
    </row>
    <row r="56" spans="1:11">
      <c r="A56" s="368" t="s">
        <v>544</v>
      </c>
      <c r="B56" s="1124">
        <v>2565026.3199999998</v>
      </c>
      <c r="C56" s="1124">
        <v>2127695.1699999995</v>
      </c>
      <c r="D56" s="1124">
        <v>2152130.9299999997</v>
      </c>
      <c r="E56" s="1124">
        <v>2047912.4399999997</v>
      </c>
      <c r="F56" s="1124">
        <v>2529197.3800000004</v>
      </c>
      <c r="G56" s="1124">
        <v>2533873.31</v>
      </c>
      <c r="H56" s="1124">
        <v>4679813.09</v>
      </c>
      <c r="I56" s="1124">
        <v>6976198.8200000003</v>
      </c>
      <c r="J56" s="1124">
        <v>7841096.2999999998</v>
      </c>
      <c r="K56" s="1124">
        <v>10834307.139999999</v>
      </c>
    </row>
    <row r="57" spans="1:11">
      <c r="A57" s="368" t="s">
        <v>545</v>
      </c>
      <c r="B57" s="1124">
        <v>0</v>
      </c>
      <c r="C57" s="1124">
        <v>0</v>
      </c>
      <c r="D57" s="1124">
        <v>0</v>
      </c>
      <c r="E57" s="1124">
        <v>0</v>
      </c>
      <c r="F57" s="1124">
        <v>0</v>
      </c>
      <c r="G57" s="1124">
        <v>0</v>
      </c>
      <c r="H57" s="1124">
        <v>0</v>
      </c>
      <c r="I57" s="1124">
        <v>74477.37</v>
      </c>
      <c r="J57" s="1124">
        <v>0</v>
      </c>
      <c r="K57" s="1124">
        <v>0</v>
      </c>
    </row>
    <row r="58" spans="1:11">
      <c r="A58" s="368" t="s">
        <v>528</v>
      </c>
      <c r="B58" s="1124">
        <v>0</v>
      </c>
      <c r="C58" s="1124">
        <v>1485.15</v>
      </c>
      <c r="D58" s="1124">
        <v>663843.26</v>
      </c>
      <c r="E58" s="1124">
        <v>0</v>
      </c>
      <c r="F58" s="1124">
        <v>7132.86</v>
      </c>
      <c r="G58" s="1124">
        <v>0</v>
      </c>
      <c r="H58" s="1124">
        <v>10129.86</v>
      </c>
      <c r="I58" s="1124">
        <v>0</v>
      </c>
      <c r="J58" s="1124">
        <v>446500</v>
      </c>
      <c r="K58" s="1124">
        <v>0</v>
      </c>
    </row>
    <row r="59" spans="1:11">
      <c r="A59" s="367" t="s">
        <v>4</v>
      </c>
      <c r="B59" s="1123">
        <v>150716081.70000002</v>
      </c>
      <c r="C59" s="1123">
        <v>169826125.94</v>
      </c>
      <c r="D59" s="1123">
        <v>152945840.25</v>
      </c>
      <c r="E59" s="1123">
        <v>153372274</v>
      </c>
      <c r="F59" s="1123">
        <v>200070692.17999998</v>
      </c>
      <c r="G59" s="1123">
        <v>255293478.57000002</v>
      </c>
      <c r="H59" s="1123">
        <v>298625870.25999999</v>
      </c>
      <c r="I59" s="1123">
        <v>546889018.70999992</v>
      </c>
      <c r="J59" s="1123">
        <v>944641050.70000005</v>
      </c>
      <c r="K59" s="1123">
        <v>1165549004.1400001</v>
      </c>
    </row>
    <row r="60" spans="1:11" ht="14.25" customHeight="1">
      <c r="A60" s="368" t="s">
        <v>546</v>
      </c>
      <c r="B60" s="1124">
        <v>82534646.460000008</v>
      </c>
      <c r="C60" s="1124">
        <v>103330707.83999997</v>
      </c>
      <c r="D60" s="1124">
        <v>87862967.419999987</v>
      </c>
      <c r="E60" s="1124">
        <v>92193555.350000009</v>
      </c>
      <c r="F60" s="1124">
        <v>138139849.02999997</v>
      </c>
      <c r="G60" s="1124">
        <v>206168265.41000003</v>
      </c>
      <c r="H60" s="1124">
        <v>229008836.97</v>
      </c>
      <c r="I60" s="1124">
        <v>480356123.69</v>
      </c>
      <c r="J60" s="1124">
        <v>875339622.20000005</v>
      </c>
      <c r="K60" s="1124">
        <v>1091551827.75</v>
      </c>
    </row>
    <row r="61" spans="1:11" ht="15.75" customHeight="1">
      <c r="A61" s="368" t="s">
        <v>547</v>
      </c>
      <c r="B61" s="1124">
        <v>16855505.859999999</v>
      </c>
      <c r="C61" s="1124">
        <v>23430966</v>
      </c>
      <c r="D61" s="1124">
        <v>20117268</v>
      </c>
      <c r="E61" s="1124">
        <v>24718273.609999999</v>
      </c>
      <c r="F61" s="1124">
        <v>28418238</v>
      </c>
      <c r="G61" s="1124">
        <v>28612726</v>
      </c>
      <c r="H61" s="1124">
        <v>35354125</v>
      </c>
      <c r="I61" s="1124">
        <v>31401078</v>
      </c>
      <c r="J61" s="1124">
        <v>32433525</v>
      </c>
      <c r="K61" s="1124">
        <v>38871350</v>
      </c>
    </row>
    <row r="62" spans="1:11">
      <c r="A62" s="368" t="s">
        <v>562</v>
      </c>
      <c r="B62" s="1124">
        <v>0</v>
      </c>
      <c r="C62" s="1124">
        <v>0</v>
      </c>
      <c r="D62" s="1124">
        <v>0</v>
      </c>
      <c r="E62" s="1124">
        <v>0</v>
      </c>
      <c r="F62" s="1124">
        <v>0</v>
      </c>
      <c r="G62" s="1124">
        <v>0</v>
      </c>
      <c r="H62" s="1124">
        <v>0</v>
      </c>
      <c r="I62" s="1124">
        <v>0</v>
      </c>
      <c r="J62" s="1124">
        <v>0</v>
      </c>
      <c r="K62" s="1124">
        <v>0</v>
      </c>
    </row>
    <row r="63" spans="1:11">
      <c r="A63" s="368" t="s">
        <v>548</v>
      </c>
      <c r="B63" s="1124">
        <v>51325909.380000003</v>
      </c>
      <c r="C63" s="1124">
        <v>43057819.580000006</v>
      </c>
      <c r="D63" s="1124">
        <v>44965604.829999998</v>
      </c>
      <c r="E63" s="1124">
        <v>36460377.920000002</v>
      </c>
      <c r="F63" s="1124">
        <v>33512600.870000005</v>
      </c>
      <c r="G63" s="1124">
        <v>20512487.16</v>
      </c>
      <c r="H63" s="1124">
        <v>34262893.290000007</v>
      </c>
      <c r="I63" s="1124">
        <v>35129502.020000003</v>
      </c>
      <c r="J63" s="1124">
        <v>36867831.380000003</v>
      </c>
      <c r="K63" s="1124">
        <v>35121582.82</v>
      </c>
    </row>
    <row r="64" spans="1:11">
      <c r="A64" s="368" t="s">
        <v>549</v>
      </c>
      <c r="B64" s="1124">
        <v>20</v>
      </c>
      <c r="C64" s="1124">
        <v>6632.52</v>
      </c>
      <c r="D64" s="1124">
        <v>0</v>
      </c>
      <c r="E64" s="1124">
        <v>67.12</v>
      </c>
      <c r="F64" s="1124">
        <v>4.28</v>
      </c>
      <c r="G64" s="1124">
        <v>0</v>
      </c>
      <c r="H64" s="1124">
        <v>15</v>
      </c>
      <c r="I64" s="1124">
        <v>2315</v>
      </c>
      <c r="J64" s="1124">
        <v>72.12</v>
      </c>
      <c r="K64" s="1124">
        <v>4243.57</v>
      </c>
    </row>
    <row r="65" spans="1:11">
      <c r="A65" s="367" t="s">
        <v>291</v>
      </c>
      <c r="B65" s="1123">
        <v>19235989.789999995</v>
      </c>
      <c r="C65" s="1077">
        <v>20594889.109999999</v>
      </c>
      <c r="D65" s="1077">
        <v>27587490.369999994</v>
      </c>
      <c r="E65" s="1077">
        <v>29568242.300000004</v>
      </c>
      <c r="F65" s="1077">
        <v>41465199.489999995</v>
      </c>
      <c r="G65" s="1077">
        <v>19460644.879999999</v>
      </c>
      <c r="H65" s="1077">
        <v>24290672.100000001</v>
      </c>
      <c r="I65" s="1077">
        <v>30094505.730000004</v>
      </c>
      <c r="J65" s="1077">
        <v>50618411.859999999</v>
      </c>
      <c r="K65" s="1077">
        <v>77177214.089999989</v>
      </c>
    </row>
    <row r="66" spans="1:11">
      <c r="A66" s="366" t="s">
        <v>292</v>
      </c>
      <c r="B66" s="1122">
        <v>2553042.89</v>
      </c>
      <c r="C66" s="1077">
        <v>1187502.9300000002</v>
      </c>
      <c r="D66" s="1077">
        <v>2159287.25</v>
      </c>
      <c r="E66" s="1077">
        <v>0</v>
      </c>
      <c r="F66" s="1077">
        <v>0</v>
      </c>
      <c r="G66" s="1077">
        <v>0</v>
      </c>
      <c r="H66" s="1077">
        <v>0</v>
      </c>
      <c r="I66" s="1077">
        <v>7600</v>
      </c>
      <c r="J66" s="1077">
        <v>0</v>
      </c>
      <c r="K66" s="1077">
        <v>0</v>
      </c>
    </row>
    <row r="67" spans="1:11">
      <c r="A67" s="368" t="s">
        <v>550</v>
      </c>
      <c r="B67" s="1124">
        <v>2552267.89</v>
      </c>
      <c r="C67" s="1124">
        <v>1187302.9300000002</v>
      </c>
      <c r="D67" s="1124">
        <v>2156787.25</v>
      </c>
      <c r="E67" s="1124">
        <v>0</v>
      </c>
      <c r="F67" s="1124">
        <v>0</v>
      </c>
      <c r="G67" s="1124">
        <v>0</v>
      </c>
      <c r="H67" s="1124">
        <v>0</v>
      </c>
      <c r="I67" s="1124">
        <v>0</v>
      </c>
      <c r="J67" s="1124">
        <v>0</v>
      </c>
      <c r="K67" s="1124">
        <v>0</v>
      </c>
    </row>
    <row r="68" spans="1:11">
      <c r="A68" s="368" t="s">
        <v>528</v>
      </c>
      <c r="B68" s="1124">
        <v>775</v>
      </c>
      <c r="C68" s="1124">
        <v>200</v>
      </c>
      <c r="D68" s="1124">
        <v>2500</v>
      </c>
      <c r="E68" s="1124">
        <v>0</v>
      </c>
      <c r="F68" s="1124">
        <v>0</v>
      </c>
      <c r="G68" s="1124">
        <v>0</v>
      </c>
      <c r="H68" s="1124">
        <v>0</v>
      </c>
      <c r="I68" s="1124">
        <v>7600</v>
      </c>
      <c r="J68" s="1124">
        <v>0</v>
      </c>
      <c r="K68" s="1124">
        <v>0</v>
      </c>
    </row>
    <row r="69" spans="1:11">
      <c r="A69" s="366" t="s">
        <v>293</v>
      </c>
      <c r="B69" s="1122">
        <v>5673262.8999999994</v>
      </c>
      <c r="C69" s="1122">
        <v>6326594.7599999998</v>
      </c>
      <c r="D69" s="1122">
        <v>6293906.1299999999</v>
      </c>
      <c r="E69" s="1122">
        <v>7549114.5099999998</v>
      </c>
      <c r="F69" s="1122">
        <v>13772361.390000001</v>
      </c>
      <c r="G69" s="1122">
        <v>15645163.850000001</v>
      </c>
      <c r="H69" s="1122">
        <v>17451386.07</v>
      </c>
      <c r="I69" s="1122">
        <v>41859316.249999993</v>
      </c>
      <c r="J69" s="1122">
        <v>79005453.349999994</v>
      </c>
      <c r="K69" s="1122">
        <v>99581858.770000011</v>
      </c>
    </row>
    <row r="70" spans="1:11">
      <c r="A70" s="368" t="s">
        <v>551</v>
      </c>
      <c r="B70" s="1124">
        <v>5673262.8999999994</v>
      </c>
      <c r="C70" s="1124">
        <v>6326594.7599999998</v>
      </c>
      <c r="D70" s="1124">
        <v>6293906.1299999999</v>
      </c>
      <c r="E70" s="1124">
        <v>7549114.5099999998</v>
      </c>
      <c r="F70" s="1124">
        <v>13772361.390000001</v>
      </c>
      <c r="G70" s="1124">
        <v>15645163.850000001</v>
      </c>
      <c r="H70" s="1124">
        <v>17451386.07</v>
      </c>
      <c r="I70" s="1124">
        <v>41859316.249999993</v>
      </c>
      <c r="J70" s="1124">
        <v>79005453.349999994</v>
      </c>
      <c r="K70" s="1124">
        <v>99581858.770000011</v>
      </c>
    </row>
    <row r="71" spans="1:11">
      <c r="A71" s="366" t="s">
        <v>294</v>
      </c>
      <c r="B71" s="1122">
        <v>1796234</v>
      </c>
      <c r="C71" s="1122">
        <v>1696332</v>
      </c>
      <c r="D71" s="1122">
        <v>1760271</v>
      </c>
      <c r="E71" s="1122">
        <v>1515928</v>
      </c>
      <c r="F71" s="1122">
        <v>2130312</v>
      </c>
      <c r="G71" s="1122">
        <v>809180</v>
      </c>
      <c r="H71" s="1122">
        <v>1539166</v>
      </c>
      <c r="I71" s="1122">
        <v>2299186.59</v>
      </c>
      <c r="J71" s="1122">
        <v>2456349</v>
      </c>
      <c r="K71" s="1122">
        <v>2949266.46</v>
      </c>
    </row>
    <row r="72" spans="1:11">
      <c r="A72" s="368" t="s">
        <v>552</v>
      </c>
      <c r="B72" s="1124">
        <v>0</v>
      </c>
      <c r="C72" s="1124">
        <v>0</v>
      </c>
      <c r="D72" s="1124">
        <v>0</v>
      </c>
      <c r="E72" s="1124">
        <v>0</v>
      </c>
      <c r="F72" s="1124">
        <v>0</v>
      </c>
      <c r="G72" s="1124">
        <v>0</v>
      </c>
      <c r="H72" s="1124">
        <v>0</v>
      </c>
      <c r="I72" s="1124">
        <v>0</v>
      </c>
      <c r="J72" s="1124">
        <v>0</v>
      </c>
      <c r="K72" s="1124">
        <v>0</v>
      </c>
    </row>
    <row r="73" spans="1:11">
      <c r="A73" s="368" t="s">
        <v>553</v>
      </c>
      <c r="B73" s="1124">
        <v>0</v>
      </c>
      <c r="C73" s="1124">
        <v>0</v>
      </c>
      <c r="D73" s="1124">
        <v>0</v>
      </c>
      <c r="E73" s="1124">
        <v>0</v>
      </c>
      <c r="F73" s="1124">
        <v>0</v>
      </c>
      <c r="G73" s="1124">
        <v>0</v>
      </c>
      <c r="H73" s="1124">
        <v>0</v>
      </c>
      <c r="I73" s="1124">
        <v>0</v>
      </c>
      <c r="J73" s="1124">
        <v>0</v>
      </c>
      <c r="K73" s="1124">
        <v>0</v>
      </c>
    </row>
    <row r="74" spans="1:11">
      <c r="A74" s="368" t="s">
        <v>301</v>
      </c>
      <c r="B74" s="1124">
        <v>1796234</v>
      </c>
      <c r="C74" s="1124">
        <v>1696332</v>
      </c>
      <c r="D74" s="1124">
        <v>1760271</v>
      </c>
      <c r="E74" s="1124">
        <v>1515928</v>
      </c>
      <c r="F74" s="1124">
        <v>2130312</v>
      </c>
      <c r="G74" s="1124">
        <v>809180</v>
      </c>
      <c r="H74" s="1124">
        <v>1539166</v>
      </c>
      <c r="I74" s="1124">
        <v>2299186.59</v>
      </c>
      <c r="J74" s="1124">
        <v>2456349</v>
      </c>
      <c r="K74" s="1124">
        <v>2949266.46</v>
      </c>
    </row>
    <row r="75" spans="1:11">
      <c r="A75" s="368" t="s">
        <v>554</v>
      </c>
      <c r="B75" s="1124">
        <v>0</v>
      </c>
      <c r="C75" s="1124">
        <v>0</v>
      </c>
      <c r="D75" s="1124">
        <v>0</v>
      </c>
      <c r="E75" s="1124">
        <v>0</v>
      </c>
      <c r="F75" s="1124">
        <v>0</v>
      </c>
      <c r="G75" s="1124">
        <v>0</v>
      </c>
      <c r="H75" s="1124">
        <v>0</v>
      </c>
      <c r="I75" s="1124">
        <v>0</v>
      </c>
      <c r="J75" s="1124">
        <v>0</v>
      </c>
      <c r="K75" s="1124">
        <v>0</v>
      </c>
    </row>
    <row r="76" spans="1:11">
      <c r="A76" s="366" t="s">
        <v>302</v>
      </c>
      <c r="B76" s="1122">
        <v>4439569.1599999992</v>
      </c>
      <c r="C76" s="1122">
        <v>2880861.5700000003</v>
      </c>
      <c r="D76" s="1122">
        <v>3847774.48</v>
      </c>
      <c r="E76" s="1122">
        <v>5039050.2700000005</v>
      </c>
      <c r="F76" s="1122">
        <v>8285603.5300000012</v>
      </c>
      <c r="G76" s="1122">
        <v>4370346.8100000005</v>
      </c>
      <c r="H76" s="1122">
        <v>17894671.170000002</v>
      </c>
      <c r="I76" s="1122">
        <v>8146562.6399999987</v>
      </c>
      <c r="J76" s="1122">
        <v>33726330.239999995</v>
      </c>
      <c r="K76" s="1122">
        <v>35946986.640000001</v>
      </c>
    </row>
    <row r="77" spans="1:11">
      <c r="A77" s="368" t="s">
        <v>555</v>
      </c>
      <c r="B77" s="1124">
        <v>0</v>
      </c>
      <c r="C77" s="1124">
        <v>0</v>
      </c>
      <c r="D77" s="1124">
        <v>0</v>
      </c>
      <c r="E77" s="1124">
        <v>0</v>
      </c>
      <c r="F77" s="1124">
        <v>0</v>
      </c>
      <c r="G77" s="1124">
        <v>0</v>
      </c>
      <c r="H77" s="1124">
        <v>0</v>
      </c>
      <c r="I77" s="1124">
        <v>0</v>
      </c>
      <c r="J77" s="1124">
        <v>0</v>
      </c>
      <c r="K77" s="1124">
        <v>0</v>
      </c>
    </row>
    <row r="78" spans="1:11">
      <c r="A78" s="368" t="s">
        <v>432</v>
      </c>
      <c r="B78" s="1124">
        <v>3974940.01</v>
      </c>
      <c r="C78" s="1124">
        <v>2638758.29</v>
      </c>
      <c r="D78" s="1124">
        <v>3615157.11</v>
      </c>
      <c r="E78" s="1124">
        <v>4790604.62</v>
      </c>
      <c r="F78" s="1124">
        <v>7940100.6300000008</v>
      </c>
      <c r="G78" s="1124">
        <v>4195119.08</v>
      </c>
      <c r="H78" s="1124">
        <v>17612592.430000003</v>
      </c>
      <c r="I78" s="1124">
        <v>7560655.4799999995</v>
      </c>
      <c r="J78" s="1124">
        <v>33406539.400000002</v>
      </c>
      <c r="K78" s="1124">
        <v>35749992.700000003</v>
      </c>
    </row>
    <row r="79" spans="1:11">
      <c r="A79" s="369" t="s">
        <v>556</v>
      </c>
      <c r="B79" s="1124">
        <v>41260.799999999988</v>
      </c>
      <c r="C79" s="1124">
        <v>59502.719999999994</v>
      </c>
      <c r="D79" s="1124">
        <v>77138.38</v>
      </c>
      <c r="E79" s="1124">
        <v>114213.48</v>
      </c>
      <c r="F79" s="1124">
        <v>158916.15999999997</v>
      </c>
      <c r="G79" s="1124">
        <v>82669.899999999994</v>
      </c>
      <c r="H79" s="1124">
        <v>177391.86</v>
      </c>
      <c r="I79" s="1124">
        <v>453477.44999999995</v>
      </c>
      <c r="J79" s="1124">
        <v>100114.26000000001</v>
      </c>
      <c r="K79" s="1124">
        <v>75187.72</v>
      </c>
    </row>
    <row r="80" spans="1:11">
      <c r="A80" s="368" t="s">
        <v>557</v>
      </c>
      <c r="B80" s="1124">
        <v>0</v>
      </c>
      <c r="C80" s="1124">
        <v>0</v>
      </c>
      <c r="D80" s="1124">
        <v>0</v>
      </c>
      <c r="E80" s="1124">
        <v>0</v>
      </c>
      <c r="F80" s="1124">
        <v>0</v>
      </c>
      <c r="G80" s="1124">
        <v>0</v>
      </c>
      <c r="H80" s="1124">
        <v>0</v>
      </c>
      <c r="I80" s="1124">
        <v>0</v>
      </c>
      <c r="J80" s="1124">
        <v>0</v>
      </c>
      <c r="K80" s="1124">
        <v>0</v>
      </c>
    </row>
    <row r="81" spans="1:11">
      <c r="A81" s="368" t="s">
        <v>558</v>
      </c>
      <c r="B81" s="1124">
        <v>423368.35</v>
      </c>
      <c r="C81" s="1124">
        <v>182600.55999999997</v>
      </c>
      <c r="D81" s="1124">
        <v>155478.99000000002</v>
      </c>
      <c r="E81" s="1124">
        <v>134232.16999999998</v>
      </c>
      <c r="F81" s="1124">
        <v>186586.74</v>
      </c>
      <c r="G81" s="1124">
        <v>92557.83</v>
      </c>
      <c r="H81" s="1124">
        <v>104686.88</v>
      </c>
      <c r="I81" s="1124">
        <v>132429.71</v>
      </c>
      <c r="J81" s="1124">
        <v>219676.58</v>
      </c>
      <c r="K81" s="1124">
        <v>121806.21999999999</v>
      </c>
    </row>
    <row r="82" spans="1:11">
      <c r="A82" s="370" t="s">
        <v>122</v>
      </c>
      <c r="B82" s="1081">
        <v>3670550117.3299999</v>
      </c>
      <c r="C82" s="1081">
        <v>2573628110.0100007</v>
      </c>
      <c r="D82" s="1081">
        <v>2755630482.8900003</v>
      </c>
      <c r="E82" s="1081">
        <v>3084383827.0100002</v>
      </c>
      <c r="F82" s="1081">
        <v>4138609640.5999999</v>
      </c>
      <c r="G82" s="1081">
        <v>3674591715.3899999</v>
      </c>
      <c r="H82" s="1081">
        <v>5983387297.7200003</v>
      </c>
      <c r="I82" s="1081">
        <v>6947109901.4799995</v>
      </c>
      <c r="J82" s="1081">
        <v>8316492228.46</v>
      </c>
      <c r="K82" s="1081">
        <v>8266543257.829999</v>
      </c>
    </row>
    <row r="83" spans="1:11">
      <c r="A83" s="233" t="s">
        <v>443</v>
      </c>
    </row>
    <row r="84" spans="1:11">
      <c r="A84" s="155" t="s">
        <v>1628</v>
      </c>
      <c r="G84" s="416"/>
      <c r="H84"/>
      <c r="I84"/>
      <c r="J84"/>
    </row>
    <row r="85" spans="1:11">
      <c r="A85" s="391" t="s">
        <v>559</v>
      </c>
      <c r="H85"/>
      <c r="I85"/>
      <c r="J85"/>
    </row>
    <row r="86" spans="1:11">
      <c r="H86"/>
      <c r="I86"/>
      <c r="J86"/>
    </row>
  </sheetData>
  <pageMargins left="0.88" right="0.21" top="0.74803149606299213" bottom="0.36" header="0.31496062992125984" footer="0.24"/>
  <pageSetup scale="62"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topLeftCell="A4" zoomScale="80" zoomScaleNormal="80" workbookViewId="0"/>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6:D43"/>
  <sheetViews>
    <sheetView showGridLines="0" zoomScale="85" zoomScaleNormal="85" zoomScaleSheetLayoutView="70" workbookViewId="0">
      <selection activeCell="B10" sqref="B10"/>
    </sheetView>
  </sheetViews>
  <sheetFormatPr defaultColWidth="9.140625" defaultRowHeight="30.75" customHeight="1"/>
  <cols>
    <col min="1" max="1" width="19.85546875" style="662" customWidth="1"/>
    <col min="2" max="2" width="127.7109375" style="636" customWidth="1"/>
    <col min="3" max="3" width="29.140625" style="662" customWidth="1"/>
    <col min="4" max="4" width="9.140625" style="28" hidden="1" customWidth="1"/>
    <col min="5" max="6" width="9.140625" style="28"/>
    <col min="7" max="7" width="11.42578125" style="28" bestFit="1" customWidth="1"/>
    <col min="8" max="8" width="80.28515625" style="28" bestFit="1" customWidth="1"/>
    <col min="9" max="9" width="10.7109375" style="28" customWidth="1"/>
    <col min="10" max="16384" width="9.140625" style="28"/>
  </cols>
  <sheetData>
    <row r="6" spans="1:3" ht="33" customHeight="1">
      <c r="A6" s="639"/>
    </row>
    <row r="7" spans="1:3" ht="28.5" customHeight="1">
      <c r="A7" s="639"/>
      <c r="B7" s="663" t="s">
        <v>117</v>
      </c>
      <c r="C7" s="1235" t="s">
        <v>87</v>
      </c>
    </row>
    <row r="8" spans="1:3" ht="20.25" customHeight="1">
      <c r="A8" s="664"/>
      <c r="B8" s="665"/>
      <c r="C8" s="1236"/>
    </row>
    <row r="9" spans="1:3" s="711" customFormat="1" ht="20.25" customHeight="1">
      <c r="A9" s="664"/>
      <c r="B9" s="709"/>
      <c r="C9" s="710"/>
    </row>
    <row r="10" spans="1:3" s="711" customFormat="1" ht="20.25" customHeight="1">
      <c r="A10" s="664"/>
      <c r="B10" s="712" t="s">
        <v>681</v>
      </c>
      <c r="C10" s="710"/>
    </row>
    <row r="11" spans="1:3" s="711" customFormat="1" ht="20.25" customHeight="1">
      <c r="A11" s="664"/>
      <c r="B11" s="709"/>
      <c r="C11" s="710"/>
    </row>
    <row r="12" spans="1:3" s="53" customFormat="1" ht="30" customHeight="1">
      <c r="A12" s="638">
        <v>3.01</v>
      </c>
      <c r="B12" s="666" t="s">
        <v>1800</v>
      </c>
      <c r="C12" s="639">
        <v>102</v>
      </c>
    </row>
    <row r="13" spans="1:3" s="53" customFormat="1" ht="30" customHeight="1">
      <c r="A13" s="638">
        <v>3.02</v>
      </c>
      <c r="B13" s="666" t="s">
        <v>1801</v>
      </c>
      <c r="C13" s="639">
        <v>103</v>
      </c>
    </row>
    <row r="14" spans="1:3" s="53" customFormat="1" ht="30" customHeight="1">
      <c r="A14" s="638">
        <v>3.03</v>
      </c>
      <c r="B14" s="666" t="s">
        <v>1802</v>
      </c>
      <c r="C14" s="639">
        <v>104</v>
      </c>
    </row>
    <row r="15" spans="1:3" s="53" customFormat="1" ht="30" customHeight="1">
      <c r="A15" s="638">
        <v>3.04</v>
      </c>
      <c r="B15" s="666" t="s">
        <v>1803</v>
      </c>
      <c r="C15" s="639">
        <v>105</v>
      </c>
    </row>
    <row r="16" spans="1:3" s="53" customFormat="1" ht="30" customHeight="1">
      <c r="A16" s="638">
        <v>3.05</v>
      </c>
      <c r="B16" s="666" t="s">
        <v>1804</v>
      </c>
      <c r="C16" s="639">
        <v>106</v>
      </c>
    </row>
    <row r="17" spans="1:3" s="53" customFormat="1" ht="30" customHeight="1">
      <c r="A17" s="638">
        <v>3.06</v>
      </c>
      <c r="B17" s="666" t="s">
        <v>1805</v>
      </c>
      <c r="C17" s="639">
        <v>107</v>
      </c>
    </row>
    <row r="18" spans="1:3" s="53" customFormat="1" ht="30" customHeight="1">
      <c r="A18" s="638">
        <v>3.07</v>
      </c>
      <c r="B18" s="666" t="s">
        <v>1806</v>
      </c>
      <c r="C18" s="639">
        <v>108</v>
      </c>
    </row>
    <row r="19" spans="1:3" s="53" customFormat="1" ht="30" customHeight="1">
      <c r="A19" s="638">
        <v>3.08</v>
      </c>
      <c r="B19" s="666" t="s">
        <v>1807</v>
      </c>
      <c r="C19" s="639">
        <v>109</v>
      </c>
    </row>
    <row r="20" spans="1:3" s="53" customFormat="1" ht="30" customHeight="1">
      <c r="A20" s="638">
        <v>3.09</v>
      </c>
      <c r="B20" s="666" t="s">
        <v>1808</v>
      </c>
      <c r="C20" s="639">
        <v>110</v>
      </c>
    </row>
    <row r="21" spans="1:3" s="53" customFormat="1" ht="30" customHeight="1">
      <c r="A21" s="638">
        <v>3.1</v>
      </c>
      <c r="B21" s="666" t="s">
        <v>1809</v>
      </c>
      <c r="C21" s="639">
        <v>111</v>
      </c>
    </row>
    <row r="22" spans="1:3" s="53" customFormat="1" ht="30" customHeight="1">
      <c r="A22" s="638">
        <v>3.11</v>
      </c>
      <c r="B22" s="666" t="s">
        <v>1810</v>
      </c>
      <c r="C22" s="639">
        <v>112</v>
      </c>
    </row>
    <row r="23" spans="1:3" s="53" customFormat="1" ht="30" customHeight="1">
      <c r="A23" s="638">
        <v>3.12</v>
      </c>
      <c r="B23" s="666" t="s">
        <v>1811</v>
      </c>
      <c r="C23" s="639">
        <v>113</v>
      </c>
    </row>
    <row r="24" spans="1:3" s="53" customFormat="1" ht="30" customHeight="1">
      <c r="A24" s="638">
        <v>3.13</v>
      </c>
      <c r="B24" s="666" t="s">
        <v>1812</v>
      </c>
      <c r="C24" s="639">
        <v>114</v>
      </c>
    </row>
    <row r="25" spans="1:3" s="53" customFormat="1" ht="30" customHeight="1">
      <c r="A25" s="638">
        <v>3.14</v>
      </c>
      <c r="B25" s="666" t="s">
        <v>1813</v>
      </c>
      <c r="C25" s="639">
        <v>115</v>
      </c>
    </row>
    <row r="26" spans="1:3" s="53" customFormat="1" ht="30" customHeight="1">
      <c r="A26" s="638">
        <v>3.15</v>
      </c>
      <c r="B26" s="666" t="s">
        <v>1814</v>
      </c>
      <c r="C26" s="639">
        <v>116</v>
      </c>
    </row>
    <row r="27" spans="1:3" s="53" customFormat="1" ht="30" customHeight="1">
      <c r="A27" s="638">
        <v>3.16</v>
      </c>
      <c r="B27" s="666" t="s">
        <v>1815</v>
      </c>
      <c r="C27" s="639">
        <v>117</v>
      </c>
    </row>
    <row r="28" spans="1:3" s="53" customFormat="1" ht="30" customHeight="1">
      <c r="A28" s="638">
        <v>3.17</v>
      </c>
      <c r="B28" s="666" t="s">
        <v>1816</v>
      </c>
      <c r="C28" s="639">
        <v>118</v>
      </c>
    </row>
    <row r="29" spans="1:3" s="53" customFormat="1" ht="30" customHeight="1">
      <c r="A29" s="638">
        <v>3.18</v>
      </c>
      <c r="B29" s="667" t="s">
        <v>1817</v>
      </c>
      <c r="C29" s="639">
        <v>119</v>
      </c>
    </row>
    <row r="30" spans="1:3" s="53" customFormat="1" ht="30" customHeight="1">
      <c r="A30" s="638">
        <v>3.19</v>
      </c>
      <c r="B30" s="667" t="s">
        <v>1818</v>
      </c>
      <c r="C30" s="639">
        <v>120</v>
      </c>
    </row>
    <row r="31" spans="1:3" s="53" customFormat="1" ht="30" customHeight="1">
      <c r="A31" s="638">
        <v>3.2</v>
      </c>
      <c r="B31" s="666" t="s">
        <v>1819</v>
      </c>
      <c r="C31" s="639">
        <v>121</v>
      </c>
    </row>
    <row r="32" spans="1:3" s="53" customFormat="1" ht="30" customHeight="1">
      <c r="A32" s="638">
        <v>3.21</v>
      </c>
      <c r="B32" s="666" t="s">
        <v>1820</v>
      </c>
      <c r="C32" s="639">
        <v>122</v>
      </c>
    </row>
    <row r="33" spans="1:3" s="53" customFormat="1" ht="30" customHeight="1">
      <c r="A33" s="638">
        <v>3.22</v>
      </c>
      <c r="B33" s="666" t="s">
        <v>1821</v>
      </c>
      <c r="C33" s="639">
        <v>123</v>
      </c>
    </row>
    <row r="34" spans="1:3" s="53" customFormat="1" ht="30" customHeight="1">
      <c r="A34" s="638">
        <v>3.23</v>
      </c>
      <c r="B34" s="666" t="s">
        <v>1822</v>
      </c>
      <c r="C34" s="639">
        <v>124</v>
      </c>
    </row>
    <row r="35" spans="1:3" s="53" customFormat="1" ht="30" customHeight="1">
      <c r="A35" s="638">
        <v>3.24</v>
      </c>
      <c r="B35" s="666" t="s">
        <v>1823</v>
      </c>
      <c r="C35" s="639">
        <v>125</v>
      </c>
    </row>
    <row r="36" spans="1:3" s="53" customFormat="1" ht="30" customHeight="1">
      <c r="A36" s="638">
        <v>3.2500000000000102</v>
      </c>
      <c r="B36" s="666" t="s">
        <v>1824</v>
      </c>
      <c r="C36" s="639">
        <v>126</v>
      </c>
    </row>
    <row r="37" spans="1:3" s="53" customFormat="1" ht="30" customHeight="1">
      <c r="A37" s="638">
        <v>3.26000000000001</v>
      </c>
      <c r="B37" s="666" t="s">
        <v>1825</v>
      </c>
      <c r="C37" s="639">
        <v>127</v>
      </c>
    </row>
    <row r="38" spans="1:3" s="53" customFormat="1" ht="30" customHeight="1">
      <c r="A38" s="638">
        <v>3.2700000000000098</v>
      </c>
      <c r="B38" s="666" t="s">
        <v>1826</v>
      </c>
      <c r="C38" s="639">
        <v>128</v>
      </c>
    </row>
    <row r="39" spans="1:3" s="53" customFormat="1" ht="30" customHeight="1">
      <c r="A39" s="638">
        <v>3.28000000000001</v>
      </c>
      <c r="B39" s="666" t="s">
        <v>1827</v>
      </c>
      <c r="C39" s="639">
        <v>129</v>
      </c>
    </row>
    <row r="40" spans="1:3" s="53" customFormat="1" ht="30" customHeight="1">
      <c r="A40" s="638">
        <v>3.2900000000000098</v>
      </c>
      <c r="B40" s="666" t="s">
        <v>1828</v>
      </c>
      <c r="C40" s="639">
        <v>130</v>
      </c>
    </row>
    <row r="41" spans="1:3" s="53" customFormat="1" ht="30" customHeight="1">
      <c r="A41" s="638">
        <v>3.30000000000001</v>
      </c>
      <c r="B41" s="667" t="s">
        <v>1829</v>
      </c>
      <c r="C41" s="639">
        <v>131</v>
      </c>
    </row>
    <row r="42" spans="1:3" s="53" customFormat="1" ht="30" customHeight="1">
      <c r="A42" s="638">
        <v>3.3100000000000098</v>
      </c>
      <c r="B42" s="666" t="s">
        <v>1830</v>
      </c>
      <c r="C42" s="639">
        <v>132</v>
      </c>
    </row>
    <row r="43" spans="1:3" s="53" customFormat="1" ht="30" customHeight="1">
      <c r="A43" s="638">
        <v>3.3200000000000101</v>
      </c>
      <c r="B43" s="667" t="s">
        <v>677</v>
      </c>
      <c r="C43" s="639">
        <v>133</v>
      </c>
    </row>
  </sheetData>
  <mergeCells count="1">
    <mergeCell ref="C7:C8"/>
  </mergeCells>
  <phoneticPr fontId="0" type="noConversion"/>
  <hyperlinks>
    <hyperlink ref="B12" location="' Personas Físicas '!A1" display="Recaudación Impuesto S/la Renta de las Personas Físicas Ley 11-92, según meses, año 2010 - 2019" xr:uid="{1D9BAE7F-6378-497E-990F-BA2B2FE38E21}"/>
    <hyperlink ref="B13" location="'Renta de las Empresas'!A1" display="Recaudación Impuesto S/la Renta de las Empresas Ley 11-92, según meses, año 2010 - 2019" xr:uid="{68BD8E23-18AF-40BC-9E06-7DAEF2A9B507}"/>
    <hyperlink ref="B14" location="Retenciones!A1" display="Recaudación de las Retenciones de Impuesto sobre la Renta, según meses, año 2010 - 2020" xr:uid="{AF2E05A9-ADD9-4E5E-8E78-68892E6C3B84}"/>
    <hyperlink ref="B15" location="'Renta de los salarios'!A1" display="Recaudación por Retención Imp. sobre la Renta de los Salarios Ley 11-92, según meses, año 2010 - 2020" xr:uid="{47FCE586-9B51-48FE-B07E-8BD91C1C9746}"/>
    <hyperlink ref="B16" location="' Prestación Ss. Grales.'!A1" display="Recaudación por Ret. Imp. S/Rta. Originadas por Prest. de Ss. Grales, según meses, año 2010 - 2020" xr:uid="{3F50D707-62EF-49A8-9C1E-DD7DC6302663}"/>
    <hyperlink ref="B17" location="' Premios de lotería'!A1" display="Recaudación por Retención Imp. S/ Premios Ley 11-92 y 139-11, según meses, año 2010 - 2020" xr:uid="{BCC5600E-C2E0-4DA4-A896-BD2F198C03A8}"/>
    <hyperlink ref="B18" location="' Alquileres y arrendamientos'!A1" display="Recaudación por Retención Imp. S/Renta  provenientes de alq. y arrend, según meses, año 2010 - 2020" xr:uid="{CB81232C-E3BE-4116-9988-14651F1E2E77}"/>
    <hyperlink ref="B19" location="'Retribución Complementaria'!A1" display="Recaudación por Retribución Complementaria, según meses, año 2010 - 2020" xr:uid="{7ADBDF18-5B4A-4104-A4B3-E70742D78D45}"/>
    <hyperlink ref="B20" location="Dividendos!A1" display="Recaudación por Dividendos, según meses, año 2010 - 2020" xr:uid="{9020C679-41F5-4681-B44D-2FD51C3A620D}"/>
    <hyperlink ref="B21" location="' Intereses Pagados'!A1" display="Recaudación por Retención Intereses Pagados o acreditados en el exterior, según meses, año 2010 - 2020" xr:uid="{F858E756-C90F-4F83-A2EC-747C373BB2C4}"/>
    <hyperlink ref="B22" location="' Provisión Bs del Estado'!A1" display="Recaudación por Retención Provisión y Bs. del Estado, según meses, año 2010 - 2020" xr:uid="{8D2782B5-C5F4-405B-BA70-754A09C7F3B6}"/>
    <hyperlink ref="B23" location="' Pagos al exterior en gral. '!A1" display="Recaudación por Retención Pagos al Exterior en Gral, según meses, año 2010 - 2020" xr:uid="{CD048F79-1DD0-47A4-A0DF-A6DE51EA721B}"/>
    <hyperlink ref="B24" location="Casinos!A1" display="Recaudación Casinos, según meses, año 2010 - 2020" xr:uid="{628E36C8-3F9E-4A4D-ABF6-8A564D2B3D20}"/>
    <hyperlink ref="B25" location="'Operaciones Inmobiliarias'!A1" display="Recaudación Operaciones Inmobiliarias, según meses, año 2010 - 2020" xr:uid="{0D490841-C79E-4FAB-BC94-B45BF1357B1D}"/>
    <hyperlink ref="B26" location="' Activo de las Empresas'!A1" display="Recaudación Impuesto S/los Activos Ley 557-05, según meses, año 2010 - 2020" xr:uid="{545B272C-826F-492B-B43D-5CB175B67C81}"/>
    <hyperlink ref="B27" location="' IPI'!A1" display="Recaudación Impuesto al Patrimonio Inmobiliario (IPI), según meses, año 2010 - 2020" xr:uid="{8D4A21A2-716C-41E5-861B-D3C5898B4846}"/>
    <hyperlink ref="B28" location="' Sucesiones y Donaciones'!A1" display="Recaudación Sucesiones y Donaciones, según meses, año 2010 - 2020" xr:uid="{1EEA768D-FCD4-456C-8BDF-85FFC2310524}"/>
    <hyperlink ref="B29" location="'Traspaso Vehiculos de motor'!A1" display="Recaudación Impuesto/S Traspaso de vehículo de motor, según meses, año 2010 - 2020" xr:uid="{8155C7FF-5E35-4A6E-9720-EB4592AF612A}"/>
    <hyperlink ref="B30" location="'Cheques y Transferencias'!A1" display="Recaudación Impuesto/S cheques y transferencias bancarias, según meses, año 2010 - 2020" xr:uid="{43392116-6F91-4C6A-A34D-8F989CFB3216}"/>
    <hyperlink ref="B31" location="' ITBIS'!A1" display="Recaudación ITBIS, por año, según meses, año 2010 - 2020" xr:uid="{1C2D2B38-785C-4114-B483-5512267FE0D7}"/>
    <hyperlink ref="B32" location="'ITBIS por act. económica'!A1" display="Recaudación ITBIS, según actividad económica, año 2010 - 2020" xr:uid="{E87ACE6E-A81E-4DFB-AAA2-414DBE38A2E6}"/>
    <hyperlink ref="B33" location="'Alcoholes y Cervezas'!A1" display="Recaudación Selectivos Alcoholes y Cervezas, según meses, año 2010 - 2020" xr:uid="{2DF05471-E50C-44A6-9C46-ABA37A1AE8D9}"/>
    <hyperlink ref="B34" location="' Tabaco'!A1" display="Recaudación Selectivo Tabaco Manufacturado, según meses, año 2010 - 2020" xr:uid="{6419A2E6-AE6F-4A4B-B216-8434FDAC18EC}"/>
    <hyperlink ref="B35" location="'Hidrocarburos Ad-Valorem'!A1" display="Recaudación Selectivo Hidrocarburos 16% Ad-Valorem, según meses, año 2010 - 2020" xr:uid="{3C69578B-F03C-46FE-83A7-8EF59AE97ABF}"/>
    <hyperlink ref="B36" location="'Hidrocarburos Específico'!A1" display="Recaudación Selectivo Hidrocarburos Específico, según meses, año 2010-2019" xr:uid="{96827A1E-4083-4BAD-A75B-EBE44E7461D1}"/>
    <hyperlink ref="B37" location="Telecomunicaciones!A1" display="Recaudación Imp. S/Telecomunicaciones, según meses, año 2010 - 2020" xr:uid="{2EFC285E-8BFB-4119-855B-2275AE096D84}"/>
    <hyperlink ref="B38" location="' Seguros'!A1" display="Recaudación Selectivo S/Seguros, según meses, año 2010 - 2020" xr:uid="{024B8CF1-64B3-47F5-A325-2402FF364781}"/>
    <hyperlink ref="B39" location="'Inscrip. primera placa'!A1" display="Recaudación Impuesto Inscripción de Vehículos, según meses, año 2010 - 2020" xr:uid="{EEFC3FA4-065E-4714-B368-1FC3F0B8A6F4}"/>
    <hyperlink ref="B40" location="'Circulación vehículos'!A1" display="Recaudación Derecho de Circulación de Vehículos de Motor, según meses, año 2010 - 2020" xr:uid="{0E97F4E6-7B7C-4283-A2F9-7DF993CF8916}"/>
    <hyperlink ref="B41" location="'Bancas de loteria y deportiva'!A1" display="Recaudación Bancas de lotería y deportivas, según meses, año 2011-2020" xr:uid="{6E465427-B642-47AA-8F7D-2524C182B727}"/>
    <hyperlink ref="B42" location="' Impuestos en US$ y EU$'!A1" display="Recaudación Dólares, según meses, año 2010 - 2020" xr:uid="{A1920B98-75CD-4630-B94F-61E490AEEB17}"/>
    <hyperlink ref="B43" location="Reembolsos!A1" display="Reembolsos, año 2020" xr:uid="{1D9A338C-DEE3-4761-8415-E8A67D1F0D22}"/>
    <hyperlink ref="B10"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R42"/>
  <sheetViews>
    <sheetView showGridLines="0" zoomScaleNormal="100" workbookViewId="0">
      <selection activeCell="R39" sqref="R39"/>
    </sheetView>
  </sheetViews>
  <sheetFormatPr defaultColWidth="11.42578125" defaultRowHeight="12.75"/>
  <cols>
    <col min="1" max="1" width="14.85546875" style="109" customWidth="1"/>
    <col min="2" max="16" width="11.28515625" style="109" customWidth="1"/>
    <col min="17" max="17" width="11.42578125" style="109"/>
    <col min="18" max="18" width="18" style="109" bestFit="1" customWidth="1"/>
    <col min="19" max="16384" width="11.42578125" style="109"/>
  </cols>
  <sheetData>
    <row r="1" spans="1:18" s="225" customFormat="1">
      <c r="A1" s="134" t="s">
        <v>118</v>
      </c>
      <c r="B1" s="134"/>
      <c r="C1" s="134"/>
      <c r="D1" s="134"/>
      <c r="E1" s="134"/>
      <c r="F1" s="134"/>
      <c r="G1" s="134"/>
      <c r="H1" s="134"/>
      <c r="I1" s="136"/>
      <c r="J1" s="136"/>
      <c r="K1" s="136"/>
      <c r="L1" s="136"/>
      <c r="M1" s="136"/>
      <c r="N1" s="136"/>
      <c r="O1" s="136"/>
      <c r="P1" s="136">
        <v>102</v>
      </c>
    </row>
    <row r="4" spans="1:18">
      <c r="A4" s="115" t="s">
        <v>330</v>
      </c>
    </row>
    <row r="5" spans="1:18">
      <c r="A5" s="115" t="s">
        <v>253</v>
      </c>
    </row>
    <row r="6" spans="1:18">
      <c r="A6" s="115" t="s">
        <v>1699</v>
      </c>
    </row>
    <row r="7" spans="1:18">
      <c r="A7" s="109" t="s">
        <v>181</v>
      </c>
    </row>
    <row r="8" spans="1:18" ht="11.25" customHeight="1">
      <c r="A8" s="1216" t="s">
        <v>151</v>
      </c>
      <c r="B8" s="1233">
        <v>2010</v>
      </c>
      <c r="C8" s="1233">
        <v>2011</v>
      </c>
      <c r="D8" s="1233">
        <v>2012</v>
      </c>
      <c r="E8" s="1233" t="s">
        <v>662</v>
      </c>
      <c r="F8" s="1233" t="s">
        <v>663</v>
      </c>
      <c r="G8" s="1233">
        <v>2015</v>
      </c>
      <c r="H8" s="1233">
        <v>2016</v>
      </c>
      <c r="I8" s="1233">
        <v>2017</v>
      </c>
      <c r="J8" s="1233">
        <v>2018</v>
      </c>
      <c r="K8" s="1233">
        <v>2019</v>
      </c>
      <c r="L8" s="1233" t="s">
        <v>1483</v>
      </c>
      <c r="M8" s="1233" t="s">
        <v>1484</v>
      </c>
      <c r="N8" s="1233">
        <v>2022</v>
      </c>
      <c r="O8" s="1233" t="s">
        <v>1522</v>
      </c>
      <c r="P8" s="1237" t="s">
        <v>1701</v>
      </c>
    </row>
    <row r="9" spans="1:18" ht="9" customHeight="1">
      <c r="A9" s="1216"/>
      <c r="B9" s="1233"/>
      <c r="C9" s="1233"/>
      <c r="D9" s="1233"/>
      <c r="E9" s="1233"/>
      <c r="F9" s="1233"/>
      <c r="G9" s="1233"/>
      <c r="H9" s="1233"/>
      <c r="I9" s="1233"/>
      <c r="J9" s="1233"/>
      <c r="K9" s="1233"/>
      <c r="L9" s="1233">
        <v>2020</v>
      </c>
      <c r="M9" s="1233">
        <v>2020</v>
      </c>
      <c r="N9" s="1233">
        <v>2021</v>
      </c>
      <c r="O9" s="1233">
        <v>2021</v>
      </c>
      <c r="P9" s="1237"/>
    </row>
    <row r="10" spans="1:18">
      <c r="A10" s="109" t="s">
        <v>152</v>
      </c>
      <c r="B10" s="199">
        <v>24.563620559999997</v>
      </c>
      <c r="C10" s="199">
        <v>26.95106041</v>
      </c>
      <c r="D10" s="199">
        <v>50.501339380000005</v>
      </c>
      <c r="E10" s="199">
        <v>54.208806270000004</v>
      </c>
      <c r="F10" s="199">
        <v>37.679606290000002</v>
      </c>
      <c r="G10" s="199">
        <v>33.194001909999997</v>
      </c>
      <c r="H10" s="199">
        <v>30.426189939999997</v>
      </c>
      <c r="I10" s="199">
        <v>57.913505260000001</v>
      </c>
      <c r="J10" s="199">
        <v>66.826627579999993</v>
      </c>
      <c r="K10" s="199">
        <v>101.33284420999999</v>
      </c>
      <c r="L10" s="199">
        <v>79.161332670000007</v>
      </c>
      <c r="M10" s="199">
        <v>174.72587258000001</v>
      </c>
      <c r="N10" s="199">
        <v>73.44769973999999</v>
      </c>
      <c r="O10" s="199">
        <v>131.19938053999999</v>
      </c>
      <c r="P10" s="199">
        <v>291.65047646999994</v>
      </c>
      <c r="Q10" s="528"/>
      <c r="R10" s="528"/>
    </row>
    <row r="11" spans="1:18">
      <c r="A11" s="109" t="s">
        <v>153</v>
      </c>
      <c r="B11" s="199">
        <v>41.222675759999994</v>
      </c>
      <c r="C11" s="199">
        <v>48.420598659999996</v>
      </c>
      <c r="D11" s="199">
        <v>51.029509939999997</v>
      </c>
      <c r="E11" s="199">
        <v>130.99209623000002</v>
      </c>
      <c r="F11" s="199">
        <v>72.76581564</v>
      </c>
      <c r="G11" s="199">
        <v>86.796983480000009</v>
      </c>
      <c r="H11" s="199">
        <v>107.34844823</v>
      </c>
      <c r="I11" s="199">
        <v>103.12716612999999</v>
      </c>
      <c r="J11" s="199">
        <v>154.75925480000001</v>
      </c>
      <c r="K11" s="199">
        <v>189.71004094999998</v>
      </c>
      <c r="L11" s="199">
        <v>139.30235436000001</v>
      </c>
      <c r="M11" s="199">
        <v>233.45715783</v>
      </c>
      <c r="N11" s="199">
        <v>216.25194674000002</v>
      </c>
      <c r="O11" s="199">
        <v>418.98777197000004</v>
      </c>
      <c r="P11" s="199">
        <v>586.10784662000003</v>
      </c>
    </row>
    <row r="12" spans="1:18">
      <c r="A12" s="109" t="s">
        <v>154</v>
      </c>
      <c r="B12" s="199">
        <v>326.30512591000002</v>
      </c>
      <c r="C12" s="199">
        <v>368.12032041000003</v>
      </c>
      <c r="D12" s="199">
        <v>285.92833612999999</v>
      </c>
      <c r="E12" s="199">
        <v>325.50744374999999</v>
      </c>
      <c r="F12" s="199">
        <v>390.63657231000002</v>
      </c>
      <c r="G12" s="199">
        <v>402.56877821</v>
      </c>
      <c r="H12" s="199">
        <v>516.77936251999995</v>
      </c>
      <c r="I12" s="199">
        <v>489.76773247000006</v>
      </c>
      <c r="J12" s="199">
        <v>594.59984522000002</v>
      </c>
      <c r="K12" s="199">
        <v>657.46219223000003</v>
      </c>
      <c r="L12" s="199">
        <v>291.77715043000001</v>
      </c>
      <c r="M12" s="199">
        <v>1200.5244688299999</v>
      </c>
      <c r="N12" s="199">
        <v>1682.2126938899999</v>
      </c>
      <c r="O12" s="199">
        <v>1678.26501766</v>
      </c>
      <c r="P12" s="199">
        <v>1080.84655703</v>
      </c>
    </row>
    <row r="13" spans="1:18">
      <c r="A13" s="109" t="s">
        <v>155</v>
      </c>
      <c r="B13" s="199">
        <v>64.87621836000001</v>
      </c>
      <c r="C13" s="199">
        <v>53.746921520000001</v>
      </c>
      <c r="D13" s="199">
        <v>137.75031602000001</v>
      </c>
      <c r="E13" s="199">
        <v>328.65665594000001</v>
      </c>
      <c r="F13" s="199">
        <v>85.948941250000004</v>
      </c>
      <c r="G13" s="199">
        <v>73.950508200000002</v>
      </c>
      <c r="H13" s="199">
        <v>186.93309223</v>
      </c>
      <c r="I13" s="199">
        <v>66.209085110000004</v>
      </c>
      <c r="J13" s="199">
        <v>426.27833169999997</v>
      </c>
      <c r="K13" s="199">
        <v>475.17569801999997</v>
      </c>
      <c r="L13" s="199">
        <v>57.211350350000004</v>
      </c>
      <c r="M13" s="199">
        <v>265.57238668000002</v>
      </c>
      <c r="N13" s="199">
        <v>211.14653989999996</v>
      </c>
      <c r="O13" s="199">
        <v>212.01165311000003</v>
      </c>
      <c r="P13" s="199">
        <v>665.12220670999989</v>
      </c>
    </row>
    <row r="14" spans="1:18">
      <c r="A14" s="109" t="s">
        <v>156</v>
      </c>
      <c r="B14" s="199">
        <v>37.468246399999991</v>
      </c>
      <c r="C14" s="199">
        <v>54.958951149999997</v>
      </c>
      <c r="D14" s="199">
        <v>48.118756700000006</v>
      </c>
      <c r="E14" s="199">
        <v>117.54939924</v>
      </c>
      <c r="F14" s="199">
        <v>65.305514130000006</v>
      </c>
      <c r="G14" s="199">
        <v>60.254620530000004</v>
      </c>
      <c r="H14" s="199">
        <v>68.008391799999998</v>
      </c>
      <c r="I14" s="199">
        <v>84.223824659999991</v>
      </c>
      <c r="J14" s="199">
        <v>117.98778716</v>
      </c>
      <c r="K14" s="199">
        <v>203.236042</v>
      </c>
      <c r="L14" s="199">
        <v>117.37376757</v>
      </c>
      <c r="M14" s="199">
        <v>277.66764069999999</v>
      </c>
      <c r="N14" s="199">
        <v>271.19464926999996</v>
      </c>
      <c r="O14" s="199">
        <v>215.0334211</v>
      </c>
      <c r="P14" s="199">
        <v>161.31047649999999</v>
      </c>
    </row>
    <row r="15" spans="1:18">
      <c r="A15" s="109" t="s">
        <v>157</v>
      </c>
      <c r="B15" s="199">
        <v>357.67529781999991</v>
      </c>
      <c r="C15" s="199">
        <v>368.47446079000002</v>
      </c>
      <c r="D15" s="199">
        <v>238.85028928</v>
      </c>
      <c r="E15" s="199">
        <v>349.95633600999997</v>
      </c>
      <c r="F15" s="199">
        <v>324.90879501000001</v>
      </c>
      <c r="G15" s="199">
        <v>354.74414144000002</v>
      </c>
      <c r="H15" s="199">
        <v>370.33818948000004</v>
      </c>
      <c r="I15" s="199">
        <v>372.76338006999998</v>
      </c>
      <c r="J15" s="199">
        <v>292.38880455000003</v>
      </c>
      <c r="K15" s="199">
        <v>404.02248252999999</v>
      </c>
      <c r="L15" s="199">
        <v>241.05660460999999</v>
      </c>
      <c r="M15" s="199">
        <v>633.9797509</v>
      </c>
      <c r="N15" s="199">
        <v>832.06080391</v>
      </c>
      <c r="O15" s="199">
        <v>1016.6982349299999</v>
      </c>
      <c r="P15" s="199">
        <v>829.04576872999996</v>
      </c>
    </row>
    <row r="16" spans="1:18">
      <c r="A16" s="109" t="s">
        <v>158</v>
      </c>
      <c r="B16" s="199">
        <v>62.14173444</v>
      </c>
      <c r="C16" s="199">
        <v>64.539597479999998</v>
      </c>
      <c r="D16" s="199">
        <v>155.29283459999999</v>
      </c>
      <c r="E16" s="199">
        <v>196.58088669999998</v>
      </c>
      <c r="F16" s="199">
        <v>77.189548520000002</v>
      </c>
      <c r="G16" s="199">
        <v>82.667043879999994</v>
      </c>
      <c r="H16" s="199">
        <v>75.702413659999991</v>
      </c>
      <c r="I16" s="199">
        <v>78.594026839999998</v>
      </c>
      <c r="J16" s="199">
        <v>277.87672877999995</v>
      </c>
      <c r="K16" s="199">
        <v>373.08211562999998</v>
      </c>
      <c r="L16" s="199">
        <v>326.79103097000001</v>
      </c>
      <c r="M16" s="199">
        <v>595.63479624000001</v>
      </c>
      <c r="N16" s="199">
        <v>205.14197023</v>
      </c>
      <c r="O16" s="199">
        <v>225.20323976</v>
      </c>
      <c r="P16" s="199">
        <v>444.01154158999998</v>
      </c>
    </row>
    <row r="17" spans="1:16">
      <c r="A17" s="109" t="s">
        <v>159</v>
      </c>
      <c r="B17" s="199">
        <v>48.758177289999999</v>
      </c>
      <c r="C17" s="199">
        <v>69.750375000000005</v>
      </c>
      <c r="D17" s="199">
        <v>65.025035939999995</v>
      </c>
      <c r="E17" s="199">
        <v>155.79010488</v>
      </c>
      <c r="F17" s="199">
        <v>78.842381239999995</v>
      </c>
      <c r="G17" s="199">
        <v>89.561258760000001</v>
      </c>
      <c r="H17" s="199">
        <v>107.96024661</v>
      </c>
      <c r="I17" s="199">
        <v>116.93040272</v>
      </c>
      <c r="J17" s="199">
        <v>294.89725873999998</v>
      </c>
      <c r="K17" s="199">
        <v>315.97442999000003</v>
      </c>
      <c r="L17" s="199">
        <v>361.66063536000001</v>
      </c>
      <c r="M17" s="199">
        <v>326.20519776999998</v>
      </c>
      <c r="N17" s="199">
        <v>360.84412148000001</v>
      </c>
      <c r="O17" s="199">
        <v>336.27111901999996</v>
      </c>
      <c r="P17" s="199">
        <v>403.71818207999996</v>
      </c>
    </row>
    <row r="18" spans="1:16">
      <c r="A18" s="109" t="s">
        <v>160</v>
      </c>
      <c r="B18" s="199">
        <v>229.61891572000002</v>
      </c>
      <c r="C18" s="199">
        <v>236.11772316999998</v>
      </c>
      <c r="D18" s="199">
        <v>173.24189824000001</v>
      </c>
      <c r="E18" s="199">
        <v>241.35066759</v>
      </c>
      <c r="F18" s="199">
        <v>227.35013215999999</v>
      </c>
      <c r="G18" s="199">
        <v>214.24830915000001</v>
      </c>
      <c r="H18" s="199">
        <v>244.26135119</v>
      </c>
      <c r="I18" s="199">
        <v>216.69589899000002</v>
      </c>
      <c r="J18" s="199">
        <v>275.81544530000002</v>
      </c>
      <c r="K18" s="199">
        <v>435.864732</v>
      </c>
      <c r="L18" s="199">
        <v>263.55894819000002</v>
      </c>
      <c r="M18" s="199">
        <v>412.02106667999999</v>
      </c>
      <c r="N18" s="199">
        <v>557.66322694000007</v>
      </c>
      <c r="O18" s="199">
        <v>575.8842481800001</v>
      </c>
      <c r="P18" s="199">
        <v>660.1926492099999</v>
      </c>
    </row>
    <row r="19" spans="1:16">
      <c r="A19" s="109" t="s">
        <v>161</v>
      </c>
      <c r="B19" s="199">
        <v>48.796806020000005</v>
      </c>
      <c r="C19" s="199">
        <v>47.47105724</v>
      </c>
      <c r="D19" s="199">
        <v>112.7622657</v>
      </c>
      <c r="E19" s="199">
        <v>78.237764439999992</v>
      </c>
      <c r="F19" s="199">
        <v>62.261659469999998</v>
      </c>
      <c r="G19" s="199">
        <v>64.423438539999992</v>
      </c>
      <c r="H19" s="199">
        <v>60.494904099999999</v>
      </c>
      <c r="I19" s="199">
        <v>136.55881563999998</v>
      </c>
      <c r="J19" s="199">
        <v>220.02907061000002</v>
      </c>
      <c r="K19" s="199">
        <v>193.49263243999999</v>
      </c>
      <c r="L19" s="199">
        <v>344.99806145999997</v>
      </c>
      <c r="M19" s="199">
        <v>209.46772984</v>
      </c>
      <c r="N19" s="199">
        <v>179.6088268</v>
      </c>
      <c r="O19" s="199">
        <v>350.55765224999999</v>
      </c>
      <c r="P19" s="199">
        <v>187.78812019999998</v>
      </c>
    </row>
    <row r="20" spans="1:16">
      <c r="A20" s="109" t="s">
        <v>162</v>
      </c>
      <c r="B20" s="199">
        <v>45.378885500000003</v>
      </c>
      <c r="C20" s="199">
        <v>57.515146000000001</v>
      </c>
      <c r="D20" s="199">
        <v>36.462996400000002</v>
      </c>
      <c r="E20" s="199">
        <v>50.695058770000003</v>
      </c>
      <c r="F20" s="199">
        <v>51.749180490000001</v>
      </c>
      <c r="G20" s="199">
        <v>52.154378189999996</v>
      </c>
      <c r="H20" s="199">
        <v>48.846150639999998</v>
      </c>
      <c r="I20" s="199">
        <v>87.352728959999993</v>
      </c>
      <c r="J20" s="199">
        <v>112.65594034</v>
      </c>
      <c r="K20" s="199">
        <v>220.26541115999999</v>
      </c>
      <c r="L20" s="199">
        <v>176.20606314</v>
      </c>
      <c r="M20" s="199">
        <v>129.43219260999999</v>
      </c>
      <c r="N20" s="199">
        <v>173.54437006000001</v>
      </c>
      <c r="O20" s="199">
        <v>193.46870682000002</v>
      </c>
      <c r="P20" s="199">
        <v>94.953183170000003</v>
      </c>
    </row>
    <row r="21" spans="1:16">
      <c r="A21" s="109" t="s">
        <v>163</v>
      </c>
      <c r="B21" s="199">
        <v>161.95932908</v>
      </c>
      <c r="C21" s="199">
        <v>176.0278587</v>
      </c>
      <c r="D21" s="199">
        <v>146.42991040000001</v>
      </c>
      <c r="E21" s="199">
        <v>156.59099088999997</v>
      </c>
      <c r="F21" s="199">
        <v>148.49063056</v>
      </c>
      <c r="G21" s="199">
        <v>179.85606442</v>
      </c>
      <c r="H21" s="199">
        <v>154.85955168000001</v>
      </c>
      <c r="I21" s="199">
        <v>195.55301039</v>
      </c>
      <c r="J21" s="199">
        <v>239.03920787999999</v>
      </c>
      <c r="K21" s="199">
        <v>619.02690285000006</v>
      </c>
      <c r="L21" s="199">
        <v>424.15841373000001</v>
      </c>
      <c r="M21" s="199">
        <v>342.89778712999998</v>
      </c>
      <c r="N21" s="199">
        <v>525.55714796000007</v>
      </c>
      <c r="O21" s="199">
        <v>731.01737465999997</v>
      </c>
      <c r="P21" s="199">
        <v>471.360232</v>
      </c>
    </row>
    <row r="22" spans="1:16">
      <c r="A22" s="154" t="s">
        <v>122</v>
      </c>
      <c r="B22" s="338">
        <v>1448.7650328600002</v>
      </c>
      <c r="C22" s="338">
        <v>1572.09407053</v>
      </c>
      <c r="D22" s="338">
        <v>1501.3934887299999</v>
      </c>
      <c r="E22" s="338">
        <v>2186.1162107100004</v>
      </c>
      <c r="F22" s="338">
        <v>1623.1287770700001</v>
      </c>
      <c r="G22" s="338">
        <v>1694.4195267100001</v>
      </c>
      <c r="H22" s="338">
        <v>1971.9582920799999</v>
      </c>
      <c r="I22" s="338">
        <v>2005.6895772399998</v>
      </c>
      <c r="J22" s="338">
        <v>3073.1543026600002</v>
      </c>
      <c r="K22" s="338">
        <v>4188.6455240100004</v>
      </c>
      <c r="L22" s="338">
        <v>2823.2557128400003</v>
      </c>
      <c r="M22" s="338">
        <f>+SUM(M10:M21)</f>
        <v>4801.5860477900005</v>
      </c>
      <c r="N22" s="338">
        <f>+SUM(N10:N21)</f>
        <v>5288.6739969200007</v>
      </c>
      <c r="O22" s="338">
        <f>+SUM(O10:O21)</f>
        <v>6084.5978200000009</v>
      </c>
      <c r="P22" s="338">
        <f>+SUM(P10:P21)</f>
        <v>5876.1072403099988</v>
      </c>
    </row>
    <row r="23" spans="1:16" s="225" customFormat="1"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530" t="s">
        <v>165</v>
      </c>
      <c r="B25" s="531"/>
      <c r="C25" s="531">
        <v>8.5127011539294598E-2</v>
      </c>
      <c r="D25" s="531">
        <v>-4.4972233612053936E-2</v>
      </c>
      <c r="E25" s="531">
        <v>0.45605814006772749</v>
      </c>
      <c r="F25" s="531">
        <v>-0.25752859380570392</v>
      </c>
      <c r="G25" s="531">
        <v>4.3921807466620777E-2</v>
      </c>
      <c r="H25" s="531">
        <v>0.16379577843327131</v>
      </c>
      <c r="I25" s="531">
        <v>1.7105475960356387E-2</v>
      </c>
      <c r="J25" s="531">
        <v>0.53221831410667408</v>
      </c>
      <c r="K25" s="531">
        <v>0.36297924265777159</v>
      </c>
      <c r="L25" s="531">
        <f>(L22/K22)-1</f>
        <v>-0.32597406568385001</v>
      </c>
      <c r="M25" s="531">
        <f>(M22/L22)-1</f>
        <v>0.70072658525144238</v>
      </c>
      <c r="N25" s="531">
        <f>(N22/M22)-1</f>
        <v>0.10144313655571979</v>
      </c>
      <c r="O25" s="531">
        <f>(O22/N22)-1</f>
        <v>0.15049591325605016</v>
      </c>
      <c r="P25" s="531">
        <f>(P22/O22)-1</f>
        <v>-3.4265301644867296E-2</v>
      </c>
    </row>
    <row r="26" spans="1:16" s="225" customFormat="1">
      <c r="A26" s="121" t="s">
        <v>443</v>
      </c>
      <c r="B26" s="532"/>
      <c r="C26" s="533"/>
      <c r="D26" s="109"/>
      <c r="E26" s="109"/>
      <c r="F26" s="109"/>
      <c r="G26" s="142"/>
      <c r="H26" s="109"/>
      <c r="I26" s="109"/>
      <c r="J26" s="109"/>
      <c r="K26" s="109"/>
      <c r="L26" s="109"/>
      <c r="M26" s="109"/>
      <c r="N26" s="109"/>
      <c r="O26" s="109"/>
      <c r="P26" s="109"/>
    </row>
    <row r="27" spans="1:16" s="225" customFormat="1">
      <c r="A27" s="121" t="s">
        <v>462</v>
      </c>
      <c r="B27" s="532"/>
      <c r="C27" s="533"/>
      <c r="D27" s="109"/>
      <c r="E27" s="109"/>
      <c r="F27" s="109"/>
      <c r="G27" s="142"/>
      <c r="H27" s="109"/>
      <c r="I27" s="109"/>
      <c r="J27" s="109"/>
      <c r="K27" s="109"/>
      <c r="L27" s="109"/>
    </row>
    <row r="28" spans="1:16">
      <c r="A28" s="270" t="s">
        <v>1475</v>
      </c>
      <c r="G28" s="128"/>
    </row>
    <row r="29" spans="1:16">
      <c r="A29" s="155" t="s">
        <v>1476</v>
      </c>
      <c r="G29" s="128"/>
    </row>
    <row r="30" spans="1:16" ht="29.25" customHeight="1">
      <c r="A30" s="1238" t="s">
        <v>1519</v>
      </c>
      <c r="B30" s="1238"/>
      <c r="C30" s="1238"/>
      <c r="D30" s="1238"/>
      <c r="E30" s="1238"/>
      <c r="F30" s="1238"/>
      <c r="G30" s="1238"/>
      <c r="H30" s="1238"/>
      <c r="I30" s="1238"/>
      <c r="J30" s="1238"/>
      <c r="K30" s="1238"/>
      <c r="L30" s="1238"/>
      <c r="M30" s="1238"/>
      <c r="N30" s="1238"/>
    </row>
    <row r="31" spans="1:16" ht="16.5" customHeight="1">
      <c r="A31" s="1238" t="s">
        <v>1520</v>
      </c>
      <c r="B31" s="1238"/>
      <c r="C31" s="1238"/>
      <c r="D31" s="1238"/>
      <c r="E31" s="1238"/>
      <c r="F31" s="1238"/>
      <c r="G31" s="1238"/>
      <c r="H31" s="1238"/>
      <c r="I31" s="1238"/>
      <c r="J31" s="1238"/>
      <c r="K31" s="1238"/>
      <c r="L31" s="1238"/>
      <c r="M31" s="1238"/>
      <c r="N31" s="1238"/>
    </row>
    <row r="32" spans="1:16" ht="16.5" customHeight="1">
      <c r="A32" s="1238" t="s">
        <v>1594</v>
      </c>
      <c r="B32" s="1238"/>
      <c r="C32" s="1238"/>
      <c r="D32" s="1238"/>
      <c r="E32" s="1238"/>
      <c r="F32" s="1238"/>
      <c r="G32" s="1238"/>
      <c r="H32" s="1238"/>
      <c r="I32" s="1238"/>
      <c r="J32" s="1238"/>
      <c r="K32" s="1238"/>
      <c r="L32" s="1238"/>
      <c r="M32" s="1238"/>
      <c r="N32" s="1238"/>
    </row>
    <row r="33" spans="1:18">
      <c r="A33" s="1238" t="s">
        <v>1708</v>
      </c>
      <c r="B33" s="1238"/>
      <c r="C33" s="1238"/>
      <c r="D33" s="1238"/>
      <c r="E33" s="1238"/>
      <c r="F33" s="1238"/>
      <c r="G33" s="1238"/>
      <c r="H33" s="1238"/>
      <c r="I33" s="1238"/>
      <c r="J33" s="1238"/>
      <c r="K33" s="1238"/>
      <c r="L33" s="1238"/>
      <c r="M33" s="1238"/>
      <c r="N33" s="1238"/>
    </row>
    <row r="34" spans="1:18">
      <c r="A34" s="294" t="s">
        <v>1700</v>
      </c>
      <c r="C34" s="342"/>
      <c r="G34" s="128"/>
    </row>
    <row r="35" spans="1:18">
      <c r="A35" s="127" t="s">
        <v>559</v>
      </c>
      <c r="G35" s="128"/>
      <c r="R35" s="128"/>
    </row>
    <row r="36" spans="1:18">
      <c r="G36" s="128"/>
    </row>
    <row r="37" spans="1:18">
      <c r="A37" s="225"/>
      <c r="G37" s="128"/>
      <c r="N37" s="726"/>
    </row>
    <row r="38" spans="1:18">
      <c r="A38" s="225"/>
      <c r="G38" s="128"/>
    </row>
    <row r="39" spans="1:18">
      <c r="A39" s="225"/>
      <c r="G39" s="128"/>
    </row>
    <row r="40" spans="1:18">
      <c r="A40" s="225"/>
      <c r="G40" s="128"/>
    </row>
    <row r="41" spans="1:18">
      <c r="A41" s="225"/>
      <c r="G41" s="128"/>
    </row>
    <row r="42" spans="1:18">
      <c r="A42" s="225"/>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20">
    <mergeCell ref="C8:C9"/>
    <mergeCell ref="B8:B9"/>
    <mergeCell ref="M8:M9"/>
    <mergeCell ref="L8:L9"/>
    <mergeCell ref="P8:P9"/>
    <mergeCell ref="O8:O9"/>
    <mergeCell ref="A33:N33"/>
    <mergeCell ref="K8:K9"/>
    <mergeCell ref="I8:I9"/>
    <mergeCell ref="A32:N32"/>
    <mergeCell ref="H8:H9"/>
    <mergeCell ref="A30:N30"/>
    <mergeCell ref="A31:N31"/>
    <mergeCell ref="N8:N9"/>
    <mergeCell ref="G8:G9"/>
    <mergeCell ref="F8:F9"/>
    <mergeCell ref="J8:J9"/>
    <mergeCell ref="A8:A9"/>
    <mergeCell ref="E8:E9"/>
    <mergeCell ref="D8:D9"/>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ignoredErrors>
    <ignoredError sqref="M22:P22" formulaRange="1"/>
  </ignoredError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P52"/>
  <sheetViews>
    <sheetView showGridLines="0" zoomScaleNormal="100" workbookViewId="0">
      <selection activeCell="A22" sqref="A22:XFD22"/>
    </sheetView>
  </sheetViews>
  <sheetFormatPr defaultColWidth="9.140625" defaultRowHeight="12.75"/>
  <cols>
    <col min="1" max="1" width="17" style="225" customWidth="1"/>
    <col min="2" max="6" width="10.7109375" style="225" customWidth="1"/>
    <col min="7" max="7" width="10.85546875" style="225" bestFit="1" customWidth="1"/>
    <col min="8" max="9" width="12.140625" style="225" bestFit="1" customWidth="1"/>
    <col min="10" max="10" width="11.85546875" style="225" customWidth="1"/>
    <col min="11" max="12" width="11.28515625" style="225" bestFit="1" customWidth="1"/>
    <col min="13" max="14" width="12.42578125" style="225" bestFit="1" customWidth="1"/>
    <col min="15" max="15" width="12" style="225" bestFit="1" customWidth="1"/>
    <col min="16" max="16" width="12"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103</v>
      </c>
    </row>
    <row r="4" spans="1:16">
      <c r="A4" s="226" t="s">
        <v>331</v>
      </c>
    </row>
    <row r="5" spans="1:16">
      <c r="A5" s="115" t="s">
        <v>254</v>
      </c>
    </row>
    <row r="6" spans="1:16">
      <c r="A6" s="115" t="s">
        <v>1699</v>
      </c>
    </row>
    <row r="7" spans="1:16">
      <c r="A7" s="225" t="s">
        <v>181</v>
      </c>
    </row>
    <row r="8" spans="1:16" ht="13.5" customHeight="1">
      <c r="A8" s="1216" t="s">
        <v>151</v>
      </c>
      <c r="B8" s="1237">
        <v>2010</v>
      </c>
      <c r="C8" s="1237">
        <v>2011</v>
      </c>
      <c r="D8" s="1216" t="s">
        <v>664</v>
      </c>
      <c r="E8" s="1216" t="s">
        <v>665</v>
      </c>
      <c r="F8" s="1216" t="s">
        <v>666</v>
      </c>
      <c r="G8" s="1216" t="s">
        <v>667</v>
      </c>
      <c r="H8" s="1216" t="s">
        <v>668</v>
      </c>
      <c r="I8" s="1241" t="s">
        <v>669</v>
      </c>
      <c r="J8" s="1241" t="s">
        <v>670</v>
      </c>
      <c r="K8" s="1237" t="s">
        <v>671</v>
      </c>
      <c r="L8" s="1237" t="s">
        <v>672</v>
      </c>
      <c r="M8" s="1237" t="s">
        <v>745</v>
      </c>
      <c r="N8" s="1237" t="s">
        <v>1462</v>
      </c>
      <c r="O8" s="1239" t="s">
        <v>1565</v>
      </c>
      <c r="P8" s="1239" t="s">
        <v>1702</v>
      </c>
    </row>
    <row r="9" spans="1:16" ht="10.5" customHeight="1">
      <c r="A9" s="1216"/>
      <c r="B9" s="1237"/>
      <c r="C9" s="1237"/>
      <c r="D9" s="1216"/>
      <c r="E9" s="1216"/>
      <c r="F9" s="1216"/>
      <c r="G9" s="1216"/>
      <c r="H9" s="1216"/>
      <c r="I9" s="1241"/>
      <c r="J9" s="1241"/>
      <c r="K9" s="1237"/>
      <c r="L9" s="1237"/>
      <c r="M9" s="1237"/>
      <c r="N9" s="1237"/>
      <c r="O9" s="1237"/>
      <c r="P9" s="1239"/>
    </row>
    <row r="10" spans="1:16">
      <c r="A10" s="185" t="s">
        <v>152</v>
      </c>
      <c r="B10" s="534">
        <v>1488.6658974499999</v>
      </c>
      <c r="C10" s="534">
        <v>1625.3560077899999</v>
      </c>
      <c r="D10" s="534">
        <v>2087.5259606100003</v>
      </c>
      <c r="E10" s="534">
        <v>2875.9696860900003</v>
      </c>
      <c r="F10" s="534">
        <v>3368.8662899299998</v>
      </c>
      <c r="G10" s="534">
        <v>4803.4134810799997</v>
      </c>
      <c r="H10" s="534">
        <v>3764.6459895900002</v>
      </c>
      <c r="I10" s="534">
        <v>5488.0657517699992</v>
      </c>
      <c r="J10" s="534">
        <v>15352.32265572</v>
      </c>
      <c r="K10" s="534">
        <v>7033.7115299300003</v>
      </c>
      <c r="L10" s="534">
        <v>8751.8437300200003</v>
      </c>
      <c r="M10" s="534">
        <v>9027.60187658</v>
      </c>
      <c r="N10" s="534">
        <v>9700.2520982799979</v>
      </c>
      <c r="O10" s="534">
        <v>12272.64265041</v>
      </c>
      <c r="P10" s="534">
        <v>12153.193810769999</v>
      </c>
    </row>
    <row r="11" spans="1:16">
      <c r="A11" s="185" t="s">
        <v>153</v>
      </c>
      <c r="B11" s="534">
        <v>1721.0340145700002</v>
      </c>
      <c r="C11" s="534">
        <v>1647.3172843</v>
      </c>
      <c r="D11" s="534">
        <v>2065.3703866699998</v>
      </c>
      <c r="E11" s="534">
        <v>3473.9316409400008</v>
      </c>
      <c r="F11" s="534">
        <v>4167.6324280600002</v>
      </c>
      <c r="G11" s="534">
        <v>3436.7153971399998</v>
      </c>
      <c r="H11" s="534">
        <v>3391.0049879799999</v>
      </c>
      <c r="I11" s="534">
        <v>4175.7128564899995</v>
      </c>
      <c r="J11" s="534">
        <v>4738.5468453200001</v>
      </c>
      <c r="K11" s="534">
        <v>4996.3796324300001</v>
      </c>
      <c r="L11" s="534">
        <v>5762.0783250200002</v>
      </c>
      <c r="M11" s="534">
        <v>11255.305691670001</v>
      </c>
      <c r="N11" s="534">
        <v>6522.0613936899999</v>
      </c>
      <c r="O11" s="534">
        <v>9067.3955734800002</v>
      </c>
      <c r="P11" s="534">
        <v>14505.803111430001</v>
      </c>
    </row>
    <row r="12" spans="1:16">
      <c r="A12" s="185" t="s">
        <v>154</v>
      </c>
      <c r="B12" s="534">
        <v>1642.59495105</v>
      </c>
      <c r="C12" s="534">
        <v>1543.2740531099998</v>
      </c>
      <c r="D12" s="534">
        <v>2041.0054199599999</v>
      </c>
      <c r="E12" s="534">
        <v>3609.1906405300001</v>
      </c>
      <c r="F12" s="534">
        <v>5018.2770862400012</v>
      </c>
      <c r="G12" s="534">
        <v>3542.4042918600003</v>
      </c>
      <c r="H12" s="534">
        <v>5207.7077591899997</v>
      </c>
      <c r="I12" s="534">
        <v>4041.8335523200003</v>
      </c>
      <c r="J12" s="534">
        <v>4909.8582977200003</v>
      </c>
      <c r="K12" s="534">
        <v>5731.1057442000001</v>
      </c>
      <c r="L12" s="534">
        <v>5729.5774221900001</v>
      </c>
      <c r="M12" s="534">
        <v>6477.7288378100002</v>
      </c>
      <c r="N12" s="534">
        <v>7078.3299742500003</v>
      </c>
      <c r="O12" s="534">
        <v>9661.6307085400003</v>
      </c>
      <c r="P12" s="534">
        <v>11368.850511230001</v>
      </c>
    </row>
    <row r="13" spans="1:16">
      <c r="A13" s="185" t="s">
        <v>155</v>
      </c>
      <c r="B13" s="534">
        <v>4815.397984780001</v>
      </c>
      <c r="C13" s="534">
        <v>4007.8826989999998</v>
      </c>
      <c r="D13" s="534">
        <v>6273.6541137900003</v>
      </c>
      <c r="E13" s="534">
        <v>9782.9500809999972</v>
      </c>
      <c r="F13" s="534">
        <v>21265.155385069997</v>
      </c>
      <c r="G13" s="534">
        <v>12189.299055540001</v>
      </c>
      <c r="H13" s="534">
        <v>11023.45413851</v>
      </c>
      <c r="I13" s="534">
        <v>10451.681284650002</v>
      </c>
      <c r="J13" s="534">
        <v>10618.362233459999</v>
      </c>
      <c r="K13" s="534">
        <v>18839.112080919997</v>
      </c>
      <c r="L13" s="534">
        <v>5910.17861653</v>
      </c>
      <c r="M13" s="534">
        <v>26722.748271019998</v>
      </c>
      <c r="N13" s="534">
        <v>23777.942676520001</v>
      </c>
      <c r="O13" s="534">
        <v>25090.168963600001</v>
      </c>
      <c r="P13" s="534">
        <v>35531.759078119998</v>
      </c>
    </row>
    <row r="14" spans="1:16">
      <c r="A14" s="185" t="s">
        <v>156</v>
      </c>
      <c r="B14" s="534">
        <v>1512.3312952099998</v>
      </c>
      <c r="C14" s="534">
        <v>2926.1821716999998</v>
      </c>
      <c r="D14" s="534">
        <v>12759.826412460001</v>
      </c>
      <c r="E14" s="534">
        <v>3441.00095194</v>
      </c>
      <c r="F14" s="534">
        <v>3166.06290657</v>
      </c>
      <c r="G14" s="534">
        <v>3471.3215179600002</v>
      </c>
      <c r="H14" s="534">
        <v>3457.3682601700002</v>
      </c>
      <c r="I14" s="534">
        <v>10948.00227569</v>
      </c>
      <c r="J14" s="534">
        <v>8357.6953886400006</v>
      </c>
      <c r="K14" s="534">
        <v>5553.9496388100006</v>
      </c>
      <c r="L14" s="534">
        <v>3549.73747357</v>
      </c>
      <c r="M14" s="534">
        <v>12509.124775679998</v>
      </c>
      <c r="N14" s="534">
        <v>17993.13191991</v>
      </c>
      <c r="O14" s="534">
        <v>16583.229279319999</v>
      </c>
      <c r="P14" s="534">
        <v>10793.65933507</v>
      </c>
    </row>
    <row r="15" spans="1:16">
      <c r="A15" s="185" t="s">
        <v>157</v>
      </c>
      <c r="B15" s="534">
        <v>1597.21525505</v>
      </c>
      <c r="C15" s="534">
        <v>1916.3537892100001</v>
      </c>
      <c r="D15" s="534">
        <v>3095.0237664699998</v>
      </c>
      <c r="E15" s="534">
        <v>3636.18119222</v>
      </c>
      <c r="F15" s="534">
        <v>3558.9166934699997</v>
      </c>
      <c r="G15" s="534">
        <v>3528.4670321999997</v>
      </c>
      <c r="H15" s="534">
        <v>4173.3467682399996</v>
      </c>
      <c r="I15" s="534">
        <v>6286.9277888400002</v>
      </c>
      <c r="J15" s="534">
        <v>4982.4312856300003</v>
      </c>
      <c r="K15" s="534">
        <v>6040.7598071800003</v>
      </c>
      <c r="L15" s="534">
        <v>4192.8544855800001</v>
      </c>
      <c r="M15" s="534">
        <v>9133.1974090000003</v>
      </c>
      <c r="N15" s="534">
        <v>9688.3639194799998</v>
      </c>
      <c r="O15" s="534">
        <v>22423.08485073</v>
      </c>
      <c r="P15" s="534">
        <v>11425.851331980002</v>
      </c>
    </row>
    <row r="16" spans="1:16">
      <c r="A16" s="185" t="s">
        <v>158</v>
      </c>
      <c r="B16" s="534">
        <v>1554.8107925300005</v>
      </c>
      <c r="C16" s="534">
        <v>1818.13380691</v>
      </c>
      <c r="D16" s="534">
        <v>4473.0391856900005</v>
      </c>
      <c r="E16" s="534">
        <v>3963.5130563100001</v>
      </c>
      <c r="F16" s="534">
        <v>5157.7807566500005</v>
      </c>
      <c r="G16" s="534">
        <v>4083.0556471199998</v>
      </c>
      <c r="H16" s="534">
        <v>5711.5328423700003</v>
      </c>
      <c r="I16" s="534">
        <v>5527.0396381199998</v>
      </c>
      <c r="J16" s="534">
        <v>7289.0119836299991</v>
      </c>
      <c r="K16" s="534">
        <v>8395.210057549999</v>
      </c>
      <c r="L16" s="534">
        <v>11295.289318560001</v>
      </c>
      <c r="M16" s="534">
        <v>15106.487812249999</v>
      </c>
      <c r="N16" s="534">
        <v>12784.354261779999</v>
      </c>
      <c r="O16" s="534">
        <v>26706.780074779999</v>
      </c>
      <c r="P16" s="534">
        <v>16488.421672429999</v>
      </c>
    </row>
    <row r="17" spans="1:16">
      <c r="A17" s="185" t="s">
        <v>159</v>
      </c>
      <c r="B17" s="534">
        <v>1376.0135725000005</v>
      </c>
      <c r="C17" s="534">
        <v>1769.8995359999999</v>
      </c>
      <c r="D17" s="534">
        <v>2421.2066224</v>
      </c>
      <c r="E17" s="534">
        <v>3437.6234793099998</v>
      </c>
      <c r="F17" s="534">
        <v>3734.6596941299999</v>
      </c>
      <c r="G17" s="534">
        <v>4490.2750198699996</v>
      </c>
      <c r="H17" s="534">
        <v>4077.8913824000001</v>
      </c>
      <c r="I17" s="534">
        <v>4656.5439550000001</v>
      </c>
      <c r="J17" s="534">
        <v>4907.3400214399999</v>
      </c>
      <c r="K17" s="534">
        <v>6316.2779947699992</v>
      </c>
      <c r="L17" s="534">
        <v>7102.1167559799997</v>
      </c>
      <c r="M17" s="534">
        <v>11837.21651043</v>
      </c>
      <c r="N17" s="534">
        <v>9120.7548635599996</v>
      </c>
      <c r="O17" s="534">
        <v>10510.063219290001</v>
      </c>
      <c r="P17" s="534">
        <v>11510.587474839998</v>
      </c>
    </row>
    <row r="18" spans="1:16">
      <c r="A18" s="185" t="s">
        <v>160</v>
      </c>
      <c r="B18" s="534">
        <v>1424.7154836300001</v>
      </c>
      <c r="C18" s="534">
        <v>1646.6913508</v>
      </c>
      <c r="D18" s="534">
        <v>2532.7863279300004</v>
      </c>
      <c r="E18" s="534">
        <v>3314.6957751199998</v>
      </c>
      <c r="F18" s="534">
        <v>3718.8205737899998</v>
      </c>
      <c r="G18" s="534">
        <v>3311.1663227199997</v>
      </c>
      <c r="H18" s="534">
        <v>3939.7943417399997</v>
      </c>
      <c r="I18" s="534">
        <v>4657.11239699</v>
      </c>
      <c r="J18" s="534">
        <v>5004.8921526699996</v>
      </c>
      <c r="K18" s="534">
        <v>5941.4568290099996</v>
      </c>
      <c r="L18" s="534">
        <v>8225.9813441499991</v>
      </c>
      <c r="M18" s="534">
        <v>6848.9049148599997</v>
      </c>
      <c r="N18" s="534">
        <v>9196.4797985300011</v>
      </c>
      <c r="O18" s="534">
        <v>10969.34376786</v>
      </c>
      <c r="P18" s="534">
        <v>11486.374396830002</v>
      </c>
    </row>
    <row r="19" spans="1:16">
      <c r="A19" s="185" t="s">
        <v>161</v>
      </c>
      <c r="B19" s="534">
        <v>1508.4976538100002</v>
      </c>
      <c r="C19" s="534">
        <v>2036.37430857</v>
      </c>
      <c r="D19" s="534">
        <v>2779.2907133499998</v>
      </c>
      <c r="E19" s="534">
        <v>4500.4220688900004</v>
      </c>
      <c r="F19" s="534">
        <v>5566.8606320900017</v>
      </c>
      <c r="G19" s="534">
        <v>3817.0914459999999</v>
      </c>
      <c r="H19" s="534">
        <v>5027.4237867300008</v>
      </c>
      <c r="I19" s="534">
        <v>7432.0107316800004</v>
      </c>
      <c r="J19" s="534">
        <v>6055.6262305</v>
      </c>
      <c r="K19" s="534">
        <v>8337.46960984</v>
      </c>
      <c r="L19" s="534">
        <v>11380.13566566</v>
      </c>
      <c r="M19" s="534">
        <v>11101.550639899999</v>
      </c>
      <c r="N19" s="534">
        <v>12279.674867719999</v>
      </c>
      <c r="O19" s="534">
        <v>11726.773339430003</v>
      </c>
      <c r="P19" s="534">
        <v>16571.787929829999</v>
      </c>
    </row>
    <row r="20" spans="1:16">
      <c r="A20" s="185" t="s">
        <v>162</v>
      </c>
      <c r="B20" s="534">
        <v>1298.7603007599998</v>
      </c>
      <c r="C20" s="534">
        <v>1911.1460933000001</v>
      </c>
      <c r="D20" s="534">
        <v>3678.8524797500004</v>
      </c>
      <c r="E20" s="534">
        <v>4307.3237541600001</v>
      </c>
      <c r="F20" s="534">
        <v>3456.2095590599997</v>
      </c>
      <c r="G20" s="534">
        <v>3236.7686431599955</v>
      </c>
      <c r="H20" s="534">
        <v>4750.2171379199999</v>
      </c>
      <c r="I20" s="534">
        <v>4866.8194691799999</v>
      </c>
      <c r="J20" s="534">
        <v>5207.8078004899999</v>
      </c>
      <c r="K20" s="534">
        <v>5978.0642571100007</v>
      </c>
      <c r="L20" s="534">
        <v>5913.4701881599995</v>
      </c>
      <c r="M20" s="534">
        <v>11485.468158360001</v>
      </c>
      <c r="N20" s="534">
        <v>9231.1642070300004</v>
      </c>
      <c r="O20" s="534">
        <v>12819.05827625</v>
      </c>
      <c r="P20" s="534">
        <v>20487.282102719997</v>
      </c>
    </row>
    <row r="21" spans="1:16">
      <c r="A21" s="185" t="s">
        <v>163</v>
      </c>
      <c r="B21" s="534">
        <v>1474.3360146799998</v>
      </c>
      <c r="C21" s="534">
        <v>2051.0639053999998</v>
      </c>
      <c r="D21" s="534">
        <v>2205.70693643</v>
      </c>
      <c r="E21" s="534">
        <v>4351.2267741500009</v>
      </c>
      <c r="F21" s="534">
        <v>4724.3988829400005</v>
      </c>
      <c r="G21" s="534">
        <v>3382.7645761999997</v>
      </c>
      <c r="H21" s="534">
        <v>5006.4964895499998</v>
      </c>
      <c r="I21" s="534">
        <v>5875.68887903</v>
      </c>
      <c r="J21" s="534">
        <v>6119.6969911999995</v>
      </c>
      <c r="K21" s="534">
        <v>8130.7879007600004</v>
      </c>
      <c r="L21" s="534">
        <v>5962.2841959500001</v>
      </c>
      <c r="M21" s="534">
        <v>6985.7744166000002</v>
      </c>
      <c r="N21" s="534">
        <v>9330.3394121099991</v>
      </c>
      <c r="O21" s="534">
        <v>9030.225405610001</v>
      </c>
      <c r="P21" s="534">
        <v>15200.56120625</v>
      </c>
    </row>
    <row r="22" spans="1:16" ht="18" customHeight="1">
      <c r="A22" s="1173" t="s">
        <v>122</v>
      </c>
      <c r="B22" s="338">
        <v>21414.373216020005</v>
      </c>
      <c r="C22" s="338">
        <v>24899.675006090001</v>
      </c>
      <c r="D22" s="338">
        <v>46413.288325509995</v>
      </c>
      <c r="E22" s="338">
        <v>50694.029100660009</v>
      </c>
      <c r="F22" s="338">
        <v>66903.640887999994</v>
      </c>
      <c r="G22" s="338">
        <v>53292.74243084999</v>
      </c>
      <c r="H22" s="338">
        <v>59530.883884390001</v>
      </c>
      <c r="I22" s="338">
        <v>74407.438579759997</v>
      </c>
      <c r="J22" s="338">
        <v>83543.591886420007</v>
      </c>
      <c r="K22" s="338">
        <v>91294.285082510003</v>
      </c>
      <c r="L22" s="338">
        <v>83775.547521369997</v>
      </c>
      <c r="M22" s="338">
        <f>+SUM(M10:M21)</f>
        <v>138491.10931415998</v>
      </c>
      <c r="N22" s="338">
        <f>+SUM(N10:N21)</f>
        <v>136702.84939285996</v>
      </c>
      <c r="O22" s="338">
        <f>+SUM(O10:O21)</f>
        <v>176860.3961093</v>
      </c>
      <c r="P22" s="338">
        <f>+SUM(P10:P21)</f>
        <v>187524.13196149998</v>
      </c>
    </row>
    <row r="23" spans="1:16" ht="13.5" customHeight="1">
      <c r="A23" s="537"/>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ht="13.5" customHeight="1">
      <c r="A25" s="530" t="s">
        <v>165</v>
      </c>
      <c r="B25" s="531"/>
      <c r="C25" s="531">
        <v>0.16275525577665073</v>
      </c>
      <c r="D25" s="531">
        <v>0.86401181196775312</v>
      </c>
      <c r="E25" s="531">
        <v>9.2230930614696449E-2</v>
      </c>
      <c r="F25" s="531">
        <v>0.31975386598594402</v>
      </c>
      <c r="G25" s="531">
        <v>-0.20344032516758426</v>
      </c>
      <c r="H25" s="531">
        <v>0.11705423982701424</v>
      </c>
      <c r="I25" s="531">
        <v>0.24989641887831726</v>
      </c>
      <c r="J25" s="531">
        <v>0.12278548329367145</v>
      </c>
      <c r="K25" s="531">
        <v>9.2774239424937566E-2</v>
      </c>
      <c r="L25" s="531">
        <f>(L22/K22)-1</f>
        <v>-8.2357154715048342E-2</v>
      </c>
      <c r="M25" s="531">
        <f>(M22/L22)-1</f>
        <v>0.65312090952115587</v>
      </c>
      <c r="N25" s="531">
        <f>(N22/M22)-1</f>
        <v>-1.2912452865428636E-2</v>
      </c>
      <c r="O25" s="531">
        <f>(O22/N22)-1</f>
        <v>0.2937579347818442</v>
      </c>
      <c r="P25" s="531">
        <f>(P22/O22)-1</f>
        <v>6.0294650960805107E-2</v>
      </c>
    </row>
    <row r="26" spans="1:16" s="539" customFormat="1">
      <c r="A26" s="233" t="s">
        <v>443</v>
      </c>
      <c r="B26" s="1149"/>
      <c r="C26" s="1149"/>
      <c r="D26" s="1149"/>
      <c r="E26" s="121"/>
      <c r="F26" s="121"/>
      <c r="G26" s="121"/>
      <c r="H26" s="121"/>
      <c r="I26" s="121"/>
      <c r="J26" s="121"/>
      <c r="K26" s="121"/>
      <c r="L26" s="121"/>
      <c r="M26" s="121"/>
      <c r="N26" s="121"/>
      <c r="O26" s="121"/>
      <c r="P26" s="121"/>
    </row>
    <row r="27" spans="1:16">
      <c r="A27" s="238" t="s">
        <v>248</v>
      </c>
      <c r="B27" s="238"/>
      <c r="C27" s="238"/>
      <c r="D27" s="238"/>
      <c r="E27" s="238"/>
      <c r="F27" s="238"/>
      <c r="G27" s="238"/>
      <c r="H27" s="238"/>
      <c r="I27" s="238"/>
      <c r="J27" s="238"/>
      <c r="K27" s="238"/>
      <c r="L27" s="238"/>
      <c r="M27" s="238"/>
      <c r="N27" s="238"/>
      <c r="O27" s="238"/>
      <c r="P27" s="238"/>
    </row>
    <row r="28" spans="1:16">
      <c r="A28" s="155" t="s">
        <v>252</v>
      </c>
      <c r="B28" s="238"/>
      <c r="C28" s="238"/>
      <c r="D28" s="238"/>
      <c r="E28" s="238"/>
      <c r="F28" s="238"/>
      <c r="G28" s="238"/>
      <c r="H28" s="238"/>
      <c r="I28" s="238"/>
      <c r="J28" s="238"/>
      <c r="K28" s="238"/>
      <c r="L28" s="238"/>
      <c r="M28" s="238"/>
      <c r="N28" s="238"/>
      <c r="O28" s="238"/>
      <c r="P28" s="238"/>
    </row>
    <row r="29" spans="1:16">
      <c r="A29" s="155" t="s">
        <v>487</v>
      </c>
      <c r="B29" s="238"/>
      <c r="C29" s="238"/>
      <c r="D29" s="238"/>
      <c r="E29" s="238"/>
      <c r="F29" s="238"/>
      <c r="G29" s="238"/>
      <c r="H29" s="238"/>
      <c r="I29" s="238"/>
      <c r="J29" s="238"/>
      <c r="K29" s="238"/>
      <c r="L29" s="238"/>
      <c r="M29" s="238"/>
      <c r="N29" s="238"/>
      <c r="O29" s="238"/>
      <c r="P29" s="238"/>
    </row>
    <row r="30" spans="1:16" ht="15" customHeight="1">
      <c r="A30" s="155" t="s">
        <v>408</v>
      </c>
      <c r="B30" s="238"/>
      <c r="C30" s="238"/>
      <c r="D30" s="238"/>
      <c r="E30" s="238"/>
      <c r="F30" s="238"/>
      <c r="G30" s="238"/>
      <c r="H30" s="238"/>
      <c r="I30" s="238"/>
      <c r="J30" s="238"/>
      <c r="K30" s="238"/>
      <c r="L30" s="238"/>
      <c r="M30" s="238"/>
      <c r="N30" s="238"/>
      <c r="O30" s="238"/>
      <c r="P30" s="238"/>
    </row>
    <row r="31" spans="1:16" ht="15" customHeight="1">
      <c r="A31" s="139" t="s">
        <v>1593</v>
      </c>
      <c r="B31" s="251"/>
      <c r="C31" s="139"/>
      <c r="D31" s="139"/>
      <c r="E31" s="139"/>
      <c r="F31" s="139"/>
      <c r="G31" s="139"/>
      <c r="H31" s="139"/>
      <c r="I31" s="139"/>
      <c r="J31" s="139"/>
      <c r="K31" s="139"/>
      <c r="L31" s="139"/>
      <c r="M31" s="139"/>
      <c r="N31" s="139"/>
      <c r="O31" s="139"/>
      <c r="P31" s="139"/>
    </row>
    <row r="32" spans="1:16" ht="15" customHeight="1">
      <c r="A32" s="139" t="s">
        <v>1592</v>
      </c>
      <c r="B32" s="251"/>
      <c r="C32" s="139"/>
      <c r="D32" s="139"/>
      <c r="E32" s="139"/>
      <c r="F32" s="139"/>
      <c r="G32" s="139"/>
      <c r="H32" s="139"/>
      <c r="I32" s="139"/>
      <c r="J32" s="139"/>
      <c r="K32" s="139"/>
      <c r="L32" s="139"/>
      <c r="M32" s="139"/>
      <c r="N32" s="139"/>
      <c r="O32" s="139"/>
      <c r="P32" s="139"/>
    </row>
    <row r="33" spans="1:16" ht="15" customHeight="1">
      <c r="A33" s="139" t="s">
        <v>1591</v>
      </c>
      <c r="B33" s="251"/>
      <c r="C33" s="139"/>
      <c r="D33" s="139"/>
      <c r="E33" s="139"/>
      <c r="F33" s="139"/>
      <c r="G33" s="139"/>
      <c r="H33" s="139"/>
      <c r="I33" s="139"/>
      <c r="J33" s="139"/>
      <c r="K33" s="139"/>
      <c r="L33" s="139"/>
      <c r="M33" s="139"/>
      <c r="N33" s="139"/>
      <c r="O33" s="139"/>
      <c r="P33" s="139"/>
    </row>
    <row r="34" spans="1:16" ht="15" customHeight="1">
      <c r="A34" s="139" t="s">
        <v>1590</v>
      </c>
      <c r="B34" s="251"/>
      <c r="C34" s="139"/>
      <c r="D34" s="139"/>
      <c r="E34" s="139"/>
      <c r="F34" s="139"/>
      <c r="G34" s="139"/>
      <c r="H34" s="139"/>
      <c r="I34" s="139"/>
      <c r="J34" s="139"/>
      <c r="K34" s="139"/>
      <c r="L34" s="139"/>
      <c r="M34" s="139"/>
      <c r="N34" s="139"/>
      <c r="O34" s="139"/>
      <c r="P34" s="139"/>
    </row>
    <row r="35" spans="1:16" s="109" customFormat="1" ht="46.5" customHeight="1">
      <c r="A35" s="1238" t="s">
        <v>1589</v>
      </c>
      <c r="B35" s="1238"/>
      <c r="C35" s="1238"/>
      <c r="D35" s="1238"/>
      <c r="E35" s="1238"/>
      <c r="F35" s="1238"/>
      <c r="G35" s="1238"/>
      <c r="H35" s="1238"/>
      <c r="I35" s="1238"/>
      <c r="J35" s="1238"/>
      <c r="K35" s="1238"/>
      <c r="L35" s="1238"/>
      <c r="M35" s="1238"/>
      <c r="N35" s="139"/>
      <c r="O35" s="139"/>
      <c r="P35" s="139"/>
    </row>
    <row r="36" spans="1:16" s="109" customFormat="1" ht="27.75" customHeight="1">
      <c r="A36" s="1221" t="s">
        <v>1588</v>
      </c>
      <c r="B36" s="1221"/>
      <c r="C36" s="1221"/>
      <c r="D36" s="1221"/>
      <c r="E36" s="1221"/>
      <c r="F36" s="1221"/>
      <c r="G36" s="1221"/>
      <c r="H36" s="1221"/>
      <c r="I36" s="1221"/>
      <c r="J36" s="1221"/>
      <c r="K36" s="1221"/>
      <c r="L36" s="1221"/>
      <c r="M36" s="1221"/>
      <c r="N36" s="1221"/>
      <c r="O36" s="139"/>
      <c r="P36" s="139"/>
    </row>
    <row r="37" spans="1:16" s="109" customFormat="1">
      <c r="A37" s="139" t="s">
        <v>1831</v>
      </c>
      <c r="B37" s="139"/>
      <c r="C37" s="139"/>
      <c r="D37" s="139"/>
      <c r="E37" s="139"/>
      <c r="F37" s="139"/>
      <c r="G37" s="139"/>
      <c r="H37" s="139"/>
      <c r="I37" s="139"/>
      <c r="J37" s="139"/>
      <c r="K37" s="139"/>
      <c r="L37" s="139"/>
      <c r="M37" s="139"/>
      <c r="N37" s="139"/>
      <c r="O37" s="139"/>
      <c r="P37" s="139"/>
    </row>
    <row r="38" spans="1:16" s="277" customFormat="1" ht="23.25" customHeight="1">
      <c r="A38" s="1240" t="s">
        <v>1832</v>
      </c>
      <c r="B38" s="1240"/>
      <c r="C38" s="1240"/>
      <c r="D38" s="1240"/>
      <c r="E38" s="1240"/>
      <c r="F38" s="1240"/>
      <c r="G38" s="1240"/>
      <c r="H38" s="1240"/>
      <c r="I38" s="1240"/>
      <c r="J38" s="1240"/>
      <c r="K38" s="1240"/>
      <c r="L38" s="1240"/>
      <c r="M38" s="1240"/>
      <c r="N38" s="1240"/>
      <c r="O38" s="1240"/>
      <c r="P38" s="1169"/>
    </row>
    <row r="39" spans="1:16" s="277" customFormat="1" ht="23.25" customHeight="1">
      <c r="A39" s="1240" t="s">
        <v>1722</v>
      </c>
      <c r="B39" s="1240"/>
      <c r="C39" s="1240"/>
      <c r="D39" s="1240"/>
      <c r="E39" s="1240"/>
      <c r="F39" s="1240"/>
      <c r="G39" s="1240"/>
      <c r="H39" s="1240"/>
      <c r="I39" s="1240"/>
      <c r="J39" s="1240"/>
      <c r="K39" s="1240"/>
      <c r="L39" s="1240"/>
      <c r="M39" s="1240"/>
      <c r="N39" s="1240"/>
      <c r="O39" s="1240"/>
      <c r="P39" s="1169"/>
    </row>
    <row r="40" spans="1:16">
      <c r="A40" s="294" t="s">
        <v>1700</v>
      </c>
      <c r="B40" s="139"/>
      <c r="C40" s="139"/>
      <c r="D40" s="139"/>
      <c r="E40" s="139"/>
      <c r="F40" s="139"/>
      <c r="G40" s="139"/>
      <c r="H40" s="139"/>
      <c r="I40" s="139"/>
      <c r="J40" s="139"/>
      <c r="K40" s="139"/>
      <c r="L40" s="139"/>
      <c r="M40" s="139"/>
      <c r="N40" s="139"/>
      <c r="O40" s="139"/>
      <c r="P40" s="139"/>
    </row>
    <row r="41" spans="1:16">
      <c r="A41" s="121" t="s">
        <v>559</v>
      </c>
      <c r="B41" s="139"/>
      <c r="C41" s="1150"/>
      <c r="D41" s="139"/>
      <c r="E41" s="139"/>
      <c r="F41" s="139"/>
      <c r="G41" s="139"/>
      <c r="H41" s="139"/>
      <c r="I41" s="139"/>
      <c r="J41" s="139"/>
      <c r="K41" s="139"/>
      <c r="L41" s="139"/>
      <c r="M41" s="139"/>
      <c r="N41" s="139"/>
      <c r="O41" s="139"/>
      <c r="P41" s="139"/>
    </row>
    <row r="42" spans="1:16" ht="14.25" customHeight="1">
      <c r="B42" s="538"/>
      <c r="C42" s="538"/>
      <c r="D42" s="538"/>
    </row>
    <row r="44" spans="1:16">
      <c r="A44" s="540"/>
    </row>
    <row r="45" spans="1:16">
      <c r="A45" s="109"/>
    </row>
    <row r="46" spans="1:16">
      <c r="A46" s="109"/>
    </row>
    <row r="47" spans="1:16">
      <c r="A47" s="109"/>
    </row>
    <row r="48" spans="1:16">
      <c r="A48" s="109"/>
    </row>
    <row r="49" spans="1:1">
      <c r="A49" s="109"/>
    </row>
    <row r="50" spans="1:1">
      <c r="A50" s="109"/>
    </row>
    <row r="51" spans="1:1">
      <c r="A51" s="109"/>
    </row>
    <row r="52" spans="1:1">
      <c r="A52" s="109"/>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20">
    <mergeCell ref="E8:E9"/>
    <mergeCell ref="D8:D9"/>
    <mergeCell ref="C8:C9"/>
    <mergeCell ref="B8:B9"/>
    <mergeCell ref="P8:P9"/>
    <mergeCell ref="A39:O39"/>
    <mergeCell ref="M8:M9"/>
    <mergeCell ref="N8:N9"/>
    <mergeCell ref="O8:O9"/>
    <mergeCell ref="A38:O38"/>
    <mergeCell ref="A36:N36"/>
    <mergeCell ref="A35:M35"/>
    <mergeCell ref="L8:L9"/>
    <mergeCell ref="K8:K9"/>
    <mergeCell ref="I8:I9"/>
    <mergeCell ref="H8:H9"/>
    <mergeCell ref="G8:G9"/>
    <mergeCell ref="J8:J9"/>
    <mergeCell ref="A8:A9"/>
    <mergeCell ref="F8:F9"/>
  </mergeCells>
  <phoneticPr fontId="44" type="noConversion"/>
  <pageMargins left="1.05" right="0.35" top="0.6" bottom="0.55000000000000004" header="0.15748031496062992" footer="0.27559055118110237"/>
  <pageSetup scale="93" orientation="landscape" r:id="rId5"/>
  <headerFooter alignWithMargins="0"/>
  <ignoredErrors>
    <ignoredError sqref="M22:N22" formulaRange="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S41"/>
  <sheetViews>
    <sheetView showGridLines="0" zoomScale="90" zoomScaleNormal="90" workbookViewId="0">
      <selection activeCell="A30" sqref="A30"/>
    </sheetView>
  </sheetViews>
  <sheetFormatPr defaultColWidth="9.140625" defaultRowHeight="12.75"/>
  <cols>
    <col min="1" max="1" width="19.7109375" style="225" customWidth="1"/>
    <col min="2" max="12" width="11.7109375" style="225" customWidth="1"/>
    <col min="13" max="15" width="12.5703125" style="225" bestFit="1" customWidth="1"/>
    <col min="16" max="16" width="12.5703125" style="225" customWidth="1"/>
    <col min="17" max="17" width="9.85546875" style="225" customWidth="1"/>
    <col min="18" max="19" width="9.85546875" style="225" bestFit="1" customWidth="1"/>
    <col min="20" max="16384" width="9.140625" style="225"/>
  </cols>
  <sheetData>
    <row r="1" spans="1:19" ht="15.75" customHeight="1">
      <c r="A1" s="134" t="s">
        <v>118</v>
      </c>
      <c r="B1" s="134"/>
      <c r="C1" s="134"/>
      <c r="D1" s="134"/>
      <c r="E1" s="134"/>
      <c r="F1" s="134"/>
      <c r="G1" s="134"/>
      <c r="H1" s="134"/>
      <c r="I1" s="136"/>
      <c r="J1" s="136"/>
      <c r="K1" s="136"/>
      <c r="L1" s="136"/>
      <c r="M1" s="136"/>
      <c r="N1" s="136"/>
      <c r="O1" s="136"/>
      <c r="P1" s="136">
        <v>104</v>
      </c>
    </row>
    <row r="4" spans="1:19">
      <c r="A4" s="115" t="s">
        <v>332</v>
      </c>
    </row>
    <row r="5" spans="1:19">
      <c r="A5" s="115" t="s">
        <v>255</v>
      </c>
    </row>
    <row r="6" spans="1:19">
      <c r="A6" s="115" t="s">
        <v>1699</v>
      </c>
    </row>
    <row r="7" spans="1:19">
      <c r="A7" s="225" t="s">
        <v>181</v>
      </c>
    </row>
    <row r="8" spans="1:19" ht="12.75" customHeight="1">
      <c r="A8" s="1216" t="s">
        <v>151</v>
      </c>
      <c r="B8" s="1237">
        <v>2010</v>
      </c>
      <c r="C8" s="1237">
        <v>2011</v>
      </c>
      <c r="D8" s="1237">
        <v>2012</v>
      </c>
      <c r="E8" s="1237">
        <v>2013</v>
      </c>
      <c r="F8" s="1237">
        <v>2014</v>
      </c>
      <c r="G8" s="1237">
        <v>2015</v>
      </c>
      <c r="H8" s="1237">
        <v>2016</v>
      </c>
      <c r="I8" s="1237">
        <v>2017</v>
      </c>
      <c r="J8" s="1237">
        <v>2018</v>
      </c>
      <c r="K8" s="1237">
        <v>2019</v>
      </c>
      <c r="L8" s="1237">
        <v>2020</v>
      </c>
      <c r="M8" s="1237">
        <v>2021</v>
      </c>
      <c r="N8" s="1237">
        <v>2022</v>
      </c>
      <c r="O8" s="1237">
        <v>2023</v>
      </c>
      <c r="P8" s="1237">
        <v>2024</v>
      </c>
    </row>
    <row r="9" spans="1:19" ht="12.75" customHeight="1">
      <c r="A9" s="1216"/>
      <c r="B9" s="1237"/>
      <c r="C9" s="1237"/>
      <c r="D9" s="1237"/>
      <c r="E9" s="1237"/>
      <c r="F9" s="1237"/>
      <c r="G9" s="1237"/>
      <c r="H9" s="1237"/>
      <c r="I9" s="1237"/>
      <c r="J9" s="1237"/>
      <c r="K9" s="1237"/>
      <c r="L9" s="1237"/>
      <c r="M9" s="1237"/>
      <c r="N9" s="1237"/>
      <c r="O9" s="1237"/>
      <c r="P9" s="1237"/>
    </row>
    <row r="10" spans="1:19">
      <c r="A10" s="109" t="s">
        <v>152</v>
      </c>
      <c r="B10" s="199">
        <v>2960.7</v>
      </c>
      <c r="C10" s="320">
        <v>3761.2860991999996</v>
      </c>
      <c r="D10" s="320">
        <v>4987.6356797099997</v>
      </c>
      <c r="E10" s="320">
        <v>4536.4469827000003</v>
      </c>
      <c r="F10" s="320">
        <v>5369.5568224899998</v>
      </c>
      <c r="G10" s="320">
        <v>5982.2882879099998</v>
      </c>
      <c r="H10" s="320">
        <v>8477.2446502300008</v>
      </c>
      <c r="I10" s="320">
        <v>6950.1348048399987</v>
      </c>
      <c r="J10" s="320">
        <v>8163.1752629499988</v>
      </c>
      <c r="K10" s="320">
        <v>9827.7927870599997</v>
      </c>
      <c r="L10" s="323">
        <v>10562.17484018</v>
      </c>
      <c r="M10" s="323">
        <v>10214.507980030001</v>
      </c>
      <c r="N10" s="323">
        <v>13845.31779028</v>
      </c>
      <c r="O10" s="323">
        <v>16446.445396450003</v>
      </c>
      <c r="P10" s="323">
        <v>20734.364033659996</v>
      </c>
      <c r="Q10" s="258"/>
      <c r="R10" s="258"/>
      <c r="S10" s="258"/>
    </row>
    <row r="11" spans="1:19">
      <c r="A11" s="225" t="s">
        <v>153</v>
      </c>
      <c r="B11" s="417">
        <v>1842.3999999999999</v>
      </c>
      <c r="C11" s="417">
        <v>2157.5836656999995</v>
      </c>
      <c r="D11" s="199">
        <v>2928.2490434000001</v>
      </c>
      <c r="E11" s="417">
        <v>3076.9917040199998</v>
      </c>
      <c r="F11" s="199">
        <v>3805.5971434100002</v>
      </c>
      <c r="G11" s="199">
        <v>4079.7053386500011</v>
      </c>
      <c r="H11" s="199">
        <v>4519.0066753599995</v>
      </c>
      <c r="I11" s="417">
        <v>4963.84913934</v>
      </c>
      <c r="J11" s="417">
        <v>5827.6186522499993</v>
      </c>
      <c r="K11" s="417">
        <v>7146.5195730299993</v>
      </c>
      <c r="L11" s="257">
        <v>7867.3975603900008</v>
      </c>
      <c r="M11" s="257">
        <v>7733.09163395</v>
      </c>
      <c r="N11" s="257">
        <v>9106.2932406199998</v>
      </c>
      <c r="O11" s="257">
        <v>11171.604126259999</v>
      </c>
      <c r="P11" s="257">
        <v>13452.440768349998</v>
      </c>
    </row>
    <row r="12" spans="1:19">
      <c r="A12" s="225" t="s">
        <v>154</v>
      </c>
      <c r="B12" s="417">
        <v>2037.6000000000004</v>
      </c>
      <c r="C12" s="417">
        <v>2001.81691755</v>
      </c>
      <c r="D12" s="417">
        <v>2773.2954725999998</v>
      </c>
      <c r="E12" s="417">
        <v>3508.8597929899997</v>
      </c>
      <c r="F12" s="199">
        <v>3705.2336237500008</v>
      </c>
      <c r="G12" s="199">
        <v>4205.8520019099997</v>
      </c>
      <c r="H12" s="199">
        <v>5737.2068884499995</v>
      </c>
      <c r="I12" s="417">
        <v>5465.4154933600003</v>
      </c>
      <c r="J12" s="417">
        <v>5556.23295573</v>
      </c>
      <c r="K12" s="417">
        <v>7586.6966595100002</v>
      </c>
      <c r="L12" s="257">
        <v>7378.3075904300003</v>
      </c>
      <c r="M12" s="257">
        <v>7301.4439517199989</v>
      </c>
      <c r="N12" s="257">
        <v>8969.5111021600005</v>
      </c>
      <c r="O12" s="257">
        <v>11249.068061419999</v>
      </c>
      <c r="P12" s="257">
        <v>13326.19448133</v>
      </c>
    </row>
    <row r="13" spans="1:19">
      <c r="A13" s="225" t="s">
        <v>155</v>
      </c>
      <c r="B13" s="417">
        <v>2893.1000000000004</v>
      </c>
      <c r="C13" s="417">
        <v>3585.6117491499999</v>
      </c>
      <c r="D13" s="417">
        <v>3387.4076381900004</v>
      </c>
      <c r="E13" s="417">
        <v>3894.3795608200003</v>
      </c>
      <c r="F13" s="199">
        <v>4301.4909869700004</v>
      </c>
      <c r="G13" s="199">
        <v>4739.920862330001</v>
      </c>
      <c r="H13" s="199">
        <v>4800.9566672600004</v>
      </c>
      <c r="I13" s="417">
        <v>4910.1905831799995</v>
      </c>
      <c r="J13" s="417">
        <v>7080.3335275899999</v>
      </c>
      <c r="K13" s="417">
        <v>7778.0854564400015</v>
      </c>
      <c r="L13" s="257">
        <v>7070.7704121900006</v>
      </c>
      <c r="M13" s="257">
        <v>8697.9336373200003</v>
      </c>
      <c r="N13" s="257">
        <v>11687.414733250002</v>
      </c>
      <c r="O13" s="257">
        <v>13809.265139579999</v>
      </c>
      <c r="P13" s="257">
        <v>15412.946825930001</v>
      </c>
    </row>
    <row r="14" spans="1:19">
      <c r="A14" s="225" t="s">
        <v>156</v>
      </c>
      <c r="B14" s="417">
        <v>2818.4999999999995</v>
      </c>
      <c r="C14" s="417">
        <v>3797.1946766500005</v>
      </c>
      <c r="D14" s="417">
        <v>5810.5367649300006</v>
      </c>
      <c r="E14" s="417">
        <v>4249.8743115900006</v>
      </c>
      <c r="F14" s="199">
        <v>4839.695380950001</v>
      </c>
      <c r="G14" s="199">
        <v>5015.5991871700007</v>
      </c>
      <c r="H14" s="199">
        <v>6339.5877941100007</v>
      </c>
      <c r="I14" s="417">
        <v>6419.8711949899998</v>
      </c>
      <c r="J14" s="417">
        <v>7555.0170411500003</v>
      </c>
      <c r="K14" s="417">
        <v>8699.3277542199994</v>
      </c>
      <c r="L14" s="257">
        <v>7263.0829297500004</v>
      </c>
      <c r="M14" s="257">
        <v>9448.2031949299999</v>
      </c>
      <c r="N14" s="257">
        <v>12414.347214260004</v>
      </c>
      <c r="O14" s="257">
        <v>16701.52281921</v>
      </c>
      <c r="P14" s="257">
        <v>17498.090546449999</v>
      </c>
    </row>
    <row r="15" spans="1:19">
      <c r="A15" s="225" t="s">
        <v>157</v>
      </c>
      <c r="B15" s="417">
        <v>2803.1</v>
      </c>
      <c r="C15" s="417">
        <v>3306.0812422899999</v>
      </c>
      <c r="D15" s="417">
        <v>3275.9273508900001</v>
      </c>
      <c r="E15" s="417">
        <v>3791.4558833699994</v>
      </c>
      <c r="F15" s="199">
        <v>3706.7683986499997</v>
      </c>
      <c r="G15" s="199">
        <v>4186.7158334599999</v>
      </c>
      <c r="H15" s="199">
        <v>4422.2982504499996</v>
      </c>
      <c r="I15" s="417">
        <v>6498.6057661599998</v>
      </c>
      <c r="J15" s="417">
        <v>6366.8856869800002</v>
      </c>
      <c r="K15" s="417">
        <v>8294.7332078700001</v>
      </c>
      <c r="L15" s="257">
        <v>6305.3622384200007</v>
      </c>
      <c r="M15" s="257">
        <v>8557.1058865900013</v>
      </c>
      <c r="N15" s="257">
        <v>10429.57410801</v>
      </c>
      <c r="O15" s="257">
        <v>11479.860219599997</v>
      </c>
      <c r="P15" s="257">
        <v>13870.10543471</v>
      </c>
    </row>
    <row r="16" spans="1:19">
      <c r="A16" s="225" t="s">
        <v>158</v>
      </c>
      <c r="B16" s="417">
        <v>2369.2000000000003</v>
      </c>
      <c r="C16" s="417">
        <v>5599.7122908599995</v>
      </c>
      <c r="D16" s="417">
        <v>2957.2376989300001</v>
      </c>
      <c r="E16" s="417">
        <v>3242.53798125</v>
      </c>
      <c r="F16" s="199">
        <v>4059.0878190800004</v>
      </c>
      <c r="G16" s="199">
        <v>4163.9880621699995</v>
      </c>
      <c r="H16" s="199">
        <v>4665.8445268399992</v>
      </c>
      <c r="I16" s="417">
        <v>5286.7668459299994</v>
      </c>
      <c r="J16" s="417">
        <v>5932.2033960199997</v>
      </c>
      <c r="K16" s="417">
        <v>6874.883649639999</v>
      </c>
      <c r="L16" s="257">
        <v>7534.4801505899995</v>
      </c>
      <c r="M16" s="257">
        <v>9493.8012473700001</v>
      </c>
      <c r="N16" s="257">
        <v>10565.524063999999</v>
      </c>
      <c r="O16" s="257">
        <v>11587.06095994</v>
      </c>
      <c r="P16" s="257">
        <v>14177.104761970004</v>
      </c>
    </row>
    <row r="17" spans="1:16">
      <c r="A17" s="225" t="s">
        <v>159</v>
      </c>
      <c r="B17" s="417">
        <v>3811.2</v>
      </c>
      <c r="C17" s="417">
        <v>2535.3103004499999</v>
      </c>
      <c r="D17" s="417">
        <v>3376.2374597399998</v>
      </c>
      <c r="E17" s="417">
        <v>3562.6485020200003</v>
      </c>
      <c r="F17" s="199">
        <v>3627.4659180099998</v>
      </c>
      <c r="G17" s="199">
        <v>5730.3324386499989</v>
      </c>
      <c r="H17" s="199">
        <v>4726.2135770700006</v>
      </c>
      <c r="I17" s="417">
        <v>6452.4096835500013</v>
      </c>
      <c r="J17" s="417">
        <v>6314.0288054899993</v>
      </c>
      <c r="K17" s="417">
        <v>7107.0012120199999</v>
      </c>
      <c r="L17" s="257">
        <v>8416.4474850000006</v>
      </c>
      <c r="M17" s="257">
        <v>9136.3640121000026</v>
      </c>
      <c r="N17" s="257">
        <v>9745.4645434899994</v>
      </c>
      <c r="O17" s="257">
        <v>11448.18613581</v>
      </c>
      <c r="P17" s="257">
        <v>16320.433439860002</v>
      </c>
    </row>
    <row r="18" spans="1:16">
      <c r="A18" s="225" t="s">
        <v>160</v>
      </c>
      <c r="B18" s="417">
        <v>1728.5000000000002</v>
      </c>
      <c r="C18" s="417">
        <v>2476.9354950617567</v>
      </c>
      <c r="D18" s="417">
        <v>2983.6295296200001</v>
      </c>
      <c r="E18" s="417">
        <v>3347.0991514300003</v>
      </c>
      <c r="F18" s="199">
        <v>3442.2515197800003</v>
      </c>
      <c r="G18" s="199">
        <v>3698.4922130300015</v>
      </c>
      <c r="H18" s="199">
        <v>4607.5818674700004</v>
      </c>
      <c r="I18" s="417">
        <v>5343.6568977699999</v>
      </c>
      <c r="J18" s="417">
        <v>5812.6475666799997</v>
      </c>
      <c r="K18" s="417">
        <v>6819.8874804900006</v>
      </c>
      <c r="L18" s="257">
        <v>6211.6477103400002</v>
      </c>
      <c r="M18" s="257">
        <v>8973.9729179800015</v>
      </c>
      <c r="N18" s="257">
        <v>11744.853408219999</v>
      </c>
      <c r="O18" s="257">
        <v>11771.29041602</v>
      </c>
      <c r="P18" s="257">
        <v>13393.714668389999</v>
      </c>
    </row>
    <row r="19" spans="1:16">
      <c r="A19" s="225" t="s">
        <v>161</v>
      </c>
      <c r="B19" s="417">
        <v>2056</v>
      </c>
      <c r="C19" s="417">
        <v>2466.4360342881673</v>
      </c>
      <c r="D19" s="417">
        <v>2944.6287480000001</v>
      </c>
      <c r="E19" s="417">
        <v>3411.1473101900006</v>
      </c>
      <c r="F19" s="199">
        <v>4175.2958279100003</v>
      </c>
      <c r="G19" s="199">
        <v>4332.7009973100003</v>
      </c>
      <c r="H19" s="199">
        <v>4602.7924498299999</v>
      </c>
      <c r="I19" s="417">
        <v>5119.1998177100004</v>
      </c>
      <c r="J19" s="417">
        <v>5869.388675690001</v>
      </c>
      <c r="K19" s="417">
        <v>7896.9970763499996</v>
      </c>
      <c r="L19" s="257">
        <v>9930.3553820299985</v>
      </c>
      <c r="M19" s="257">
        <v>8524.7924041699989</v>
      </c>
      <c r="N19" s="257">
        <v>9673.2538741200024</v>
      </c>
      <c r="O19" s="257">
        <v>11713.60021834</v>
      </c>
      <c r="P19" s="257">
        <v>14503.559139520001</v>
      </c>
    </row>
    <row r="20" spans="1:16">
      <c r="A20" s="225" t="s">
        <v>162</v>
      </c>
      <c r="B20" s="417">
        <v>1966.7999999999997</v>
      </c>
      <c r="C20" s="417">
        <v>2626.3955234543087</v>
      </c>
      <c r="D20" s="417">
        <v>4349.1050808700002</v>
      </c>
      <c r="E20" s="417">
        <v>4604.039604489999</v>
      </c>
      <c r="F20" s="199">
        <v>3868.1543810399999</v>
      </c>
      <c r="G20" s="199">
        <v>4455.8406291800002</v>
      </c>
      <c r="H20" s="199">
        <v>4516.6897890399996</v>
      </c>
      <c r="I20" s="417">
        <v>5250.6686564300007</v>
      </c>
      <c r="J20" s="417">
        <v>6359.6538915000001</v>
      </c>
      <c r="K20" s="417">
        <v>6547.0328111199997</v>
      </c>
      <c r="L20" s="257">
        <v>7007.5635532699998</v>
      </c>
      <c r="M20" s="257">
        <v>9841.8629101299994</v>
      </c>
      <c r="N20" s="257">
        <v>10464.913274549997</v>
      </c>
      <c r="O20" s="257">
        <v>12497.086933179999</v>
      </c>
      <c r="P20" s="257">
        <v>13862.015762039999</v>
      </c>
    </row>
    <row r="21" spans="1:16">
      <c r="A21" s="225" t="s">
        <v>163</v>
      </c>
      <c r="B21" s="417">
        <v>2653.7</v>
      </c>
      <c r="C21" s="417">
        <v>3345.5180575833328</v>
      </c>
      <c r="D21" s="417">
        <v>3498.88418379</v>
      </c>
      <c r="E21" s="417">
        <v>5380.20055529</v>
      </c>
      <c r="F21" s="199">
        <v>4371.600872</v>
      </c>
      <c r="G21" s="199">
        <v>4361.5294818300008</v>
      </c>
      <c r="H21" s="199">
        <v>6052.1782890800005</v>
      </c>
      <c r="I21" s="417">
        <v>5638.7630556900003</v>
      </c>
      <c r="J21" s="417">
        <v>6730.0485795200002</v>
      </c>
      <c r="K21" s="417">
        <v>7075.8426730700012</v>
      </c>
      <c r="L21" s="257">
        <v>8852.1761916699979</v>
      </c>
      <c r="M21" s="257">
        <v>9657.3252430699995</v>
      </c>
      <c r="N21" s="257">
        <v>11639.005206230002</v>
      </c>
      <c r="O21" s="257">
        <v>13955.320285630003</v>
      </c>
      <c r="P21" s="257">
        <v>14612.312266220002</v>
      </c>
    </row>
    <row r="22" spans="1:16" ht="15" customHeight="1">
      <c r="A22" s="535" t="s">
        <v>122</v>
      </c>
      <c r="B22" s="542">
        <v>29940.799999999999</v>
      </c>
      <c r="C22" s="542">
        <v>37659.882052237561</v>
      </c>
      <c r="D22" s="542">
        <v>43272.774650670006</v>
      </c>
      <c r="E22" s="542">
        <v>46605.681340159994</v>
      </c>
      <c r="F22" s="542">
        <v>49272.198694040002</v>
      </c>
      <c r="G22" s="542">
        <v>54952.965333600005</v>
      </c>
      <c r="H22" s="542">
        <v>63467.601425189998</v>
      </c>
      <c r="I22" s="542">
        <v>68299.531938950007</v>
      </c>
      <c r="J22" s="542">
        <v>77567.234041549993</v>
      </c>
      <c r="K22" s="542">
        <v>91654.800340820002</v>
      </c>
      <c r="L22" s="542">
        <v>94399.766044260003</v>
      </c>
      <c r="M22" s="542">
        <v>107580.40501936</v>
      </c>
      <c r="N22" s="542">
        <f>SUM(N10:N21)</f>
        <v>130285.47255918998</v>
      </c>
      <c r="O22" s="542">
        <v>153830.31071144002</v>
      </c>
      <c r="P22" s="542">
        <v>181163.28212843</v>
      </c>
    </row>
    <row r="23" spans="1:16" ht="13.5" customHeight="1">
      <c r="A23" s="537"/>
      <c r="F23" s="258"/>
      <c r="L23" s="417"/>
      <c r="M23" s="417"/>
    </row>
    <row r="24" spans="1:16" ht="15.75" customHeight="1">
      <c r="A24" s="134" t="s">
        <v>164</v>
      </c>
      <c r="B24" s="543"/>
      <c r="C24" s="543" t="s">
        <v>209</v>
      </c>
      <c r="D24" s="543" t="s">
        <v>210</v>
      </c>
      <c r="E24" s="543" t="s">
        <v>230</v>
      </c>
      <c r="F24" s="543" t="s">
        <v>245</v>
      </c>
      <c r="G24" s="543" t="s">
        <v>296</v>
      </c>
      <c r="H24" s="543" t="s">
        <v>354</v>
      </c>
      <c r="I24" s="543" t="s">
        <v>396</v>
      </c>
      <c r="J24" s="543" t="s">
        <v>410</v>
      </c>
      <c r="K24" s="543" t="s">
        <v>431</v>
      </c>
      <c r="L24" s="543" t="s">
        <v>560</v>
      </c>
      <c r="M24" s="543" t="s">
        <v>727</v>
      </c>
      <c r="N24" s="543" t="s">
        <v>1461</v>
      </c>
      <c r="O24" s="543" t="s">
        <v>1521</v>
      </c>
      <c r="P24" s="543" t="s">
        <v>1698</v>
      </c>
    </row>
    <row r="25" spans="1:16" ht="15.75" customHeight="1">
      <c r="A25" s="134" t="s">
        <v>165</v>
      </c>
      <c r="B25" s="731"/>
      <c r="C25" s="731">
        <v>0.2578114830678393</v>
      </c>
      <c r="D25" s="731">
        <v>0.14904169350947161</v>
      </c>
      <c r="E25" s="731">
        <v>7.7020868580665036E-2</v>
      </c>
      <c r="F25" s="731">
        <v>5.7214427022704628E-2</v>
      </c>
      <c r="G25" s="731">
        <v>0.11529354869741493</v>
      </c>
      <c r="H25" s="731">
        <v>0.15494406971308372</v>
      </c>
      <c r="I25" s="731">
        <v>7.613223763395971E-2</v>
      </c>
      <c r="J25" s="731">
        <v>0.13569202949859127</v>
      </c>
      <c r="K25" s="731">
        <v>0.18161748930900123</v>
      </c>
      <c r="L25" s="731">
        <f>(L22/K22)-1</f>
        <v>2.9948957318468805E-2</v>
      </c>
      <c r="M25" s="731">
        <f>(M22/L22)-1</f>
        <v>0.139625758912582</v>
      </c>
      <c r="N25" s="731">
        <f>(N22/M22)-1</f>
        <v>0.21105207343051013</v>
      </c>
      <c r="O25" s="731">
        <f>(O22/N22)-1</f>
        <v>0.18071729479703413</v>
      </c>
      <c r="P25" s="731">
        <f>(P22/O22)-1</f>
        <v>0.17768261203256674</v>
      </c>
    </row>
    <row r="26" spans="1:16" s="547" customFormat="1" ht="15" customHeight="1">
      <c r="A26" s="139" t="s">
        <v>441</v>
      </c>
      <c r="B26" s="732"/>
      <c r="C26" s="732"/>
      <c r="D26" s="539"/>
      <c r="E26" s="539"/>
      <c r="F26" s="733"/>
      <c r="G26" s="539"/>
      <c r="H26" s="539"/>
      <c r="I26" s="539"/>
      <c r="J26" s="539"/>
      <c r="K26" s="539"/>
      <c r="L26" s="320"/>
    </row>
    <row r="27" spans="1:16" s="547" customFormat="1" ht="15" customHeight="1">
      <c r="A27" s="139" t="s">
        <v>463</v>
      </c>
      <c r="B27" s="546"/>
      <c r="C27" s="546"/>
      <c r="F27" s="548"/>
      <c r="L27" s="417"/>
    </row>
    <row r="28" spans="1:16" s="547" customFormat="1" ht="15" customHeight="1">
      <c r="A28" s="139" t="s">
        <v>576</v>
      </c>
      <c r="B28" s="546"/>
      <c r="C28" s="546"/>
      <c r="L28" s="417"/>
    </row>
    <row r="29" spans="1:16">
      <c r="A29" s="139" t="s">
        <v>409</v>
      </c>
      <c r="L29" s="417"/>
    </row>
    <row r="30" spans="1:16">
      <c r="A30" s="294" t="s">
        <v>1700</v>
      </c>
      <c r="L30" s="417"/>
    </row>
    <row r="31" spans="1:16">
      <c r="A31" s="127" t="s">
        <v>559</v>
      </c>
      <c r="L31" s="417"/>
    </row>
    <row r="32" spans="1:16">
      <c r="A32" s="109"/>
      <c r="L32" s="417"/>
    </row>
    <row r="33" spans="1:12">
      <c r="A33" s="109"/>
      <c r="L33" s="417"/>
    </row>
    <row r="34" spans="1:12">
      <c r="A34" s="109"/>
    </row>
    <row r="35" spans="1:12">
      <c r="A35" s="109"/>
    </row>
    <row r="36" spans="1:12">
      <c r="A36" s="109"/>
    </row>
    <row r="37" spans="1:12">
      <c r="A37" s="109"/>
    </row>
    <row r="38" spans="1:12">
      <c r="A38" s="109"/>
    </row>
    <row r="39" spans="1:12">
      <c r="A39" s="109"/>
    </row>
    <row r="40" spans="1:12">
      <c r="A40" s="109"/>
    </row>
    <row r="41" spans="1:12">
      <c r="A41" s="109"/>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6">
    <mergeCell ref="P8:P9"/>
    <mergeCell ref="O8:O9"/>
    <mergeCell ref="N8:N9"/>
    <mergeCell ref="M8:M9"/>
    <mergeCell ref="L8:L9"/>
    <mergeCell ref="A8:A9"/>
    <mergeCell ref="E8:E9"/>
    <mergeCell ref="D8:D9"/>
    <mergeCell ref="C8:C9"/>
    <mergeCell ref="B8:B9"/>
    <mergeCell ref="K8:K9"/>
    <mergeCell ref="I8:I9"/>
    <mergeCell ref="H8:H9"/>
    <mergeCell ref="G8:G9"/>
    <mergeCell ref="F8:F9"/>
    <mergeCell ref="J8:J9"/>
  </mergeCells>
  <phoneticPr fontId="44" type="noConversion"/>
  <pageMargins left="1.3385826771653544" right="0.59055118110236227" top="0.62992125984251968" bottom="0.23622047244094491" header="0.55118110236220474" footer="0.23622047244094491"/>
  <pageSetup scale="75" orientation="landscape" r:id="rId5"/>
  <headerFooter alignWithMargins="0"/>
  <ignoredErrors>
    <ignoredError sqref="N22" formulaRange="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P34"/>
  <sheetViews>
    <sheetView zoomScaleNormal="100" workbookViewId="0">
      <selection activeCell="A29" sqref="A29:D30"/>
    </sheetView>
  </sheetViews>
  <sheetFormatPr defaultColWidth="9.140625" defaultRowHeight="12.75"/>
  <cols>
    <col min="1" max="1" width="19" style="225" customWidth="1"/>
    <col min="2" max="13" width="10" style="225" bestFit="1" customWidth="1"/>
    <col min="14" max="14" width="10.140625" style="225" customWidth="1"/>
    <col min="15" max="15" width="10" style="225" bestFit="1" customWidth="1"/>
    <col min="16" max="16" width="10"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105</v>
      </c>
    </row>
    <row r="4" spans="1:16">
      <c r="A4" s="183" t="s">
        <v>333</v>
      </c>
    </row>
    <row r="5" spans="1:16">
      <c r="A5" s="183" t="s">
        <v>256</v>
      </c>
    </row>
    <row r="6" spans="1:16">
      <c r="A6" s="115" t="s">
        <v>1699</v>
      </c>
    </row>
    <row r="7" spans="1:16">
      <c r="A7" s="225" t="s">
        <v>181</v>
      </c>
    </row>
    <row r="8" spans="1:16" ht="12.75" customHeight="1">
      <c r="A8" s="1216" t="s">
        <v>151</v>
      </c>
      <c r="B8" s="1223">
        <v>2010</v>
      </c>
      <c r="C8" s="1223">
        <v>2011</v>
      </c>
      <c r="D8" s="1223">
        <v>2012</v>
      </c>
      <c r="E8" s="1223">
        <v>2013</v>
      </c>
      <c r="F8" s="1223">
        <v>2014</v>
      </c>
      <c r="G8" s="1223">
        <v>2015</v>
      </c>
      <c r="H8" s="1223">
        <v>2016</v>
      </c>
      <c r="I8" s="1223">
        <v>2017</v>
      </c>
      <c r="J8" s="1223">
        <v>2018</v>
      </c>
      <c r="K8" s="1223">
        <v>2019</v>
      </c>
      <c r="L8" s="1223">
        <v>2020</v>
      </c>
      <c r="M8" s="1223">
        <v>2021</v>
      </c>
      <c r="N8" s="1223">
        <v>2022</v>
      </c>
      <c r="O8" s="1223">
        <v>2023</v>
      </c>
      <c r="P8" s="1223">
        <v>2024</v>
      </c>
    </row>
    <row r="9" spans="1:16" ht="12.75" customHeight="1">
      <c r="A9" s="1216"/>
      <c r="B9" s="1223"/>
      <c r="C9" s="1223"/>
      <c r="D9" s="1223"/>
      <c r="E9" s="1223"/>
      <c r="F9" s="1223"/>
      <c r="G9" s="1223"/>
      <c r="H9" s="1223"/>
      <c r="I9" s="1223"/>
      <c r="J9" s="1223"/>
      <c r="K9" s="1223"/>
      <c r="L9" s="1223"/>
      <c r="M9" s="1223"/>
      <c r="N9" s="1223"/>
      <c r="O9" s="1223"/>
      <c r="P9" s="1223"/>
    </row>
    <row r="10" spans="1:16">
      <c r="A10" s="225" t="s">
        <v>152</v>
      </c>
      <c r="B10" s="417">
        <v>1511.85155506</v>
      </c>
      <c r="C10" s="549">
        <v>1689.9492170799999</v>
      </c>
      <c r="D10" s="534">
        <v>2045.0712437699999</v>
      </c>
      <c r="E10" s="534">
        <v>2170.0621646199997</v>
      </c>
      <c r="F10" s="534">
        <v>2583.5112290000002</v>
      </c>
      <c r="G10" s="534">
        <v>2955.2285793400001</v>
      </c>
      <c r="H10" s="534">
        <v>3232.18053887</v>
      </c>
      <c r="I10" s="417">
        <v>3458.83116169</v>
      </c>
      <c r="J10" s="417">
        <v>4158.5157608199997</v>
      </c>
      <c r="K10" s="417">
        <v>4649.7839400600005</v>
      </c>
      <c r="L10" s="417">
        <v>5529.8757599499995</v>
      </c>
      <c r="M10" s="417">
        <v>5065.9546811999999</v>
      </c>
      <c r="N10" s="417">
        <v>6926.2448123000004</v>
      </c>
      <c r="O10" s="417">
        <v>8471.9444846900005</v>
      </c>
      <c r="P10" s="417">
        <v>9521.619763409999</v>
      </c>
    </row>
    <row r="11" spans="1:16">
      <c r="A11" s="225" t="s">
        <v>153</v>
      </c>
      <c r="B11" s="417">
        <v>1055.05559687</v>
      </c>
      <c r="C11" s="549">
        <v>1262.6008373599998</v>
      </c>
      <c r="D11" s="534">
        <v>1443.9929384899999</v>
      </c>
      <c r="E11" s="534">
        <v>1508.0612774700001</v>
      </c>
      <c r="F11" s="534">
        <v>1995.85851189</v>
      </c>
      <c r="G11" s="534">
        <v>2279.2889470800001</v>
      </c>
      <c r="H11" s="534">
        <v>2509.3521626799998</v>
      </c>
      <c r="I11" s="417">
        <v>2714.9634614699999</v>
      </c>
      <c r="J11" s="417">
        <v>3310.6259313400001</v>
      </c>
      <c r="K11" s="417">
        <v>3726.7853844000001</v>
      </c>
      <c r="L11" s="417">
        <v>4317.5990480200007</v>
      </c>
      <c r="M11" s="417">
        <v>4723.1048488699998</v>
      </c>
      <c r="N11" s="417">
        <v>5605.1487150200001</v>
      </c>
      <c r="O11" s="417">
        <v>6942.6293290499998</v>
      </c>
      <c r="P11" s="417">
        <v>7974.4627265099998</v>
      </c>
    </row>
    <row r="12" spans="1:16">
      <c r="A12" s="225" t="s">
        <v>154</v>
      </c>
      <c r="B12" s="417">
        <v>996.40118654999992</v>
      </c>
      <c r="C12" s="549">
        <v>1055.3853374299999</v>
      </c>
      <c r="D12" s="534">
        <v>1328.11882655</v>
      </c>
      <c r="E12" s="534">
        <v>1646.9952489500001</v>
      </c>
      <c r="F12" s="534">
        <v>1730.5131939600001</v>
      </c>
      <c r="G12" s="534">
        <v>2091.6485587799998</v>
      </c>
      <c r="H12" s="534">
        <v>2497.7341440100004</v>
      </c>
      <c r="I12" s="417">
        <v>2737.9255935000001</v>
      </c>
      <c r="J12" s="417">
        <v>3056.2733999000002</v>
      </c>
      <c r="K12" s="417">
        <v>3513.0598004799999</v>
      </c>
      <c r="L12" s="417">
        <v>3741.1622878400003</v>
      </c>
      <c r="M12" s="417">
        <v>4171.6376103900002</v>
      </c>
      <c r="N12" s="417">
        <v>4923.81896908</v>
      </c>
      <c r="O12" s="417">
        <v>6099.8853949499999</v>
      </c>
      <c r="P12" s="417">
        <v>6983.00914388</v>
      </c>
    </row>
    <row r="13" spans="1:16">
      <c r="A13" s="225" t="s">
        <v>155</v>
      </c>
      <c r="B13" s="417">
        <v>1085.1854553199998</v>
      </c>
      <c r="C13" s="549">
        <v>1172.956451</v>
      </c>
      <c r="D13" s="534">
        <v>1229.43998403</v>
      </c>
      <c r="E13" s="534">
        <v>1453.75022975</v>
      </c>
      <c r="F13" s="534">
        <v>1950.46651058</v>
      </c>
      <c r="G13" s="534">
        <v>2278.8772143000001</v>
      </c>
      <c r="H13" s="534">
        <v>2355.6788397800001</v>
      </c>
      <c r="I13" s="417">
        <v>2420.7345804699999</v>
      </c>
      <c r="J13" s="417">
        <v>3380.24448063</v>
      </c>
      <c r="K13" s="417">
        <v>3844.4176659600002</v>
      </c>
      <c r="L13" s="417">
        <v>3816.0703863600002</v>
      </c>
      <c r="M13" s="417">
        <v>4261.70208052</v>
      </c>
      <c r="N13" s="417">
        <v>6410.7234278599999</v>
      </c>
      <c r="O13" s="417">
        <v>7318.01671274</v>
      </c>
      <c r="P13" s="417">
        <v>8621.7097577599998</v>
      </c>
    </row>
    <row r="14" spans="1:16">
      <c r="A14" s="225" t="s">
        <v>156</v>
      </c>
      <c r="B14" s="417">
        <v>1215.9928048699999</v>
      </c>
      <c r="C14" s="549">
        <v>1482.41943262</v>
      </c>
      <c r="D14" s="534">
        <v>1632.3178244800001</v>
      </c>
      <c r="E14" s="534">
        <v>1870.7889728599998</v>
      </c>
      <c r="F14" s="534">
        <v>2221.1390813800003</v>
      </c>
      <c r="G14" s="534">
        <v>2450.3055045900001</v>
      </c>
      <c r="H14" s="534">
        <v>2992.5913157499999</v>
      </c>
      <c r="I14" s="417">
        <v>3322.7576532399999</v>
      </c>
      <c r="J14" s="417">
        <v>3781.1804249699999</v>
      </c>
      <c r="K14" s="417">
        <v>4294.1298294199996</v>
      </c>
      <c r="L14" s="417">
        <v>3739.6451003299999</v>
      </c>
      <c r="M14" s="417">
        <v>5085.1543210200007</v>
      </c>
      <c r="N14" s="417">
        <v>6933.4301846400003</v>
      </c>
      <c r="O14" s="417">
        <v>8248.6374819899993</v>
      </c>
      <c r="P14" s="417">
        <v>9166.9999513900002</v>
      </c>
    </row>
    <row r="15" spans="1:16">
      <c r="A15" s="225" t="s">
        <v>157</v>
      </c>
      <c r="B15" s="417">
        <v>831.80037682999989</v>
      </c>
      <c r="C15" s="549">
        <v>927.79942059000007</v>
      </c>
      <c r="D15" s="534">
        <v>1159.4123437799999</v>
      </c>
      <c r="E15" s="534">
        <v>1273.16174531</v>
      </c>
      <c r="F15" s="534">
        <v>1616.7103670500001</v>
      </c>
      <c r="G15" s="534">
        <v>1903.5651898166668</v>
      </c>
      <c r="H15" s="534">
        <v>1927.88048097</v>
      </c>
      <c r="I15" s="417">
        <v>2295.0319115399998</v>
      </c>
      <c r="J15" s="417">
        <v>2699.2504713099997</v>
      </c>
      <c r="K15" s="417">
        <v>3138.1930166699999</v>
      </c>
      <c r="L15" s="417">
        <v>3135.8860687600004</v>
      </c>
      <c r="M15" s="417">
        <v>3765.0573172600002</v>
      </c>
      <c r="N15" s="417">
        <v>4974.0094779499996</v>
      </c>
      <c r="O15" s="417">
        <v>5497.16710633</v>
      </c>
      <c r="P15" s="417">
        <v>6621.4584158499993</v>
      </c>
    </row>
    <row r="16" spans="1:16">
      <c r="A16" s="225" t="s">
        <v>158</v>
      </c>
      <c r="B16" s="417">
        <v>864.04886223000005</v>
      </c>
      <c r="C16" s="549">
        <v>999.70715499999994</v>
      </c>
      <c r="D16" s="534">
        <v>1095.2554562799999</v>
      </c>
      <c r="E16" s="534">
        <v>1251.6307861800001</v>
      </c>
      <c r="F16" s="534">
        <v>1626.7904504100002</v>
      </c>
      <c r="G16" s="534">
        <v>1906.1219262499999</v>
      </c>
      <c r="H16" s="534">
        <v>1973.41443523</v>
      </c>
      <c r="I16" s="417">
        <v>2198.0888373499997</v>
      </c>
      <c r="J16" s="417">
        <v>2646.57772075</v>
      </c>
      <c r="K16" s="417">
        <v>3101.6374680100002</v>
      </c>
      <c r="L16" s="417">
        <v>3034.20922918</v>
      </c>
      <c r="M16" s="417">
        <v>3750.4927887600002</v>
      </c>
      <c r="N16" s="417">
        <v>4611.2512537700004</v>
      </c>
      <c r="O16" s="417">
        <v>5693.2836857499997</v>
      </c>
      <c r="P16" s="417">
        <v>6398.2136565600003</v>
      </c>
    </row>
    <row r="17" spans="1:16">
      <c r="A17" s="225" t="s">
        <v>159</v>
      </c>
      <c r="B17" s="417">
        <v>947.47800980000011</v>
      </c>
      <c r="C17" s="549">
        <v>1260.9411684200002</v>
      </c>
      <c r="D17" s="534">
        <v>1363.29164223</v>
      </c>
      <c r="E17" s="534">
        <v>1492.5946492400001</v>
      </c>
      <c r="F17" s="534">
        <v>1785.6954662200001</v>
      </c>
      <c r="G17" s="534">
        <v>2128.7587975199999</v>
      </c>
      <c r="H17" s="534">
        <v>2372.58004549</v>
      </c>
      <c r="I17" s="417">
        <v>2739.5654261300001</v>
      </c>
      <c r="J17" s="417">
        <v>3215.9443230500001</v>
      </c>
      <c r="K17" s="417">
        <v>3493.9396479299999</v>
      </c>
      <c r="L17" s="417">
        <v>4035.57512688</v>
      </c>
      <c r="M17" s="417">
        <v>4277.3041564200003</v>
      </c>
      <c r="N17" s="417">
        <v>5338.0259188800001</v>
      </c>
      <c r="O17" s="417">
        <v>6052.0664307299994</v>
      </c>
      <c r="P17" s="417">
        <v>6979.3443572000006</v>
      </c>
    </row>
    <row r="18" spans="1:16">
      <c r="A18" s="225" t="s">
        <v>160</v>
      </c>
      <c r="B18" s="417">
        <v>836.07470097999999</v>
      </c>
      <c r="C18" s="549">
        <v>1009.4901444000001</v>
      </c>
      <c r="D18" s="534">
        <v>1140.9455857</v>
      </c>
      <c r="E18" s="534">
        <v>1356.4435164200002</v>
      </c>
      <c r="F18" s="534">
        <v>1535.6771716600001</v>
      </c>
      <c r="G18" s="534">
        <v>1750.5437313766668</v>
      </c>
      <c r="H18" s="534">
        <v>2007.62373318</v>
      </c>
      <c r="I18" s="417">
        <v>2489.0437446700003</v>
      </c>
      <c r="J18" s="417">
        <v>2753.6454993100001</v>
      </c>
      <c r="K18" s="417">
        <v>3176.1695305600001</v>
      </c>
      <c r="L18" s="417">
        <v>3181.48719114</v>
      </c>
      <c r="M18" s="417">
        <v>4065.5628774699999</v>
      </c>
      <c r="N18" s="417">
        <v>5034.8647587400001</v>
      </c>
      <c r="O18" s="417">
        <v>5698.6464768300002</v>
      </c>
      <c r="P18" s="417">
        <v>6626.4560902800004</v>
      </c>
    </row>
    <row r="19" spans="1:16">
      <c r="A19" s="225" t="s">
        <v>161</v>
      </c>
      <c r="B19" s="417">
        <v>892.18787873999997</v>
      </c>
      <c r="C19" s="549">
        <v>1041.4463145</v>
      </c>
      <c r="D19" s="534">
        <v>1115.9870006900001</v>
      </c>
      <c r="E19" s="534">
        <v>1228.6640175699999</v>
      </c>
      <c r="F19" s="534">
        <v>1618.67883633</v>
      </c>
      <c r="G19" s="534">
        <v>1791.2360144566669</v>
      </c>
      <c r="H19" s="534">
        <v>2093.5397905499999</v>
      </c>
      <c r="I19" s="417">
        <v>2225.3660706999999</v>
      </c>
      <c r="J19" s="417">
        <v>2689.7384390500001</v>
      </c>
      <c r="K19" s="417">
        <v>3543.0113883899999</v>
      </c>
      <c r="L19" s="417">
        <v>3212.7506405900003</v>
      </c>
      <c r="M19" s="417">
        <v>3921.2328581900001</v>
      </c>
      <c r="N19" s="417">
        <v>5130.1530163900006</v>
      </c>
      <c r="O19" s="417">
        <v>5973.7102243700001</v>
      </c>
      <c r="P19" s="417">
        <v>7351.1619123700002</v>
      </c>
    </row>
    <row r="20" spans="1:16">
      <c r="A20" s="225" t="s">
        <v>162</v>
      </c>
      <c r="B20" s="417">
        <v>963.57276708999996</v>
      </c>
      <c r="C20" s="549">
        <v>1287.8494741099998</v>
      </c>
      <c r="D20" s="534">
        <v>1215.9371911199999</v>
      </c>
      <c r="E20" s="534">
        <v>1383.08394086</v>
      </c>
      <c r="F20" s="534">
        <v>1704.62471805</v>
      </c>
      <c r="G20" s="534">
        <v>2037.1550500599999</v>
      </c>
      <c r="H20" s="534">
        <v>2219.83272085</v>
      </c>
      <c r="I20" s="417">
        <v>2555.7417362300002</v>
      </c>
      <c r="J20" s="417">
        <v>3089.6418698699999</v>
      </c>
      <c r="K20" s="417">
        <v>3395.5431276300001</v>
      </c>
      <c r="L20" s="417">
        <v>3497.8175399100001</v>
      </c>
      <c r="M20" s="417">
        <v>4619.7014590200006</v>
      </c>
      <c r="N20" s="417">
        <v>5625.3015302299991</v>
      </c>
      <c r="O20" s="417">
        <v>6553.8847263100006</v>
      </c>
      <c r="P20" s="417">
        <v>7264.71321653</v>
      </c>
    </row>
    <row r="21" spans="1:16">
      <c r="A21" s="225" t="s">
        <v>163</v>
      </c>
      <c r="B21" s="417">
        <v>1057.87110078</v>
      </c>
      <c r="C21" s="549">
        <v>1304.9361446200001</v>
      </c>
      <c r="D21" s="534">
        <v>1255.1134666600001</v>
      </c>
      <c r="E21" s="534">
        <v>1460.1869734000002</v>
      </c>
      <c r="F21" s="534">
        <v>1715.20699945</v>
      </c>
      <c r="G21" s="534">
        <v>2031.0492181300001</v>
      </c>
      <c r="H21" s="534">
        <v>2311.4031611</v>
      </c>
      <c r="I21" s="417">
        <v>2560.1153942600004</v>
      </c>
      <c r="J21" s="417">
        <v>3284.4009124499999</v>
      </c>
      <c r="K21" s="417">
        <v>3348.2867544400001</v>
      </c>
      <c r="L21" s="417">
        <v>3806.7035239299998</v>
      </c>
      <c r="M21" s="417">
        <v>4909.7137480800002</v>
      </c>
      <c r="N21" s="417">
        <v>5754.3683338999999</v>
      </c>
      <c r="O21" s="417">
        <v>7294.3281086100005</v>
      </c>
      <c r="P21" s="417">
        <v>7914.5434208799998</v>
      </c>
    </row>
    <row r="22" spans="1:16">
      <c r="A22" s="535" t="s">
        <v>122</v>
      </c>
      <c r="B22" s="262">
        <v>12257.520295119999</v>
      </c>
      <c r="C22" s="262">
        <v>14495.481097130001</v>
      </c>
      <c r="D22" s="262">
        <v>16024.883503779998</v>
      </c>
      <c r="E22" s="262">
        <v>18095.423522630001</v>
      </c>
      <c r="F22" s="262">
        <v>22084.872535980005</v>
      </c>
      <c r="G22" s="262">
        <v>25603.7787317</v>
      </c>
      <c r="H22" s="262">
        <v>28493.811368460003</v>
      </c>
      <c r="I22" s="262">
        <v>31718.165571250003</v>
      </c>
      <c r="J22" s="262">
        <v>38066.039233450007</v>
      </c>
      <c r="K22" s="262">
        <v>43224.95755395</v>
      </c>
      <c r="L22" s="262">
        <v>45048.781902889998</v>
      </c>
      <c r="M22" s="262">
        <f>+SUM(M10:M21)</f>
        <v>52616.618747200002</v>
      </c>
      <c r="N22" s="262">
        <f>+SUM(N10:N21)</f>
        <v>67267.340398760003</v>
      </c>
      <c r="O22" s="262">
        <v>79844.200162350011</v>
      </c>
      <c r="P22" s="262">
        <v>91423.692412620003</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0.18257859241734131</v>
      </c>
      <c r="D25" s="531">
        <v>0.10550890973551796</v>
      </c>
      <c r="E25" s="531">
        <v>0.12920780474701088</v>
      </c>
      <c r="F25" s="531">
        <v>0.22046729154257316</v>
      </c>
      <c r="G25" s="531">
        <v>0.15933559000565212</v>
      </c>
      <c r="H25" s="531">
        <v>0.11287523873114313</v>
      </c>
      <c r="I25" s="531">
        <v>0.11315980726815167</v>
      </c>
      <c r="J25" s="531">
        <v>0.20013369461548702</v>
      </c>
      <c r="K25" s="531">
        <v>0.13552548214595084</v>
      </c>
      <c r="L25" s="531">
        <f>(L22/K22)-1</f>
        <v>4.2193779986102742E-2</v>
      </c>
      <c r="M25" s="531">
        <f>(M22/L22)-1</f>
        <v>0.16799204161887693</v>
      </c>
      <c r="N25" s="531">
        <f>(N22/M22)-1</f>
        <v>0.27844285703629779</v>
      </c>
      <c r="O25" s="531">
        <f>(O22/N22)-1</f>
        <v>0.18696829232484191</v>
      </c>
      <c r="P25" s="531">
        <f>(P22/O22)-1</f>
        <v>0.14502609114657039</v>
      </c>
    </row>
    <row r="26" spans="1:16" ht="15" customHeight="1">
      <c r="A26" s="233" t="s">
        <v>441</v>
      </c>
    </row>
    <row r="27" spans="1:16" ht="15" customHeight="1">
      <c r="A27" s="233" t="s">
        <v>464</v>
      </c>
    </row>
    <row r="28" spans="1:16" ht="15" customHeight="1">
      <c r="A28" s="233" t="s">
        <v>1703</v>
      </c>
    </row>
    <row r="29" spans="1:16">
      <c r="A29" s="294" t="s">
        <v>1700</v>
      </c>
    </row>
    <row r="30" spans="1:16" ht="13.5" customHeight="1">
      <c r="A30" s="127" t="s">
        <v>559</v>
      </c>
    </row>
    <row r="31" spans="1:16">
      <c r="A31" s="547"/>
      <c r="E31" s="551"/>
    </row>
    <row r="32" spans="1:16">
      <c r="A32" s="547"/>
    </row>
    <row r="33" spans="1:1">
      <c r="A33" s="547"/>
    </row>
    <row r="34" spans="1:1">
      <c r="A34" s="547"/>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6">
    <mergeCell ref="P8:P9"/>
    <mergeCell ref="A8:A9"/>
    <mergeCell ref="B8:B9"/>
    <mergeCell ref="D8:D9"/>
    <mergeCell ref="C8:C9"/>
    <mergeCell ref="K8:K9"/>
    <mergeCell ref="I8:I9"/>
    <mergeCell ref="H8:H9"/>
    <mergeCell ref="G8:G9"/>
    <mergeCell ref="F8:F9"/>
    <mergeCell ref="J8:J9"/>
    <mergeCell ref="O8:O9"/>
    <mergeCell ref="N8:N9"/>
    <mergeCell ref="M8:M9"/>
    <mergeCell ref="L8:L9"/>
    <mergeCell ref="E8:E9"/>
  </mergeCells>
  <phoneticPr fontId="44" type="noConversion"/>
  <pageMargins left="0.98425196850393704" right="0.19685039370078741" top="0.82677165354330717" bottom="0.51181102362204722" header="0.19685039370078741" footer="0.51181102362204722"/>
  <pageSetup scale="85" orientation="landscape" r:id="rId5"/>
  <headerFooter alignWithMargins="0"/>
  <ignoredErrors>
    <ignoredError sqref="M22:N22"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P30"/>
  <sheetViews>
    <sheetView showGridLines="0" zoomScaleNormal="100" zoomScaleSheetLayoutView="80" workbookViewId="0">
      <selection activeCell="C34" sqref="C34"/>
    </sheetView>
  </sheetViews>
  <sheetFormatPr defaultColWidth="9.140625" defaultRowHeight="12.75"/>
  <cols>
    <col min="1" max="1" width="19.42578125" style="225" customWidth="1"/>
    <col min="2" max="15" width="10.140625" style="225" bestFit="1" customWidth="1"/>
    <col min="16" max="16" width="10.140625" style="225" customWidth="1"/>
    <col min="17" max="18" width="9.140625" style="225"/>
    <col min="19" max="19" width="13.5703125" style="225" bestFit="1" customWidth="1"/>
    <col min="20" max="16384" width="9.140625" style="225"/>
  </cols>
  <sheetData>
    <row r="1" spans="1:16">
      <c r="A1" s="134" t="s">
        <v>118</v>
      </c>
      <c r="B1" s="134"/>
      <c r="C1" s="134"/>
      <c r="D1" s="134"/>
      <c r="E1" s="134"/>
      <c r="F1" s="134"/>
      <c r="G1" s="134"/>
      <c r="H1" s="134"/>
      <c r="I1" s="136"/>
      <c r="J1" s="136"/>
      <c r="K1" s="136"/>
      <c r="L1" s="136"/>
      <c r="M1" s="136"/>
      <c r="N1" s="136"/>
      <c r="O1" s="136"/>
      <c r="P1" s="136">
        <v>106</v>
      </c>
    </row>
    <row r="4" spans="1:16">
      <c r="A4" s="226" t="s">
        <v>334</v>
      </c>
    </row>
    <row r="5" spans="1:16">
      <c r="A5" s="115" t="s">
        <v>257</v>
      </c>
    </row>
    <row r="6" spans="1:16">
      <c r="A6" s="115" t="s">
        <v>1699</v>
      </c>
    </row>
    <row r="7" spans="1:16" ht="17.25" customHeight="1">
      <c r="A7" s="225" t="s">
        <v>181</v>
      </c>
    </row>
    <row r="8" spans="1:16" ht="12.7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ht="12.75" customHeight="1">
      <c r="A9" s="1216"/>
      <c r="B9" s="1233"/>
      <c r="C9" s="1233"/>
      <c r="D9" s="1233"/>
      <c r="E9" s="1233"/>
      <c r="F9" s="1233"/>
      <c r="G9" s="1233"/>
      <c r="H9" s="1233"/>
      <c r="I9" s="1233"/>
      <c r="J9" s="1233"/>
      <c r="K9" s="1233"/>
      <c r="L9" s="1233"/>
      <c r="M9" s="1233"/>
      <c r="N9" s="1233"/>
      <c r="O9" s="1233"/>
      <c r="P9" s="1233"/>
    </row>
    <row r="10" spans="1:16">
      <c r="A10" s="109" t="s">
        <v>152</v>
      </c>
      <c r="B10" s="320">
        <v>175.38972410000002</v>
      </c>
      <c r="C10" s="320">
        <v>206.74362184999998</v>
      </c>
      <c r="D10" s="320">
        <v>257.16543081999998</v>
      </c>
      <c r="E10" s="320">
        <v>237.74436997999999</v>
      </c>
      <c r="F10" s="320">
        <v>289.34785016000001</v>
      </c>
      <c r="G10" s="320">
        <v>313.85212376999999</v>
      </c>
      <c r="H10" s="320">
        <v>368.50954014999996</v>
      </c>
      <c r="I10" s="320">
        <v>362.46194701999997</v>
      </c>
      <c r="J10" s="320">
        <v>440.79522588999998</v>
      </c>
      <c r="K10" s="320">
        <v>449.61338823</v>
      </c>
      <c r="L10" s="320">
        <v>493.83976136999996</v>
      </c>
      <c r="M10" s="320">
        <v>533.20462829999997</v>
      </c>
      <c r="N10" s="320">
        <v>641.97176723000007</v>
      </c>
      <c r="O10" s="320">
        <v>763.41674051999996</v>
      </c>
      <c r="P10" s="320">
        <v>879.81234805999998</v>
      </c>
    </row>
    <row r="11" spans="1:16">
      <c r="A11" s="225" t="s">
        <v>153</v>
      </c>
      <c r="B11" s="417">
        <v>167.36388291000006</v>
      </c>
      <c r="C11" s="417">
        <v>155.52157625000001</v>
      </c>
      <c r="D11" s="417">
        <v>170.01934831</v>
      </c>
      <c r="E11" s="417">
        <v>184.69744312999998</v>
      </c>
      <c r="F11" s="417">
        <v>207.89705491000001</v>
      </c>
      <c r="G11" s="417">
        <v>237.78282944</v>
      </c>
      <c r="H11" s="199">
        <v>251.94237799000001</v>
      </c>
      <c r="I11" s="417">
        <v>254.21498729000001</v>
      </c>
      <c r="J11" s="417">
        <v>278.89793006999997</v>
      </c>
      <c r="K11" s="417">
        <v>334.12675761000003</v>
      </c>
      <c r="L11" s="417">
        <v>382.17635768000002</v>
      </c>
      <c r="M11" s="417">
        <v>301.78386137000001</v>
      </c>
      <c r="N11" s="417">
        <v>422.74411085999998</v>
      </c>
      <c r="O11" s="417">
        <v>476.10614407999998</v>
      </c>
      <c r="P11" s="417">
        <v>642.66707784999994</v>
      </c>
    </row>
    <row r="12" spans="1:16">
      <c r="A12" s="225" t="s">
        <v>154</v>
      </c>
      <c r="B12" s="417">
        <v>159.4729968</v>
      </c>
      <c r="C12" s="417">
        <v>161.29974080000002</v>
      </c>
      <c r="D12" s="417">
        <v>183.95460863</v>
      </c>
      <c r="E12" s="417">
        <v>201.83325006000001</v>
      </c>
      <c r="F12" s="417">
        <v>212.36233983000002</v>
      </c>
      <c r="G12" s="417">
        <v>235.08772679</v>
      </c>
      <c r="H12" s="199">
        <v>262.72021817000001</v>
      </c>
      <c r="I12" s="417">
        <v>272.25714474</v>
      </c>
      <c r="J12" s="417">
        <v>303.08977895999999</v>
      </c>
      <c r="K12" s="417">
        <v>318.84202441000002</v>
      </c>
      <c r="L12" s="417">
        <v>349.29775948999998</v>
      </c>
      <c r="M12" s="417">
        <v>401.16658468000003</v>
      </c>
      <c r="N12" s="417">
        <v>413.35093758000005</v>
      </c>
      <c r="O12" s="417">
        <v>485.57935712</v>
      </c>
      <c r="P12" s="417">
        <v>567.51449951000006</v>
      </c>
    </row>
    <row r="13" spans="1:16">
      <c r="A13" s="225" t="s">
        <v>155</v>
      </c>
      <c r="B13" s="417">
        <v>164.42008837</v>
      </c>
      <c r="C13" s="417">
        <v>194.38639182</v>
      </c>
      <c r="D13" s="417">
        <v>199.24069084000001</v>
      </c>
      <c r="E13" s="417">
        <v>194.47055564999999</v>
      </c>
      <c r="F13" s="417">
        <v>265.20524253999997</v>
      </c>
      <c r="G13" s="417">
        <v>281.93611468</v>
      </c>
      <c r="H13" s="199">
        <v>310.45518593999998</v>
      </c>
      <c r="I13" s="417">
        <v>298.13652004999994</v>
      </c>
      <c r="J13" s="417">
        <v>335.70806349000003</v>
      </c>
      <c r="K13" s="417">
        <v>385.75450204000003</v>
      </c>
      <c r="L13" s="417">
        <v>348.47396981000003</v>
      </c>
      <c r="M13" s="417">
        <v>457.84336203999999</v>
      </c>
      <c r="N13" s="417">
        <v>543.06004827999993</v>
      </c>
      <c r="O13" s="417">
        <v>609.70505392999996</v>
      </c>
      <c r="P13" s="417">
        <v>676.72640031000003</v>
      </c>
    </row>
    <row r="14" spans="1:16">
      <c r="A14" s="225" t="s">
        <v>156</v>
      </c>
      <c r="B14" s="417">
        <v>164.73424646999999</v>
      </c>
      <c r="C14" s="417">
        <v>178.32759353</v>
      </c>
      <c r="D14" s="417">
        <v>202.33717504000001</v>
      </c>
      <c r="E14" s="417">
        <v>234.53530077000002</v>
      </c>
      <c r="F14" s="417">
        <v>228.68910468000001</v>
      </c>
      <c r="G14" s="417">
        <v>250.93359252000002</v>
      </c>
      <c r="H14" s="199">
        <v>306.52504374</v>
      </c>
      <c r="I14" s="417">
        <v>325.24410067000002</v>
      </c>
      <c r="J14" s="417">
        <v>368.42327999999998</v>
      </c>
      <c r="K14" s="417">
        <v>405.82121742999999</v>
      </c>
      <c r="L14" s="417">
        <v>252.70661071000001</v>
      </c>
      <c r="M14" s="417">
        <v>455.82905503000001</v>
      </c>
      <c r="N14" s="417">
        <v>546.43649715000015</v>
      </c>
      <c r="O14" s="417">
        <v>565.96692999000015</v>
      </c>
      <c r="P14" s="417">
        <v>653.43044474999999</v>
      </c>
    </row>
    <row r="15" spans="1:16">
      <c r="A15" s="225" t="s">
        <v>157</v>
      </c>
      <c r="B15" s="417">
        <v>156.43484009999997</v>
      </c>
      <c r="C15" s="417">
        <v>198.44853875000001</v>
      </c>
      <c r="D15" s="417">
        <v>205.11773091999999</v>
      </c>
      <c r="E15" s="417">
        <v>211.42030327000001</v>
      </c>
      <c r="F15" s="417">
        <v>246.92316738999997</v>
      </c>
      <c r="G15" s="417">
        <v>292.57525056000003</v>
      </c>
      <c r="H15" s="199">
        <v>313.15299793999998</v>
      </c>
      <c r="I15" s="417">
        <v>332.53097200999997</v>
      </c>
      <c r="J15" s="417">
        <v>336.82933681999992</v>
      </c>
      <c r="K15" s="417">
        <v>399.08543329000003</v>
      </c>
      <c r="L15" s="417">
        <v>268.28850754000001</v>
      </c>
      <c r="M15" s="417">
        <v>445.54093158000001</v>
      </c>
      <c r="N15" s="417">
        <v>535.61266593000005</v>
      </c>
      <c r="O15" s="417">
        <v>597.60781632999999</v>
      </c>
      <c r="P15" s="417">
        <v>701.55079862000002</v>
      </c>
    </row>
    <row r="16" spans="1:16">
      <c r="A16" s="225" t="s">
        <v>158</v>
      </c>
      <c r="B16" s="417">
        <v>189.62966756999998</v>
      </c>
      <c r="C16" s="417">
        <v>163.86864937000001</v>
      </c>
      <c r="D16" s="417">
        <v>195.86618508000001</v>
      </c>
      <c r="E16" s="417">
        <v>214.50927206999998</v>
      </c>
      <c r="F16" s="417">
        <v>235.14311284000001</v>
      </c>
      <c r="G16" s="417">
        <v>263.89464018000001</v>
      </c>
      <c r="H16" s="199">
        <v>297.57785904000002</v>
      </c>
      <c r="I16" s="417">
        <v>310.59551779000003</v>
      </c>
      <c r="J16" s="417">
        <v>340.06771707000001</v>
      </c>
      <c r="K16" s="417">
        <v>357.63057809000003</v>
      </c>
      <c r="L16" s="417">
        <v>303.88709654000002</v>
      </c>
      <c r="M16" s="417">
        <v>449.07321781000002</v>
      </c>
      <c r="N16" s="417">
        <v>545.65974026000004</v>
      </c>
      <c r="O16" s="417">
        <v>628.18904221000003</v>
      </c>
      <c r="P16" s="417">
        <v>634.55639254999994</v>
      </c>
    </row>
    <row r="17" spans="1:16">
      <c r="A17" s="225" t="s">
        <v>159</v>
      </c>
      <c r="B17" s="417">
        <v>159.95652135999998</v>
      </c>
      <c r="C17" s="417">
        <v>195.54598922999998</v>
      </c>
      <c r="D17" s="417">
        <v>196.38349299000001</v>
      </c>
      <c r="E17" s="417">
        <v>206.20808983000001</v>
      </c>
      <c r="F17" s="417">
        <v>243.10576748</v>
      </c>
      <c r="G17" s="417">
        <v>274.02512682999998</v>
      </c>
      <c r="H17" s="199">
        <v>286.73902867000004</v>
      </c>
      <c r="I17" s="417">
        <v>324.02236868</v>
      </c>
      <c r="J17" s="417">
        <v>368.80387828999994</v>
      </c>
      <c r="K17" s="417">
        <v>400.73174895000005</v>
      </c>
      <c r="L17" s="417">
        <v>376.20600057000001</v>
      </c>
      <c r="M17" s="417">
        <v>460.64674470999995</v>
      </c>
      <c r="N17" s="417">
        <v>548.45836120000001</v>
      </c>
      <c r="O17" s="417">
        <v>607.23181845999989</v>
      </c>
      <c r="P17" s="417">
        <v>685.96741696000004</v>
      </c>
    </row>
    <row r="18" spans="1:16">
      <c r="A18" s="225" t="s">
        <v>160</v>
      </c>
      <c r="B18" s="417">
        <v>166.5383095</v>
      </c>
      <c r="C18" s="417">
        <v>183.39144478</v>
      </c>
      <c r="D18" s="417">
        <v>190.76292177000002</v>
      </c>
      <c r="E18" s="417">
        <v>212.12476161000001</v>
      </c>
      <c r="F18" s="417">
        <v>236.99885025999998</v>
      </c>
      <c r="G18" s="417">
        <v>266.86933785000002</v>
      </c>
      <c r="H18" s="199">
        <v>289.57665495999998</v>
      </c>
      <c r="I18" s="417">
        <v>321.25949923000002</v>
      </c>
      <c r="J18" s="417">
        <v>354.22540445000004</v>
      </c>
      <c r="K18" s="417">
        <v>393.70870159999998</v>
      </c>
      <c r="L18" s="417">
        <v>295.88911785999994</v>
      </c>
      <c r="M18" s="417">
        <v>481.02997828000002</v>
      </c>
      <c r="N18" s="417">
        <v>545.63697604999993</v>
      </c>
      <c r="O18" s="417">
        <v>606.58051226999999</v>
      </c>
      <c r="P18" s="417">
        <v>685.89904507000006</v>
      </c>
    </row>
    <row r="19" spans="1:16">
      <c r="A19" s="225" t="s">
        <v>161</v>
      </c>
      <c r="B19" s="417">
        <v>166.52747882999998</v>
      </c>
      <c r="C19" s="417">
        <v>181.02753676</v>
      </c>
      <c r="D19" s="417">
        <v>252.80837796</v>
      </c>
      <c r="E19" s="417">
        <v>206.74976506000002</v>
      </c>
      <c r="F19" s="417">
        <v>239.55395265999999</v>
      </c>
      <c r="G19" s="417">
        <v>262.50139354999999</v>
      </c>
      <c r="H19" s="199">
        <v>286.93525182000002</v>
      </c>
      <c r="I19" s="417">
        <v>323.26383156000003</v>
      </c>
      <c r="J19" s="417">
        <v>359.08793524999999</v>
      </c>
      <c r="K19" s="417">
        <v>405.93494684000001</v>
      </c>
      <c r="L19" s="417">
        <v>398.56789120999997</v>
      </c>
      <c r="M19" s="417">
        <v>453.46744979000005</v>
      </c>
      <c r="N19" s="417">
        <v>554.00193974000001</v>
      </c>
      <c r="O19" s="417">
        <v>573.19317392000005</v>
      </c>
      <c r="P19" s="417">
        <v>659.68424932000005</v>
      </c>
    </row>
    <row r="20" spans="1:16">
      <c r="A20" s="225" t="s">
        <v>162</v>
      </c>
      <c r="B20" s="417">
        <v>175.23917106000002</v>
      </c>
      <c r="C20" s="417">
        <v>187.08416687000002</v>
      </c>
      <c r="D20" s="417">
        <v>210.97039253999998</v>
      </c>
      <c r="E20" s="417">
        <v>246.95365988</v>
      </c>
      <c r="F20" s="417">
        <v>264.30130873000002</v>
      </c>
      <c r="G20" s="417">
        <v>370.30256787999997</v>
      </c>
      <c r="H20" s="199">
        <v>298.25942375</v>
      </c>
      <c r="I20" s="417">
        <v>367.00898842000004</v>
      </c>
      <c r="J20" s="417">
        <v>379.28683955000002</v>
      </c>
      <c r="K20" s="417">
        <v>410.00449352000004</v>
      </c>
      <c r="L20" s="417">
        <v>373.60011168</v>
      </c>
      <c r="M20" s="417">
        <v>470.14470190000003</v>
      </c>
      <c r="N20" s="417">
        <v>561.06010284000001</v>
      </c>
      <c r="O20" s="417">
        <v>662.31945287000008</v>
      </c>
      <c r="P20" s="417">
        <v>697.23205521</v>
      </c>
    </row>
    <row r="21" spans="1:16">
      <c r="A21" s="225" t="s">
        <v>163</v>
      </c>
      <c r="B21" s="417">
        <v>175.80951921999994</v>
      </c>
      <c r="C21" s="417">
        <v>215.89180649000002</v>
      </c>
      <c r="D21" s="417">
        <v>210.82349234</v>
      </c>
      <c r="E21" s="417">
        <v>192.74325555999999</v>
      </c>
      <c r="F21" s="417">
        <v>241.76188663999997</v>
      </c>
      <c r="G21" s="417">
        <v>291.22214494999997</v>
      </c>
      <c r="H21" s="199">
        <v>356.86205885999999</v>
      </c>
      <c r="I21" s="417">
        <v>345.96901493000001</v>
      </c>
      <c r="J21" s="417">
        <v>380.92543122000001</v>
      </c>
      <c r="K21" s="417">
        <v>408.32963719999998</v>
      </c>
      <c r="L21" s="417">
        <v>395.18430296000002</v>
      </c>
      <c r="M21" s="417">
        <v>514.4836024</v>
      </c>
      <c r="N21" s="417">
        <v>606.54829139999993</v>
      </c>
      <c r="O21" s="417">
        <v>673.10922205999998</v>
      </c>
      <c r="P21" s="417">
        <v>717.87068639999995</v>
      </c>
    </row>
    <row r="22" spans="1:16">
      <c r="A22" s="535" t="s">
        <v>122</v>
      </c>
      <c r="B22" s="542">
        <v>2021.51644629</v>
      </c>
      <c r="C22" s="542">
        <v>2221.5370565000003</v>
      </c>
      <c r="D22" s="542">
        <v>2475.4498472400001</v>
      </c>
      <c r="E22" s="542">
        <v>2543.9900268699998</v>
      </c>
      <c r="F22" s="542">
        <v>2911.2896381199998</v>
      </c>
      <c r="G22" s="542">
        <v>3340.982849</v>
      </c>
      <c r="H22" s="542">
        <v>3629.2556410299999</v>
      </c>
      <c r="I22" s="542">
        <v>3836.9648923900004</v>
      </c>
      <c r="J22" s="542">
        <v>4246.1408210599993</v>
      </c>
      <c r="K22" s="542">
        <v>4669.5834292100008</v>
      </c>
      <c r="L22" s="542">
        <f>+SUM(L10:L21)</f>
        <v>4238.1174874200005</v>
      </c>
      <c r="M22" s="542">
        <f>+SUM(M10:M21)</f>
        <v>5424.2141178899992</v>
      </c>
      <c r="N22" s="542">
        <f>+SUM(N10:N21)</f>
        <v>6464.5414385200002</v>
      </c>
      <c r="O22" s="542">
        <v>7249.0052637600002</v>
      </c>
      <c r="P22" s="542">
        <v>8202.9114146100001</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9.8945823852726766E-2</v>
      </c>
      <c r="D25" s="531">
        <v>0.1142959960974208</v>
      </c>
      <c r="E25" s="531">
        <v>2.7687969403386914E-2</v>
      </c>
      <c r="F25" s="531">
        <v>0.14437934401099328</v>
      </c>
      <c r="G25" s="531">
        <v>0.14759548663714539</v>
      </c>
      <c r="H25" s="531">
        <v>8.6283828759038395E-2</v>
      </c>
      <c r="I25" s="531">
        <v>5.723191527534599E-2</v>
      </c>
      <c r="J25" s="531">
        <v>0.10664051930251772</v>
      </c>
      <c r="K25" s="531">
        <v>9.9724108548122414E-2</v>
      </c>
      <c r="L25" s="531">
        <f>(L22/K22)-1</f>
        <v>-9.2399236105520366E-2</v>
      </c>
      <c r="M25" s="531">
        <f>(M22/L22)-1</f>
        <v>0.27986402783563413</v>
      </c>
      <c r="N25" s="531">
        <f>(N22/M22)-1</f>
        <v>0.19179318847292937</v>
      </c>
      <c r="O25" s="531">
        <f>(O22/N22)-1</f>
        <v>0.12134871942588954</v>
      </c>
      <c r="P25" s="531">
        <f>(P22/O22)-1</f>
        <v>0.13159131717269812</v>
      </c>
    </row>
    <row r="26" spans="1:16" ht="15" customHeight="1">
      <c r="A26" s="238" t="s">
        <v>441</v>
      </c>
    </row>
    <row r="27" spans="1:16" ht="15" customHeight="1">
      <c r="A27" s="1220" t="s">
        <v>480</v>
      </c>
      <c r="B27" s="1220"/>
      <c r="C27" s="1220"/>
      <c r="D27" s="1220"/>
      <c r="E27" s="1220"/>
      <c r="F27" s="1220"/>
      <c r="G27" s="1220"/>
      <c r="H27" s="1220"/>
      <c r="I27" s="1220"/>
      <c r="J27" s="1220"/>
      <c r="K27" s="1220"/>
      <c r="L27" s="1220"/>
      <c r="M27" s="1220"/>
      <c r="N27" s="1220"/>
      <c r="O27" s="1220"/>
      <c r="P27" s="1168"/>
    </row>
    <row r="28" spans="1:16" ht="15" customHeight="1">
      <c r="A28" s="1220"/>
      <c r="B28" s="1220"/>
      <c r="C28" s="1220"/>
      <c r="D28" s="1220"/>
      <c r="E28" s="1220"/>
      <c r="F28" s="1220"/>
      <c r="G28" s="1220"/>
      <c r="H28" s="1220"/>
      <c r="I28" s="1220"/>
      <c r="J28" s="1220"/>
      <c r="K28" s="1220"/>
      <c r="L28" s="1220"/>
      <c r="M28" s="1220"/>
      <c r="N28" s="1220"/>
      <c r="O28" s="1220"/>
      <c r="P28" s="1168"/>
    </row>
    <row r="29" spans="1:16" ht="15" customHeight="1">
      <c r="A29" s="294" t="s">
        <v>1700</v>
      </c>
    </row>
    <row r="30" spans="1:16" ht="15" customHeight="1">
      <c r="A30" s="127" t="s">
        <v>559</v>
      </c>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7">
    <mergeCell ref="H8:H9"/>
    <mergeCell ref="G8:G9"/>
    <mergeCell ref="F8:F9"/>
    <mergeCell ref="J8:J9"/>
    <mergeCell ref="P8:P9"/>
    <mergeCell ref="A27:O28"/>
    <mergeCell ref="O8:O9"/>
    <mergeCell ref="N8:N9"/>
    <mergeCell ref="M8:M9"/>
    <mergeCell ref="L8:L9"/>
    <mergeCell ref="E8:E9"/>
    <mergeCell ref="A8:A9"/>
    <mergeCell ref="D8:D9"/>
    <mergeCell ref="C8:C9"/>
    <mergeCell ref="B8:B9"/>
    <mergeCell ref="K8:K9"/>
    <mergeCell ref="I8:I9"/>
  </mergeCells>
  <phoneticPr fontId="44" type="noConversion"/>
  <pageMargins left="1.1399999999999999" right="0.19685039370078741" top="0.61" bottom="0.15748031496062992" header="0.15748031496062992" footer="0.65"/>
  <pageSetup scale="85" orientation="landscape" r:id="rId5"/>
  <headerFooter alignWithMargins="0"/>
  <ignoredErrors>
    <ignoredError sqref="L22:N22" formulaRange="1"/>
  </ignoredError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S33"/>
  <sheetViews>
    <sheetView showGridLines="0" zoomScaleNormal="100" workbookViewId="0">
      <selection activeCell="M37" sqref="M37"/>
    </sheetView>
  </sheetViews>
  <sheetFormatPr defaultColWidth="9.140625" defaultRowHeight="12.75"/>
  <cols>
    <col min="1" max="1" width="17.28515625" style="225" customWidth="1"/>
    <col min="2" max="2" width="7.42578125" style="225" customWidth="1"/>
    <col min="3" max="3" width="8.28515625" style="225" bestFit="1" customWidth="1"/>
    <col min="4" max="4" width="8.140625" style="225" bestFit="1" customWidth="1"/>
    <col min="5" max="6" width="7.42578125" style="225" customWidth="1"/>
    <col min="7" max="7" width="8.140625" style="225" bestFit="1" customWidth="1"/>
    <col min="8" max="9" width="7.42578125" style="225" customWidth="1"/>
    <col min="10" max="10" width="8.140625" style="225" bestFit="1" customWidth="1"/>
    <col min="11" max="11" width="7.42578125" style="225" customWidth="1"/>
    <col min="12" max="12" width="8.140625" style="225" bestFit="1" customWidth="1"/>
    <col min="13" max="13" width="7.42578125" style="225" bestFit="1" customWidth="1"/>
    <col min="14" max="18" width="9.140625" style="225"/>
    <col min="19" max="19" width="16.85546875" style="225" bestFit="1" customWidth="1"/>
    <col min="20" max="20" width="17.5703125" style="225" customWidth="1"/>
    <col min="21" max="16384" width="9.140625" style="225"/>
  </cols>
  <sheetData>
    <row r="1" spans="1:19" ht="14.25" customHeight="1">
      <c r="A1" s="134" t="s">
        <v>118</v>
      </c>
      <c r="B1" s="134"/>
      <c r="C1" s="134"/>
      <c r="D1" s="134"/>
      <c r="E1" s="134"/>
      <c r="F1" s="134"/>
      <c r="G1" s="134"/>
      <c r="H1" s="134"/>
      <c r="I1" s="136"/>
      <c r="J1" s="136"/>
      <c r="K1" s="136"/>
      <c r="L1" s="136"/>
      <c r="M1" s="136"/>
      <c r="N1" s="136"/>
      <c r="O1" s="136"/>
      <c r="P1" s="136">
        <v>107</v>
      </c>
    </row>
    <row r="4" spans="1:19">
      <c r="A4" s="226" t="s">
        <v>335</v>
      </c>
    </row>
    <row r="5" spans="1:19">
      <c r="A5" s="115" t="s">
        <v>258</v>
      </c>
    </row>
    <row r="6" spans="1:19">
      <c r="A6" s="115" t="s">
        <v>1699</v>
      </c>
    </row>
    <row r="7" spans="1:19">
      <c r="A7" s="225" t="s">
        <v>181</v>
      </c>
    </row>
    <row r="8" spans="1:19" ht="12.7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9" ht="12.75" customHeight="1">
      <c r="A9" s="1216"/>
      <c r="B9" s="1233"/>
      <c r="C9" s="1233"/>
      <c r="D9" s="1233"/>
      <c r="E9" s="1233"/>
      <c r="F9" s="1233"/>
      <c r="G9" s="1233"/>
      <c r="H9" s="1233"/>
      <c r="I9" s="1233"/>
      <c r="J9" s="1233"/>
      <c r="K9" s="1233"/>
      <c r="L9" s="1233"/>
      <c r="M9" s="1233"/>
      <c r="N9" s="1233"/>
      <c r="O9" s="1233"/>
      <c r="P9" s="1233"/>
    </row>
    <row r="10" spans="1:19">
      <c r="A10" s="109" t="s">
        <v>152</v>
      </c>
      <c r="B10" s="320">
        <v>21.196813859999999</v>
      </c>
      <c r="C10" s="320">
        <v>19.847184049999999</v>
      </c>
      <c r="D10" s="321">
        <v>39.194660550000002</v>
      </c>
      <c r="E10" s="321">
        <v>48.234907119999995</v>
      </c>
      <c r="F10" s="320">
        <v>36.139263919999998</v>
      </c>
      <c r="G10" s="320">
        <v>28.916489809999998</v>
      </c>
      <c r="H10" s="320">
        <v>58.16427418</v>
      </c>
      <c r="I10" s="320">
        <v>39.51686205</v>
      </c>
      <c r="J10" s="320">
        <v>52.463199090000003</v>
      </c>
      <c r="K10" s="320">
        <v>70.802939599999988</v>
      </c>
      <c r="L10" s="320">
        <v>70.369959399999985</v>
      </c>
      <c r="M10" s="320">
        <v>38.148386250000001</v>
      </c>
      <c r="N10" s="320">
        <v>53.304449259999998</v>
      </c>
      <c r="O10" s="320">
        <v>74.53162872</v>
      </c>
      <c r="P10" s="320">
        <v>83.769517609999994</v>
      </c>
      <c r="S10" s="258"/>
    </row>
    <row r="11" spans="1:19">
      <c r="A11" s="225" t="s">
        <v>153</v>
      </c>
      <c r="B11" s="417">
        <v>11.817285600000002</v>
      </c>
      <c r="C11" s="417">
        <v>49.979676340000005</v>
      </c>
      <c r="D11" s="313">
        <v>36.732437789999999</v>
      </c>
      <c r="E11" s="313">
        <v>50.557779029999999</v>
      </c>
      <c r="F11" s="199">
        <v>30.81777941</v>
      </c>
      <c r="G11" s="199">
        <v>16.74704521</v>
      </c>
      <c r="H11" s="199">
        <v>25.045319030000002</v>
      </c>
      <c r="I11" s="199">
        <v>16.270437510000001</v>
      </c>
      <c r="J11" s="417">
        <v>22.154853429999999</v>
      </c>
      <c r="K11" s="417">
        <v>37.802984850000001</v>
      </c>
      <c r="L11" s="417">
        <v>58.893427150000001</v>
      </c>
      <c r="M11" s="417">
        <v>41.81603175</v>
      </c>
      <c r="N11" s="417">
        <v>54.352509340000005</v>
      </c>
      <c r="O11" s="417">
        <v>35.83895425</v>
      </c>
      <c r="P11" s="417">
        <v>57.897546340000005</v>
      </c>
      <c r="S11" s="258"/>
    </row>
    <row r="12" spans="1:19">
      <c r="A12" s="225" t="s">
        <v>154</v>
      </c>
      <c r="B12" s="417">
        <v>8.2079253300000001</v>
      </c>
      <c r="C12" s="417">
        <v>41.484895469999998</v>
      </c>
      <c r="D12" s="313">
        <v>32.936438090000003</v>
      </c>
      <c r="E12" s="313">
        <v>59.389252679999991</v>
      </c>
      <c r="F12" s="199">
        <v>17.240852480000001</v>
      </c>
      <c r="G12" s="199">
        <v>33.690190439999995</v>
      </c>
      <c r="H12" s="199">
        <v>28.148189200000001</v>
      </c>
      <c r="I12" s="199">
        <v>41.743871270000007</v>
      </c>
      <c r="J12" s="417">
        <v>32.454023469999996</v>
      </c>
      <c r="K12" s="417">
        <v>29.239726919999999</v>
      </c>
      <c r="L12" s="417">
        <v>36.207056940000001</v>
      </c>
      <c r="M12" s="417">
        <v>27.628474669999999</v>
      </c>
      <c r="N12" s="417">
        <v>25.853809120000001</v>
      </c>
      <c r="O12" s="417">
        <v>44.059456049999994</v>
      </c>
      <c r="P12" s="417">
        <v>42.169311299999997</v>
      </c>
    </row>
    <row r="13" spans="1:19">
      <c r="A13" s="225" t="s">
        <v>155</v>
      </c>
      <c r="B13" s="417">
        <v>14.050985089999999</v>
      </c>
      <c r="C13" s="417">
        <v>23.658103079999997</v>
      </c>
      <c r="D13" s="313">
        <v>17.118710579999998</v>
      </c>
      <c r="E13" s="313">
        <v>29.10555364</v>
      </c>
      <c r="F13" s="199">
        <v>37.79550639</v>
      </c>
      <c r="G13" s="199">
        <v>27.82310176</v>
      </c>
      <c r="H13" s="199">
        <v>23.303657430000001</v>
      </c>
      <c r="I13" s="199">
        <v>38.98626557</v>
      </c>
      <c r="J13" s="417">
        <v>23.07287668</v>
      </c>
      <c r="K13" s="417">
        <v>52.871702729999996</v>
      </c>
      <c r="L13" s="417">
        <v>30.154089620000001</v>
      </c>
      <c r="M13" s="417">
        <v>36.866669659999999</v>
      </c>
      <c r="N13" s="417">
        <v>83.729032539999992</v>
      </c>
      <c r="O13" s="417">
        <v>44.316998679999998</v>
      </c>
      <c r="P13" s="417">
        <v>33.75674265</v>
      </c>
    </row>
    <row r="14" spans="1:19">
      <c r="A14" s="225" t="s">
        <v>156</v>
      </c>
      <c r="B14" s="417">
        <v>13.745142869999999</v>
      </c>
      <c r="C14" s="417">
        <v>30.585200749999998</v>
      </c>
      <c r="D14" s="313">
        <v>19.215509730000001</v>
      </c>
      <c r="E14" s="313">
        <v>30.823646180000001</v>
      </c>
      <c r="F14" s="199">
        <v>29.362119100000001</v>
      </c>
      <c r="G14" s="199">
        <v>34.390266099999998</v>
      </c>
      <c r="H14" s="199">
        <v>15.542946859999999</v>
      </c>
      <c r="I14" s="199">
        <v>18.79929739</v>
      </c>
      <c r="J14" s="417">
        <v>15.558237699999999</v>
      </c>
      <c r="K14" s="417">
        <v>98.475353939999991</v>
      </c>
      <c r="L14" s="417">
        <v>5.4112638200000003</v>
      </c>
      <c r="M14" s="417">
        <v>32.999988680000001</v>
      </c>
      <c r="N14" s="417">
        <v>72.180900500000007</v>
      </c>
      <c r="O14" s="417">
        <v>79.948236449999996</v>
      </c>
      <c r="P14" s="417">
        <v>54.63561275</v>
      </c>
    </row>
    <row r="15" spans="1:19">
      <c r="A15" s="225" t="s">
        <v>157</v>
      </c>
      <c r="B15" s="417">
        <v>14.607410500000002</v>
      </c>
      <c r="C15" s="417">
        <v>22.016373640000001</v>
      </c>
      <c r="D15" s="313">
        <v>26.21116134</v>
      </c>
      <c r="E15" s="313">
        <v>28.759233130000002</v>
      </c>
      <c r="F15" s="199">
        <v>17.314433690000001</v>
      </c>
      <c r="G15" s="199">
        <v>23.369338479999996</v>
      </c>
      <c r="H15" s="199">
        <v>35.310402289999999</v>
      </c>
      <c r="I15" s="199">
        <v>54.978025240000001</v>
      </c>
      <c r="J15" s="417">
        <v>36.922888090000001</v>
      </c>
      <c r="K15" s="417">
        <v>74.264917459999992</v>
      </c>
      <c r="L15" s="417">
        <v>9.0357347200000007</v>
      </c>
      <c r="M15" s="417">
        <v>60.406729890000001</v>
      </c>
      <c r="N15" s="417">
        <v>61.736903349999992</v>
      </c>
      <c r="O15" s="417">
        <v>58.210489850000002</v>
      </c>
      <c r="P15" s="417">
        <v>46.94419843</v>
      </c>
    </row>
    <row r="16" spans="1:19">
      <c r="A16" s="225" t="s">
        <v>158</v>
      </c>
      <c r="B16" s="417">
        <v>13.33433512</v>
      </c>
      <c r="C16" s="417">
        <v>38.739056470000001</v>
      </c>
      <c r="D16" s="313">
        <v>19.385289029999999</v>
      </c>
      <c r="E16" s="313">
        <v>29.102240139999999</v>
      </c>
      <c r="F16" s="199">
        <v>37.244630760000007</v>
      </c>
      <c r="G16" s="199">
        <v>25.693905910000002</v>
      </c>
      <c r="H16" s="199">
        <v>28.522163879999997</v>
      </c>
      <c r="I16" s="199">
        <v>33.995295940000005</v>
      </c>
      <c r="J16" s="417">
        <v>35.092269289999997</v>
      </c>
      <c r="K16" s="417">
        <v>38.551359970000007</v>
      </c>
      <c r="L16" s="417">
        <v>15.435064360000002</v>
      </c>
      <c r="M16" s="417">
        <v>36.507842229999994</v>
      </c>
      <c r="N16" s="417">
        <v>58.140083790000006</v>
      </c>
      <c r="O16" s="417">
        <v>42.888147989999993</v>
      </c>
      <c r="P16" s="417">
        <v>99.461162430000002</v>
      </c>
    </row>
    <row r="17" spans="1:16">
      <c r="A17" s="225" t="s">
        <v>159</v>
      </c>
      <c r="B17" s="417">
        <v>5.8333159499999994</v>
      </c>
      <c r="C17" s="417">
        <v>38.119745409999993</v>
      </c>
      <c r="D17" s="313">
        <v>18.95032286</v>
      </c>
      <c r="E17" s="313">
        <v>37.192785120000003</v>
      </c>
      <c r="F17" s="199">
        <v>23.600713670000001</v>
      </c>
      <c r="G17" s="199">
        <v>27.438767070000001</v>
      </c>
      <c r="H17" s="199">
        <v>38.432193930000004</v>
      </c>
      <c r="I17" s="199">
        <v>30.28927775</v>
      </c>
      <c r="J17" s="417">
        <v>23.128595280000003</v>
      </c>
      <c r="K17" s="417">
        <v>69.166872380000015</v>
      </c>
      <c r="L17" s="417">
        <v>16.999078820000001</v>
      </c>
      <c r="M17" s="417">
        <v>24.421160100000002</v>
      </c>
      <c r="N17" s="417">
        <v>42.795590650000001</v>
      </c>
      <c r="O17" s="417">
        <v>36.595158790000006</v>
      </c>
      <c r="P17" s="417">
        <v>22.29128012</v>
      </c>
    </row>
    <row r="18" spans="1:16">
      <c r="A18" s="225" t="s">
        <v>160</v>
      </c>
      <c r="B18" s="417">
        <v>15.919852650000001</v>
      </c>
      <c r="C18" s="417">
        <v>34.725472759999995</v>
      </c>
      <c r="D18" s="313">
        <v>23.62124004</v>
      </c>
      <c r="E18" s="313">
        <v>27.686878979999999</v>
      </c>
      <c r="F18" s="199">
        <v>23.95066886</v>
      </c>
      <c r="G18" s="199">
        <v>55.78874733</v>
      </c>
      <c r="H18" s="199">
        <v>43.831202699999999</v>
      </c>
      <c r="I18" s="199">
        <v>29.264840490000001</v>
      </c>
      <c r="J18" s="417">
        <v>33.655763490000005</v>
      </c>
      <c r="K18" s="417">
        <v>24.715986459999996</v>
      </c>
      <c r="L18" s="417">
        <v>39.219167179999999</v>
      </c>
      <c r="M18" s="417">
        <v>21.087048360000001</v>
      </c>
      <c r="N18" s="417">
        <v>53.978964160000004</v>
      </c>
      <c r="O18" s="417">
        <v>25.216642240000002</v>
      </c>
      <c r="P18" s="417">
        <v>142.17017876</v>
      </c>
    </row>
    <row r="19" spans="1:16">
      <c r="A19" s="225" t="s">
        <v>161</v>
      </c>
      <c r="B19" s="417">
        <v>8.8959521299999977</v>
      </c>
      <c r="C19" s="417">
        <v>54.006664239999999</v>
      </c>
      <c r="D19" s="313">
        <v>31.27844052</v>
      </c>
      <c r="E19" s="313">
        <v>23.109010020000003</v>
      </c>
      <c r="F19" s="199">
        <v>79.820589229999996</v>
      </c>
      <c r="G19" s="199">
        <v>43.38452375</v>
      </c>
      <c r="H19" s="199">
        <v>65.459503979999994</v>
      </c>
      <c r="I19" s="199">
        <v>23.603855289999998</v>
      </c>
      <c r="J19" s="417">
        <v>27.305130130000002</v>
      </c>
      <c r="K19" s="417">
        <v>26.268793129999999</v>
      </c>
      <c r="L19" s="417">
        <v>43.263375880000005</v>
      </c>
      <c r="M19" s="417">
        <v>36.688799809999999</v>
      </c>
      <c r="N19" s="417">
        <v>47.330401600000002</v>
      </c>
      <c r="O19" s="417">
        <v>64.397627270000001</v>
      </c>
      <c r="P19" s="417">
        <v>37.138567979999998</v>
      </c>
    </row>
    <row r="20" spans="1:16">
      <c r="A20" s="225" t="s">
        <v>162</v>
      </c>
      <c r="B20" s="417">
        <v>20.655376969999995</v>
      </c>
      <c r="C20" s="417">
        <v>52.277710079999999</v>
      </c>
      <c r="D20" s="313">
        <v>15.273963329999999</v>
      </c>
      <c r="E20" s="313">
        <v>21.557009349999998</v>
      </c>
      <c r="F20" s="199">
        <v>47.97132877</v>
      </c>
      <c r="G20" s="199">
        <v>16.869839379999998</v>
      </c>
      <c r="H20" s="199">
        <v>32.106921669999998</v>
      </c>
      <c r="I20" s="199">
        <v>32.066795570000004</v>
      </c>
      <c r="J20" s="417">
        <v>60.993518030000004</v>
      </c>
      <c r="K20" s="417">
        <v>37.558493479999996</v>
      </c>
      <c r="L20" s="417">
        <v>23.332046680000001</v>
      </c>
      <c r="M20" s="417">
        <v>28.740306699999998</v>
      </c>
      <c r="N20" s="417">
        <v>31.228210050000001</v>
      </c>
      <c r="O20" s="417">
        <v>41.258835929999996</v>
      </c>
      <c r="P20" s="417">
        <v>72.639991989999999</v>
      </c>
    </row>
    <row r="21" spans="1:16">
      <c r="A21" s="225" t="s">
        <v>163</v>
      </c>
      <c r="B21" s="417">
        <v>39.211089670000007</v>
      </c>
      <c r="C21" s="417">
        <v>44.669430179999999</v>
      </c>
      <c r="D21" s="313">
        <v>20.864165109999998</v>
      </c>
      <c r="E21" s="313">
        <v>34.918065929999997</v>
      </c>
      <c r="F21" s="199">
        <v>21.854104490000001</v>
      </c>
      <c r="G21" s="199">
        <v>26.15219742</v>
      </c>
      <c r="H21" s="199">
        <v>22.830858689999996</v>
      </c>
      <c r="I21" s="199">
        <v>95.848694599999988</v>
      </c>
      <c r="J21" s="417">
        <v>30.1942387</v>
      </c>
      <c r="K21" s="417">
        <v>45.444436469999999</v>
      </c>
      <c r="L21" s="417">
        <v>43.061067339999994</v>
      </c>
      <c r="M21" s="417">
        <v>47.145268460000004</v>
      </c>
      <c r="N21" s="417">
        <v>111.31762361</v>
      </c>
      <c r="O21" s="417">
        <v>36.563040389999998</v>
      </c>
      <c r="P21" s="417">
        <v>24.878644609999998</v>
      </c>
    </row>
    <row r="22" spans="1:16">
      <c r="A22" s="535" t="s">
        <v>122</v>
      </c>
      <c r="B22" s="541">
        <v>187.47548574000001</v>
      </c>
      <c r="C22" s="541">
        <v>450.10951247000008</v>
      </c>
      <c r="D22" s="541">
        <v>300.78233897000001</v>
      </c>
      <c r="E22" s="541">
        <v>420.43636132000006</v>
      </c>
      <c r="F22" s="541">
        <v>403.11199077000003</v>
      </c>
      <c r="G22" s="541">
        <v>360.26441266</v>
      </c>
      <c r="H22" s="541">
        <v>416.69763383999998</v>
      </c>
      <c r="I22" s="541">
        <v>455.36351867000002</v>
      </c>
      <c r="J22" s="541">
        <v>392.99559338000006</v>
      </c>
      <c r="K22" s="541">
        <v>605.16356739000003</v>
      </c>
      <c r="L22" s="541">
        <v>391.38133190999997</v>
      </c>
      <c r="M22" s="541">
        <f>+SUM(M10:M21)</f>
        <v>432.45670655999999</v>
      </c>
      <c r="N22" s="541">
        <f>+SUM(N10:N21)</f>
        <v>695.94847796999989</v>
      </c>
      <c r="O22" s="541">
        <v>583.82521660999987</v>
      </c>
      <c r="P22" s="541">
        <v>717.75275496999996</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1.4008979664372414</v>
      </c>
      <c r="D25" s="531">
        <v>-0.33175742649951834</v>
      </c>
      <c r="E25" s="531">
        <v>0.39780933534775897</v>
      </c>
      <c r="F25" s="531">
        <v>-4.1205690429839348E-2</v>
      </c>
      <c r="G25" s="531">
        <v>-0.10629199599881711</v>
      </c>
      <c r="H25" s="531">
        <v>0.15664389597442385</v>
      </c>
      <c r="I25" s="531">
        <v>9.2791227235157869E-2</v>
      </c>
      <c r="J25" s="531">
        <v>-0.13696293781320179</v>
      </c>
      <c r="K25" s="531">
        <v>0.53987367182727652</v>
      </c>
      <c r="L25" s="531">
        <f>(L22/K22)-1</f>
        <v>-0.35326355881273208</v>
      </c>
      <c r="M25" s="531">
        <f>(M22/L22)-1</f>
        <v>0.10494975437266252</v>
      </c>
      <c r="N25" s="531">
        <f>(N22/M22)-1</f>
        <v>0.6092905195203453</v>
      </c>
      <c r="O25" s="531">
        <f>(O22/N22)-1</f>
        <v>-0.16110856609249358</v>
      </c>
      <c r="P25" s="531">
        <f>(P22/O22)-1</f>
        <v>0.22939663198800275</v>
      </c>
    </row>
    <row r="26" spans="1:16">
      <c r="A26" s="233" t="s">
        <v>441</v>
      </c>
      <c r="F26" s="473"/>
    </row>
    <row r="27" spans="1:16">
      <c r="A27" s="233" t="s">
        <v>465</v>
      </c>
      <c r="F27" s="473"/>
    </row>
    <row r="28" spans="1:16">
      <c r="A28" s="270" t="s">
        <v>340</v>
      </c>
      <c r="F28" s="473"/>
    </row>
    <row r="29" spans="1:16">
      <c r="A29" s="294" t="s">
        <v>1700</v>
      </c>
      <c r="F29" s="473"/>
    </row>
    <row r="30" spans="1:16">
      <c r="A30" s="127" t="s">
        <v>559</v>
      </c>
    </row>
    <row r="31" spans="1:16">
      <c r="A31" s="233"/>
    </row>
    <row r="32" spans="1:16">
      <c r="A32" s="547"/>
    </row>
    <row r="33" spans="1:1">
      <c r="A33" s="547"/>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6">
    <mergeCell ref="P8:P9"/>
    <mergeCell ref="O8:O9"/>
    <mergeCell ref="N8:N9"/>
    <mergeCell ref="M8:M9"/>
    <mergeCell ref="G8:G9"/>
    <mergeCell ref="L8:L9"/>
    <mergeCell ref="K8:K9"/>
    <mergeCell ref="J8:J9"/>
    <mergeCell ref="I8:I9"/>
    <mergeCell ref="H8:H9"/>
    <mergeCell ref="A8:A9"/>
    <mergeCell ref="F8:F9"/>
    <mergeCell ref="E8:E9"/>
    <mergeCell ref="D8:D9"/>
    <mergeCell ref="C8:C9"/>
    <mergeCell ref="B8:B9"/>
  </mergeCells>
  <phoneticPr fontId="44" type="noConversion"/>
  <pageMargins left="1.23" right="0.17" top="0.78" bottom="0.79" header="0.51181102362204722" footer="0.25"/>
  <pageSetup orientation="landscape" r:id="rId5"/>
  <headerFooter alignWithMargins="0"/>
  <ignoredErrors>
    <ignoredError sqref="M22:N22" formulaRange="1"/>
  </ignoredError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P33"/>
  <sheetViews>
    <sheetView showGridLines="0" zoomScaleNormal="100" workbookViewId="0">
      <selection activeCell="V42" sqref="V42"/>
    </sheetView>
  </sheetViews>
  <sheetFormatPr defaultColWidth="9.140625" defaultRowHeight="12.75"/>
  <cols>
    <col min="1" max="1" width="19" style="225" customWidth="1"/>
    <col min="2" max="13" width="10.5703125" style="225" customWidth="1"/>
    <col min="14" max="14" width="11.42578125" style="225" customWidth="1"/>
    <col min="15" max="16" width="10.4257812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108</v>
      </c>
    </row>
    <row r="4" spans="1:16">
      <c r="A4" s="226" t="s">
        <v>336</v>
      </c>
    </row>
    <row r="5" spans="1:16">
      <c r="A5" s="115" t="s">
        <v>259</v>
      </c>
      <c r="E5" s="109"/>
    </row>
    <row r="6" spans="1:16">
      <c r="A6" s="115" t="s">
        <v>1699</v>
      </c>
    </row>
    <row r="7" spans="1:16">
      <c r="A7" s="109" t="s">
        <v>181</v>
      </c>
    </row>
    <row r="8" spans="1:16" s="311" customFormat="1" ht="12.7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t="s">
        <v>1596</v>
      </c>
      <c r="O8" s="1233">
        <v>2023</v>
      </c>
      <c r="P8" s="1233">
        <v>2024</v>
      </c>
    </row>
    <row r="9" spans="1:16" s="311" customFormat="1" ht="12.75" customHeight="1">
      <c r="A9" s="1216"/>
      <c r="B9" s="1233"/>
      <c r="C9" s="1233"/>
      <c r="D9" s="1233"/>
      <c r="E9" s="1233"/>
      <c r="F9" s="1233"/>
      <c r="G9" s="1233"/>
      <c r="H9" s="1233"/>
      <c r="I9" s="1233"/>
      <c r="J9" s="1233"/>
      <c r="K9" s="1233"/>
      <c r="L9" s="1233"/>
      <c r="M9" s="1233"/>
      <c r="N9" s="1233"/>
      <c r="O9" s="1233"/>
      <c r="P9" s="1233"/>
    </row>
    <row r="10" spans="1:16">
      <c r="A10" s="225" t="s">
        <v>152</v>
      </c>
      <c r="B10" s="417">
        <v>26.261768539999995</v>
      </c>
      <c r="C10" s="417">
        <v>29.960084350000002</v>
      </c>
      <c r="D10" s="549">
        <v>41.367908479999997</v>
      </c>
      <c r="E10" s="549">
        <v>45.549319439999998</v>
      </c>
      <c r="F10" s="549">
        <v>39.972403700000001</v>
      </c>
      <c r="G10" s="549">
        <v>51.068833349999998</v>
      </c>
      <c r="H10" s="549">
        <v>53.921694700000003</v>
      </c>
      <c r="I10" s="417">
        <v>65.886759990000002</v>
      </c>
      <c r="J10" s="417">
        <v>85.561770809999999</v>
      </c>
      <c r="K10" s="417">
        <v>114.19839607</v>
      </c>
      <c r="L10" s="417">
        <v>284.55082924999999</v>
      </c>
      <c r="M10" s="417">
        <v>80.714750390000006</v>
      </c>
      <c r="N10" s="417">
        <v>87.534068950000005</v>
      </c>
      <c r="O10" s="417">
        <v>93.967458030000003</v>
      </c>
      <c r="P10" s="417">
        <v>102.62699056</v>
      </c>
    </row>
    <row r="11" spans="1:16">
      <c r="A11" s="225" t="s">
        <v>153</v>
      </c>
      <c r="B11" s="417">
        <v>24.278164659999998</v>
      </c>
      <c r="C11" s="417">
        <v>27.93187971</v>
      </c>
      <c r="D11" s="549">
        <v>37.579462679999999</v>
      </c>
      <c r="E11" s="549">
        <v>35.161472889999999</v>
      </c>
      <c r="F11" s="549">
        <v>38.743829060000003</v>
      </c>
      <c r="G11" s="549">
        <v>42.975635659999995</v>
      </c>
      <c r="H11" s="549">
        <v>43.457123509999995</v>
      </c>
      <c r="I11" s="417">
        <v>47.393459919999991</v>
      </c>
      <c r="J11" s="417">
        <v>69.627954870000011</v>
      </c>
      <c r="K11" s="417">
        <v>104.87323897</v>
      </c>
      <c r="L11" s="417">
        <v>71.186107890000002</v>
      </c>
      <c r="M11" s="417">
        <v>58.272857369999997</v>
      </c>
      <c r="N11" s="417">
        <v>70.009627399999999</v>
      </c>
      <c r="O11" s="417">
        <v>78.173173030000001</v>
      </c>
      <c r="P11" s="417">
        <v>96.002212909999997</v>
      </c>
    </row>
    <row r="12" spans="1:16">
      <c r="A12" s="225" t="s">
        <v>154</v>
      </c>
      <c r="B12" s="417">
        <v>29.532494279999995</v>
      </c>
      <c r="C12" s="417">
        <v>28.55081122</v>
      </c>
      <c r="D12" s="549">
        <v>37.076548250000002</v>
      </c>
      <c r="E12" s="549">
        <v>52.119540710000003</v>
      </c>
      <c r="F12" s="549">
        <v>38.880321039999998</v>
      </c>
      <c r="G12" s="549">
        <v>41.913118579999995</v>
      </c>
      <c r="H12" s="549">
        <v>48.909363710000001</v>
      </c>
      <c r="I12" s="417">
        <v>67.10831426</v>
      </c>
      <c r="J12" s="417">
        <v>50.290842429999998</v>
      </c>
      <c r="K12" s="417">
        <v>60.25704794</v>
      </c>
      <c r="L12" s="417">
        <v>80.914267350000003</v>
      </c>
      <c r="M12" s="417">
        <v>69.267524170000002</v>
      </c>
      <c r="N12" s="417">
        <v>213.26040385000002</v>
      </c>
      <c r="O12" s="417">
        <v>80.496051609999995</v>
      </c>
      <c r="P12" s="417">
        <v>88.364856150000008</v>
      </c>
    </row>
    <row r="13" spans="1:16">
      <c r="A13" s="225" t="s">
        <v>155</v>
      </c>
      <c r="B13" s="417">
        <v>28.995642750000002</v>
      </c>
      <c r="C13" s="417">
        <v>30.748789590000001</v>
      </c>
      <c r="D13" s="549">
        <v>36.520998249999998</v>
      </c>
      <c r="E13" s="549">
        <v>90.310443209999988</v>
      </c>
      <c r="F13" s="549">
        <v>37.395975130000004</v>
      </c>
      <c r="G13" s="549">
        <v>55.197268200000003</v>
      </c>
      <c r="H13" s="549">
        <v>43.031965090000007</v>
      </c>
      <c r="I13" s="417">
        <v>51.141370240000001</v>
      </c>
      <c r="J13" s="417">
        <v>54.543852659999999</v>
      </c>
      <c r="K13" s="417">
        <v>126.04016824</v>
      </c>
      <c r="L13" s="417">
        <v>52.715028409999995</v>
      </c>
      <c r="M13" s="417">
        <v>68.012938309999996</v>
      </c>
      <c r="N13" s="417">
        <v>83.255623799999995</v>
      </c>
      <c r="O13" s="417">
        <v>83.573406140000003</v>
      </c>
      <c r="P13" s="417">
        <v>98.609448869999994</v>
      </c>
    </row>
    <row r="14" spans="1:16">
      <c r="A14" s="225" t="s">
        <v>156</v>
      </c>
      <c r="B14" s="417">
        <v>27.81906145</v>
      </c>
      <c r="C14" s="417">
        <v>29.770179110000001</v>
      </c>
      <c r="D14" s="549">
        <v>42.114456359999998</v>
      </c>
      <c r="E14" s="549">
        <v>35.406121450000001</v>
      </c>
      <c r="F14" s="549">
        <v>47.312045340000005</v>
      </c>
      <c r="G14" s="549">
        <v>46.822338030000004</v>
      </c>
      <c r="H14" s="549">
        <v>57.173625860000001</v>
      </c>
      <c r="I14" s="417">
        <v>64.583501720000001</v>
      </c>
      <c r="J14" s="417">
        <v>61.543688750000001</v>
      </c>
      <c r="K14" s="417">
        <v>66.911990529999997</v>
      </c>
      <c r="L14" s="417">
        <v>44.182215210000003</v>
      </c>
      <c r="M14" s="417">
        <v>64.024149940000001</v>
      </c>
      <c r="N14" s="417">
        <v>76.360624010000009</v>
      </c>
      <c r="O14" s="417">
        <v>88.189625300000003</v>
      </c>
      <c r="P14" s="417">
        <v>89.031049330000002</v>
      </c>
    </row>
    <row r="15" spans="1:16">
      <c r="A15" s="225" t="s">
        <v>157</v>
      </c>
      <c r="B15" s="417">
        <v>25.987148189999999</v>
      </c>
      <c r="C15" s="417">
        <v>32.915253409999998</v>
      </c>
      <c r="D15" s="549">
        <v>38.175789999999999</v>
      </c>
      <c r="E15" s="549">
        <v>36.643091560000002</v>
      </c>
      <c r="F15" s="549">
        <v>41.741311600000003</v>
      </c>
      <c r="G15" s="549">
        <v>44.160604679999999</v>
      </c>
      <c r="H15" s="549">
        <v>65.65157576</v>
      </c>
      <c r="I15" s="417">
        <v>51.030563469999997</v>
      </c>
      <c r="J15" s="417">
        <v>230.92180736</v>
      </c>
      <c r="K15" s="417">
        <v>177.46352321000001</v>
      </c>
      <c r="L15" s="417">
        <v>56.567873409999997</v>
      </c>
      <c r="M15" s="417">
        <v>116.68491326</v>
      </c>
      <c r="N15" s="417">
        <v>83.727430760000004</v>
      </c>
      <c r="O15" s="417">
        <v>87.368916989999988</v>
      </c>
      <c r="P15" s="417">
        <v>91.324824859999993</v>
      </c>
    </row>
    <row r="16" spans="1:16">
      <c r="A16" s="225" t="s">
        <v>158</v>
      </c>
      <c r="B16" s="417">
        <v>31.31737334999999</v>
      </c>
      <c r="C16" s="417">
        <v>30.567805190000001</v>
      </c>
      <c r="D16" s="549">
        <v>35.115690430000001</v>
      </c>
      <c r="E16" s="549">
        <v>35.981205979999999</v>
      </c>
      <c r="F16" s="549">
        <v>42.866225880000002</v>
      </c>
      <c r="G16" s="549">
        <v>55.961851830000001</v>
      </c>
      <c r="H16" s="549">
        <v>54.432392239999999</v>
      </c>
      <c r="I16" s="417">
        <v>46.202281510000006</v>
      </c>
      <c r="J16" s="417">
        <v>65.634948909999991</v>
      </c>
      <c r="K16" s="417">
        <v>64.08707862</v>
      </c>
      <c r="L16" s="417">
        <v>64.312473780000005</v>
      </c>
      <c r="M16" s="417">
        <v>75.644240400000001</v>
      </c>
      <c r="N16" s="417">
        <v>92.143667219999998</v>
      </c>
      <c r="O16" s="417">
        <v>103.25495128</v>
      </c>
      <c r="P16" s="417">
        <v>89.788139000000001</v>
      </c>
    </row>
    <row r="17" spans="1:16">
      <c r="A17" s="225" t="s">
        <v>159</v>
      </c>
      <c r="B17" s="417">
        <v>28.1625032</v>
      </c>
      <c r="C17" s="417">
        <v>33.238498659999998</v>
      </c>
      <c r="D17" s="549">
        <v>38.626685950000002</v>
      </c>
      <c r="E17" s="549">
        <v>39.058545880000004</v>
      </c>
      <c r="F17" s="549">
        <v>43.77210299</v>
      </c>
      <c r="G17" s="549">
        <v>53.564930750000002</v>
      </c>
      <c r="H17" s="549">
        <v>46.825666040000002</v>
      </c>
      <c r="I17" s="417">
        <v>44.28013163</v>
      </c>
      <c r="J17" s="417">
        <v>100.91239605</v>
      </c>
      <c r="K17" s="417">
        <v>66.346444239999997</v>
      </c>
      <c r="L17" s="417">
        <v>85.580861129999988</v>
      </c>
      <c r="M17" s="417">
        <v>74.568554209999988</v>
      </c>
      <c r="N17" s="417">
        <v>96.767461769999997</v>
      </c>
      <c r="O17" s="417">
        <v>93.239773239999991</v>
      </c>
      <c r="P17" s="417">
        <v>98.996636640000006</v>
      </c>
    </row>
    <row r="18" spans="1:16">
      <c r="A18" s="225" t="s">
        <v>160</v>
      </c>
      <c r="B18" s="417">
        <v>28.156585270000001</v>
      </c>
      <c r="C18" s="417">
        <v>35.533688920000003</v>
      </c>
      <c r="D18" s="549">
        <v>36.00751202</v>
      </c>
      <c r="E18" s="549">
        <v>39.317649320000001</v>
      </c>
      <c r="F18" s="549">
        <v>39.945661799999996</v>
      </c>
      <c r="G18" s="549">
        <v>45.784747729999999</v>
      </c>
      <c r="H18" s="549">
        <v>52.129069569999999</v>
      </c>
      <c r="I18" s="417">
        <v>51.844711459999999</v>
      </c>
      <c r="J18" s="417">
        <v>101.60638286</v>
      </c>
      <c r="K18" s="417">
        <v>76.43012469</v>
      </c>
      <c r="L18" s="417">
        <v>217.49378493</v>
      </c>
      <c r="M18" s="417">
        <v>76.748997430000003</v>
      </c>
      <c r="N18" s="417">
        <v>1106.6297208699998</v>
      </c>
      <c r="O18" s="417">
        <v>94.670637139999997</v>
      </c>
      <c r="P18" s="417">
        <v>88.305388170000001</v>
      </c>
    </row>
    <row r="19" spans="1:16">
      <c r="A19" s="225" t="s">
        <v>161</v>
      </c>
      <c r="B19" s="417">
        <v>27.258583789999989</v>
      </c>
      <c r="C19" s="417">
        <v>34.878003870000001</v>
      </c>
      <c r="D19" s="549">
        <v>35.879502369999997</v>
      </c>
      <c r="E19" s="549">
        <v>37.259668859999998</v>
      </c>
      <c r="F19" s="549">
        <v>44.71627574</v>
      </c>
      <c r="G19" s="549">
        <v>49.149684619999995</v>
      </c>
      <c r="H19" s="549">
        <v>46.895080249999999</v>
      </c>
      <c r="I19" s="417">
        <v>47.913383809999999</v>
      </c>
      <c r="J19" s="417">
        <v>57.742410479999997</v>
      </c>
      <c r="K19" s="417">
        <v>66.230834829999992</v>
      </c>
      <c r="L19" s="417">
        <v>63.600237149999998</v>
      </c>
      <c r="M19" s="417">
        <v>80.652819719999997</v>
      </c>
      <c r="N19" s="417">
        <v>87.875858359999995</v>
      </c>
      <c r="O19" s="417">
        <v>85.341308840000011</v>
      </c>
      <c r="P19" s="417">
        <v>91.789936670000003</v>
      </c>
    </row>
    <row r="20" spans="1:16">
      <c r="A20" s="225" t="s">
        <v>162</v>
      </c>
      <c r="B20" s="417">
        <v>28.728671179999999</v>
      </c>
      <c r="C20" s="417">
        <v>31.12725902</v>
      </c>
      <c r="D20" s="549">
        <v>49.469386700000001</v>
      </c>
      <c r="E20" s="549">
        <v>40.649589990000003</v>
      </c>
      <c r="F20" s="549">
        <v>139.7653804</v>
      </c>
      <c r="G20" s="549">
        <v>68.120749419999996</v>
      </c>
      <c r="H20" s="549">
        <v>53.144664340000006</v>
      </c>
      <c r="I20" s="417">
        <v>54.572320609999998</v>
      </c>
      <c r="J20" s="417">
        <v>71.687451109999998</v>
      </c>
      <c r="K20" s="417">
        <v>64.269649309999991</v>
      </c>
      <c r="L20" s="417">
        <v>69.681306539999994</v>
      </c>
      <c r="M20" s="417">
        <v>72.033821610000018</v>
      </c>
      <c r="N20" s="417">
        <v>81.5855009</v>
      </c>
      <c r="O20" s="417">
        <v>83.836050029999996</v>
      </c>
      <c r="P20" s="417">
        <v>94.420345189999992</v>
      </c>
    </row>
    <row r="21" spans="1:16">
      <c r="A21" s="225" t="s">
        <v>163</v>
      </c>
      <c r="B21" s="417">
        <v>35.509592409999989</v>
      </c>
      <c r="C21" s="417">
        <v>45.369064059999999</v>
      </c>
      <c r="D21" s="549">
        <v>50.843669509999998</v>
      </c>
      <c r="E21" s="549">
        <v>48.697400259999995</v>
      </c>
      <c r="F21" s="549">
        <v>41.067666009999996</v>
      </c>
      <c r="G21" s="549">
        <v>56.29995607</v>
      </c>
      <c r="H21" s="549">
        <v>658.03972224000006</v>
      </c>
      <c r="I21" s="417">
        <v>55.951985899999997</v>
      </c>
      <c r="J21" s="417">
        <v>75.584543199999999</v>
      </c>
      <c r="K21" s="417">
        <v>68.138087120000009</v>
      </c>
      <c r="L21" s="417">
        <v>71.395796730000001</v>
      </c>
      <c r="M21" s="417">
        <v>101.50629495</v>
      </c>
      <c r="N21" s="417">
        <v>316.68073929000002</v>
      </c>
      <c r="O21" s="417">
        <v>90.966117760000003</v>
      </c>
      <c r="P21" s="417">
        <v>99.299047520000002</v>
      </c>
    </row>
    <row r="22" spans="1:16">
      <c r="A22" s="535" t="s">
        <v>122</v>
      </c>
      <c r="B22" s="541">
        <v>342.00758906999994</v>
      </c>
      <c r="C22" s="541">
        <v>390.59131710999998</v>
      </c>
      <c r="D22" s="541">
        <v>478.77761099999992</v>
      </c>
      <c r="E22" s="541">
        <v>536.15404954999985</v>
      </c>
      <c r="F22" s="541">
        <v>596.17919869000002</v>
      </c>
      <c r="G22" s="541">
        <v>611.01971891999995</v>
      </c>
      <c r="H22" s="541">
        <v>1223.61194331</v>
      </c>
      <c r="I22" s="541">
        <v>647.90878452000004</v>
      </c>
      <c r="J22" s="541">
        <v>1025.6580494900002</v>
      </c>
      <c r="K22" s="541">
        <v>1055.2465837699999</v>
      </c>
      <c r="L22" s="541">
        <v>1162.18078178</v>
      </c>
      <c r="M22" s="541">
        <f>+SUM(M10:M21)</f>
        <v>938.13186175999999</v>
      </c>
      <c r="N22" s="541">
        <f>+SUM(N10:N21)</f>
        <v>2395.8307271799999</v>
      </c>
      <c r="O22" s="541">
        <v>1063.07746939</v>
      </c>
      <c r="P22" s="541">
        <v>1128.5588758700001</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0.14205453210003549</v>
      </c>
      <c r="D25" s="531">
        <v>0.22577638064894456</v>
      </c>
      <c r="E25" s="531">
        <v>0.11983943532814845</v>
      </c>
      <c r="F25" s="531">
        <v>0.11195504200775863</v>
      </c>
      <c r="G25" s="531">
        <v>2.489271726120168E-2</v>
      </c>
      <c r="H25" s="531">
        <v>1.0025735756495382</v>
      </c>
      <c r="I25" s="531">
        <v>-0.47049488355978442</v>
      </c>
      <c r="J25" s="531">
        <v>0.58302846634477068</v>
      </c>
      <c r="K25" s="531">
        <v>2.8848342090926238E-2</v>
      </c>
      <c r="L25" s="531">
        <f>(L22/K22)-1</f>
        <v>0.10133574432239745</v>
      </c>
      <c r="M25" s="531">
        <f>(M22/L22)-1</f>
        <v>-0.19278319133521193</v>
      </c>
      <c r="N25" s="531">
        <f>(N22/M22)-1</f>
        <v>1.5538315292748468</v>
      </c>
      <c r="O25" s="531">
        <f>(O22/N22)-1</f>
        <v>-0.55628022575647917</v>
      </c>
      <c r="P25" s="531">
        <f>(P22/O22)-1</f>
        <v>6.1596081532584446E-2</v>
      </c>
    </row>
    <row r="26" spans="1:16">
      <c r="A26" s="233" t="s">
        <v>441</v>
      </c>
    </row>
    <row r="27" spans="1:16">
      <c r="A27" s="233" t="s">
        <v>466</v>
      </c>
    </row>
    <row r="28" spans="1:16">
      <c r="A28" s="233" t="s">
        <v>1595</v>
      </c>
    </row>
    <row r="29" spans="1:16">
      <c r="A29" s="294" t="s">
        <v>1700</v>
      </c>
    </row>
    <row r="30" spans="1:16">
      <c r="A30" s="127" t="s">
        <v>559</v>
      </c>
    </row>
    <row r="31" spans="1:16" ht="11.25" customHeight="1">
      <c r="A31" s="547"/>
    </row>
    <row r="32" spans="1:16">
      <c r="A32" s="547"/>
    </row>
    <row r="33" spans="1:1">
      <c r="A33" s="547"/>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6">
    <mergeCell ref="P8:P9"/>
    <mergeCell ref="O8:O9"/>
    <mergeCell ref="N8:N9"/>
    <mergeCell ref="M8:M9"/>
    <mergeCell ref="G8:G9"/>
    <mergeCell ref="L8:L9"/>
    <mergeCell ref="K8:K9"/>
    <mergeCell ref="J8:J9"/>
    <mergeCell ref="I8:I9"/>
    <mergeCell ref="H8:H9"/>
    <mergeCell ref="A8:A9"/>
    <mergeCell ref="F8:F9"/>
    <mergeCell ref="E8:E9"/>
    <mergeCell ref="D8:D9"/>
    <mergeCell ref="C8:C9"/>
    <mergeCell ref="B8:B9"/>
  </mergeCells>
  <phoneticPr fontId="44" type="noConversion"/>
  <pageMargins left="1.1811023622047245" right="0.15748031496062992" top="1.0236220472440944" bottom="0.15748031496062992" header="0.15748031496062992" footer="0.31496062992125984"/>
  <pageSetup scale="78" orientation="landscape" r:id="rId5"/>
  <headerFooter alignWithMargins="0"/>
  <ignoredErrors>
    <ignoredError sqref="M22:N22" formulaRange="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P29"/>
  <sheetViews>
    <sheetView showGridLines="0" zoomScaleNormal="100" workbookViewId="0">
      <selection activeCell="A7" sqref="A7"/>
    </sheetView>
  </sheetViews>
  <sheetFormatPr defaultColWidth="9.140625" defaultRowHeight="12.75"/>
  <cols>
    <col min="1" max="1" width="17.85546875" style="225" customWidth="1"/>
    <col min="2" max="2" width="8.42578125" style="225" bestFit="1" customWidth="1"/>
    <col min="3" max="3" width="10.140625" style="225" bestFit="1" customWidth="1"/>
    <col min="4" max="4" width="8.42578125" style="225" bestFit="1" customWidth="1"/>
    <col min="5" max="15" width="10.140625" style="225" bestFit="1" customWidth="1"/>
    <col min="16" max="16" width="10.140625" style="225" customWidth="1"/>
    <col min="17" max="16384" width="9.140625" style="225"/>
  </cols>
  <sheetData>
    <row r="1" spans="1:16">
      <c r="A1" s="134" t="s">
        <v>118</v>
      </c>
      <c r="B1" s="135"/>
      <c r="C1" s="134"/>
      <c r="D1" s="134"/>
      <c r="E1" s="134"/>
      <c r="F1" s="134"/>
      <c r="G1" s="134"/>
      <c r="H1" s="134"/>
      <c r="I1" s="136"/>
      <c r="J1" s="136"/>
      <c r="K1" s="136"/>
      <c r="L1" s="136"/>
      <c r="M1" s="136"/>
      <c r="N1" s="136"/>
      <c r="O1" s="136"/>
      <c r="P1" s="136">
        <v>109</v>
      </c>
    </row>
    <row r="2" spans="1:16" ht="12" customHeight="1"/>
    <row r="3" spans="1:16" ht="12" customHeight="1"/>
    <row r="4" spans="1:16">
      <c r="A4" s="226" t="s">
        <v>337</v>
      </c>
    </row>
    <row r="5" spans="1:16">
      <c r="A5" s="115" t="s">
        <v>260</v>
      </c>
    </row>
    <row r="6" spans="1:16">
      <c r="A6" s="115" t="s">
        <v>1699</v>
      </c>
    </row>
    <row r="7" spans="1:16">
      <c r="A7" s="225" t="s">
        <v>181</v>
      </c>
    </row>
    <row r="8" spans="1:16" ht="13.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ht="13.5" customHeight="1">
      <c r="A9" s="1216"/>
      <c r="B9" s="1233"/>
      <c r="C9" s="1233"/>
      <c r="D9" s="1233"/>
      <c r="E9" s="1233"/>
      <c r="F9" s="1233"/>
      <c r="G9" s="1233"/>
      <c r="H9" s="1233"/>
      <c r="I9" s="1233"/>
      <c r="J9" s="1233"/>
      <c r="K9" s="1233"/>
      <c r="L9" s="1233"/>
      <c r="M9" s="1233"/>
      <c r="N9" s="1233"/>
      <c r="O9" s="1233"/>
      <c r="P9" s="1233"/>
    </row>
    <row r="10" spans="1:16">
      <c r="A10" s="109" t="s">
        <v>152</v>
      </c>
      <c r="B10" s="323">
        <v>70.877388780000004</v>
      </c>
      <c r="C10" s="323">
        <v>249.20866128999998</v>
      </c>
      <c r="D10" s="553">
        <v>12.650653109999999</v>
      </c>
      <c r="E10" s="553">
        <v>135.78867356999999</v>
      </c>
      <c r="F10" s="553">
        <v>195.01759722</v>
      </c>
      <c r="G10" s="553">
        <v>190.18508144</v>
      </c>
      <c r="H10" s="323">
        <v>151.40277537</v>
      </c>
      <c r="I10" s="323">
        <v>169.83682859000001</v>
      </c>
      <c r="J10" s="323">
        <v>189.06774694999999</v>
      </c>
      <c r="K10" s="323">
        <v>202.97408578</v>
      </c>
      <c r="L10" s="323">
        <v>120.19770751999999</v>
      </c>
      <c r="M10" s="323">
        <v>152.28654180999999</v>
      </c>
      <c r="N10" s="323">
        <v>182.03528605000002</v>
      </c>
      <c r="O10" s="323">
        <v>203.70837144999999</v>
      </c>
      <c r="P10" s="323">
        <v>155.90167261000002</v>
      </c>
    </row>
    <row r="11" spans="1:16">
      <c r="A11" s="225" t="s">
        <v>153</v>
      </c>
      <c r="B11" s="257">
        <v>71.8605527</v>
      </c>
      <c r="C11" s="257">
        <v>107.20462716</v>
      </c>
      <c r="D11" s="218">
        <v>101.43570881000001</v>
      </c>
      <c r="E11" s="218">
        <v>95.394099069999996</v>
      </c>
      <c r="F11" s="218">
        <v>104.88969059</v>
      </c>
      <c r="G11" s="218">
        <v>104.8303959</v>
      </c>
      <c r="H11" s="217">
        <v>111.39854284</v>
      </c>
      <c r="I11" s="257">
        <v>116.14319878000001</v>
      </c>
      <c r="J11" s="257">
        <v>122.49328383</v>
      </c>
      <c r="K11" s="257">
        <v>133.95313886</v>
      </c>
      <c r="L11" s="257">
        <v>143.26662124999999</v>
      </c>
      <c r="M11" s="257">
        <v>125.97179462000001</v>
      </c>
      <c r="N11" s="257">
        <v>141.59354846000002</v>
      </c>
      <c r="O11" s="257">
        <v>174.15008097</v>
      </c>
      <c r="P11" s="257">
        <v>207.50115017000002</v>
      </c>
    </row>
    <row r="12" spans="1:16">
      <c r="A12" s="225" t="s">
        <v>154</v>
      </c>
      <c r="B12" s="257">
        <v>145.43087750999999</v>
      </c>
      <c r="C12" s="257">
        <v>168.20937132</v>
      </c>
      <c r="D12" s="218">
        <v>80.455104359999993</v>
      </c>
      <c r="E12" s="218">
        <v>106.99286237000001</v>
      </c>
      <c r="F12" s="218">
        <v>80.472793290000013</v>
      </c>
      <c r="G12" s="218">
        <v>81.124637800000002</v>
      </c>
      <c r="H12" s="217">
        <v>200.48662862999998</v>
      </c>
      <c r="I12" s="257">
        <v>97.499025650000007</v>
      </c>
      <c r="J12" s="257">
        <v>111.59126426</v>
      </c>
      <c r="K12" s="257">
        <v>117.10475511</v>
      </c>
      <c r="L12" s="257">
        <v>111.54479478</v>
      </c>
      <c r="M12" s="257">
        <v>116.42412361</v>
      </c>
      <c r="N12" s="257">
        <v>144.05419233000001</v>
      </c>
      <c r="O12" s="257">
        <v>143.40960706999999</v>
      </c>
      <c r="P12" s="257">
        <v>155.93272901000003</v>
      </c>
    </row>
    <row r="13" spans="1:16">
      <c r="A13" s="225" t="s">
        <v>155</v>
      </c>
      <c r="B13" s="257">
        <v>60.834055120000002</v>
      </c>
      <c r="C13" s="257">
        <v>145.22650921000002</v>
      </c>
      <c r="D13" s="218">
        <v>73.906598319999986</v>
      </c>
      <c r="E13" s="218">
        <v>68.69184817</v>
      </c>
      <c r="F13" s="218">
        <v>85.889527229999999</v>
      </c>
      <c r="G13" s="218">
        <v>97.493909110000004</v>
      </c>
      <c r="H13" s="217">
        <v>95.60955573999999</v>
      </c>
      <c r="I13" s="257">
        <v>98.607729930000005</v>
      </c>
      <c r="J13" s="257">
        <v>99.419613439999992</v>
      </c>
      <c r="K13" s="257">
        <v>112.76708383</v>
      </c>
      <c r="L13" s="257">
        <v>118.37425245</v>
      </c>
      <c r="M13" s="257">
        <v>121.81272909</v>
      </c>
      <c r="N13" s="257">
        <v>132.06935106</v>
      </c>
      <c r="O13" s="257">
        <v>161.42301212000001</v>
      </c>
      <c r="P13" s="257">
        <v>162.05995786</v>
      </c>
    </row>
    <row r="14" spans="1:16">
      <c r="A14" s="225" t="s">
        <v>156</v>
      </c>
      <c r="B14" s="257">
        <v>49.854623749999995</v>
      </c>
      <c r="C14" s="257">
        <v>125.83187516</v>
      </c>
      <c r="D14" s="218">
        <v>103.02639393000001</v>
      </c>
      <c r="E14" s="218">
        <v>106.83109958</v>
      </c>
      <c r="F14" s="218">
        <v>128.11186638999999</v>
      </c>
      <c r="G14" s="218">
        <v>84.630631129999998</v>
      </c>
      <c r="H14" s="217">
        <v>95.839682980000006</v>
      </c>
      <c r="I14" s="257">
        <v>98.81446781999999</v>
      </c>
      <c r="J14" s="257">
        <v>107.03095722</v>
      </c>
      <c r="K14" s="257">
        <v>109.82781688999999</v>
      </c>
      <c r="L14" s="257">
        <v>89.156661830000004</v>
      </c>
      <c r="M14" s="257">
        <v>106.50235302</v>
      </c>
      <c r="N14" s="257">
        <v>136.52154849999999</v>
      </c>
      <c r="O14" s="257">
        <v>180.82211562999998</v>
      </c>
      <c r="P14" s="257">
        <v>168.46673569999999</v>
      </c>
    </row>
    <row r="15" spans="1:16">
      <c r="A15" s="225" t="s">
        <v>157</v>
      </c>
      <c r="B15" s="257">
        <v>65.019039299999989</v>
      </c>
      <c r="C15" s="257">
        <v>92.76913227</v>
      </c>
      <c r="D15" s="218">
        <v>80.384591529999994</v>
      </c>
      <c r="E15" s="218">
        <v>72.335707069999998</v>
      </c>
      <c r="F15" s="218">
        <v>84.887310049999996</v>
      </c>
      <c r="G15" s="218">
        <v>93.914145300000001</v>
      </c>
      <c r="H15" s="217">
        <v>94.580074629999999</v>
      </c>
      <c r="I15" s="257">
        <v>97.629358109999998</v>
      </c>
      <c r="J15" s="257">
        <v>90.09611511</v>
      </c>
      <c r="K15" s="257">
        <v>119.75646076000001</v>
      </c>
      <c r="L15" s="257">
        <v>115.31434495000001</v>
      </c>
      <c r="M15" s="257">
        <v>116.54285798000001</v>
      </c>
      <c r="N15" s="257">
        <v>141.65935537999999</v>
      </c>
      <c r="O15" s="257">
        <v>173.89507731</v>
      </c>
      <c r="P15" s="257">
        <v>215.11359702999999</v>
      </c>
    </row>
    <row r="16" spans="1:16">
      <c r="A16" s="225" t="s">
        <v>158</v>
      </c>
      <c r="B16" s="257">
        <v>42.66803067</v>
      </c>
      <c r="C16" s="257">
        <v>55.619180249999999</v>
      </c>
      <c r="D16" s="218">
        <v>74.63133212999999</v>
      </c>
      <c r="E16" s="218">
        <v>76.575230840000003</v>
      </c>
      <c r="F16" s="218">
        <v>91.954496829999997</v>
      </c>
      <c r="G16" s="218">
        <v>83.102276090000004</v>
      </c>
      <c r="H16" s="217">
        <v>109.94572438</v>
      </c>
      <c r="I16" s="257">
        <v>95.929855250000003</v>
      </c>
      <c r="J16" s="257">
        <v>153.10609909000001</v>
      </c>
      <c r="K16" s="257">
        <v>135.58056849000002</v>
      </c>
      <c r="L16" s="257">
        <v>113.94510779000001</v>
      </c>
      <c r="M16" s="257">
        <v>144.04843328999999</v>
      </c>
      <c r="N16" s="257">
        <v>126.76759626</v>
      </c>
      <c r="O16" s="257">
        <v>135.43726382</v>
      </c>
      <c r="P16" s="257">
        <v>153.75990096999999</v>
      </c>
    </row>
    <row r="17" spans="1:16">
      <c r="A17" s="225" t="s">
        <v>159</v>
      </c>
      <c r="B17" s="257">
        <v>83.36997295999997</v>
      </c>
      <c r="C17" s="257">
        <v>59.220993390000004</v>
      </c>
      <c r="D17" s="218">
        <v>69.216755050000003</v>
      </c>
      <c r="E17" s="218">
        <v>104.94853904</v>
      </c>
      <c r="F17" s="218">
        <v>85.795961230000003</v>
      </c>
      <c r="G17" s="218">
        <v>86.488098430000008</v>
      </c>
      <c r="H17" s="217">
        <v>86.472448720000003</v>
      </c>
      <c r="I17" s="257">
        <v>98.83233817</v>
      </c>
      <c r="J17" s="257">
        <v>94.645906060000002</v>
      </c>
      <c r="K17" s="257">
        <v>125.24091343000001</v>
      </c>
      <c r="L17" s="257">
        <v>107.36927859000001</v>
      </c>
      <c r="M17" s="257">
        <v>123.68277293000001</v>
      </c>
      <c r="N17" s="257">
        <v>125.10604345</v>
      </c>
      <c r="O17" s="257">
        <v>146.39064575</v>
      </c>
      <c r="P17" s="257">
        <v>145.90427</v>
      </c>
    </row>
    <row r="18" spans="1:16">
      <c r="A18" s="225" t="s">
        <v>160</v>
      </c>
      <c r="B18" s="257">
        <v>48.092686289999996</v>
      </c>
      <c r="C18" s="257">
        <v>73.72044987000001</v>
      </c>
      <c r="D18" s="218">
        <v>68.723416870000008</v>
      </c>
      <c r="E18" s="218">
        <v>72.786910829999997</v>
      </c>
      <c r="F18" s="218">
        <v>73.973193219999999</v>
      </c>
      <c r="G18" s="218">
        <v>80.709221849999992</v>
      </c>
      <c r="H18" s="217">
        <v>91.569603900000004</v>
      </c>
      <c r="I18" s="257">
        <v>90.439818439999996</v>
      </c>
      <c r="J18" s="257">
        <v>92.660820290000004</v>
      </c>
      <c r="K18" s="257">
        <v>103.34360587</v>
      </c>
      <c r="L18" s="257">
        <v>85.943116129999993</v>
      </c>
      <c r="M18" s="257">
        <v>123.92037592</v>
      </c>
      <c r="N18" s="257">
        <v>127.03376215999999</v>
      </c>
      <c r="O18" s="257">
        <v>185.64492736</v>
      </c>
      <c r="P18" s="257">
        <v>202.73984458999999</v>
      </c>
    </row>
    <row r="19" spans="1:16">
      <c r="A19" s="225" t="s">
        <v>161</v>
      </c>
      <c r="B19" s="257">
        <v>80.144974800000028</v>
      </c>
      <c r="C19" s="257">
        <v>69.024410319999987</v>
      </c>
      <c r="D19" s="218">
        <v>79.462789720000004</v>
      </c>
      <c r="E19" s="218">
        <v>69.683621129999992</v>
      </c>
      <c r="F19" s="218">
        <v>78.033630790000004</v>
      </c>
      <c r="G19" s="218">
        <v>103.42899577</v>
      </c>
      <c r="H19" s="217">
        <v>98.518111219999994</v>
      </c>
      <c r="I19" s="257">
        <v>170.87481349999999</v>
      </c>
      <c r="J19" s="257">
        <v>97.592515090000006</v>
      </c>
      <c r="K19" s="257">
        <v>582.34523496000008</v>
      </c>
      <c r="L19" s="257">
        <v>100.58605159999999</v>
      </c>
      <c r="M19" s="257">
        <v>121.96192651000001</v>
      </c>
      <c r="N19" s="257">
        <v>119.63852626000001</v>
      </c>
      <c r="O19" s="257">
        <v>148.7179036</v>
      </c>
      <c r="P19" s="257">
        <v>178.07057199000002</v>
      </c>
    </row>
    <row r="20" spans="1:16">
      <c r="A20" s="225" t="s">
        <v>162</v>
      </c>
      <c r="B20" s="257">
        <v>68.552179309999985</v>
      </c>
      <c r="C20" s="257">
        <v>68.649620349999992</v>
      </c>
      <c r="D20" s="218">
        <v>78.573767500000002</v>
      </c>
      <c r="E20" s="218">
        <v>74.394773099999995</v>
      </c>
      <c r="F20" s="218">
        <v>80.63238118000001</v>
      </c>
      <c r="G20" s="218">
        <v>97.258663189999993</v>
      </c>
      <c r="H20" s="217">
        <v>84.644878719999994</v>
      </c>
      <c r="I20" s="257">
        <v>102.39112105</v>
      </c>
      <c r="J20" s="257">
        <v>96.72085998</v>
      </c>
      <c r="K20" s="257">
        <v>113.33767238999999</v>
      </c>
      <c r="L20" s="257">
        <v>100.86802996999999</v>
      </c>
      <c r="M20" s="257">
        <v>120.77460867000001</v>
      </c>
      <c r="N20" s="257">
        <v>130.64498170000002</v>
      </c>
      <c r="O20" s="257">
        <v>147.91908664999997</v>
      </c>
      <c r="P20" s="257">
        <v>160.70592879</v>
      </c>
    </row>
    <row r="21" spans="1:16">
      <c r="A21" s="225" t="s">
        <v>163</v>
      </c>
      <c r="B21" s="257">
        <v>102.69063011999999</v>
      </c>
      <c r="C21" s="257">
        <v>78.55150162000001</v>
      </c>
      <c r="D21" s="218">
        <v>72.917241349999998</v>
      </c>
      <c r="E21" s="218">
        <v>84.767131259999999</v>
      </c>
      <c r="F21" s="218">
        <v>83.545803150000012</v>
      </c>
      <c r="G21" s="218">
        <v>96.011943689999995</v>
      </c>
      <c r="H21" s="217">
        <v>91.10745833</v>
      </c>
      <c r="I21" s="257">
        <v>98.306211700000006</v>
      </c>
      <c r="J21" s="257">
        <v>108.88183631</v>
      </c>
      <c r="K21" s="257">
        <v>109.95812364</v>
      </c>
      <c r="L21" s="257">
        <v>106.60596323999999</v>
      </c>
      <c r="M21" s="257">
        <v>126.13830151000001</v>
      </c>
      <c r="N21" s="257">
        <v>130.98154245999999</v>
      </c>
      <c r="O21" s="257">
        <v>147.91473872999998</v>
      </c>
      <c r="P21" s="257">
        <v>158.70596409999999</v>
      </c>
    </row>
    <row r="22" spans="1:16">
      <c r="A22" s="535" t="s">
        <v>122</v>
      </c>
      <c r="B22" s="552">
        <v>889.39501130999986</v>
      </c>
      <c r="C22" s="552">
        <v>1293.23633221</v>
      </c>
      <c r="D22" s="552">
        <v>895.38435268000012</v>
      </c>
      <c r="E22" s="552">
        <v>1069.1904960300001</v>
      </c>
      <c r="F22" s="552">
        <v>1173.2042511699999</v>
      </c>
      <c r="G22" s="552">
        <v>1199.1779996999999</v>
      </c>
      <c r="H22" s="552">
        <v>1311.57548546</v>
      </c>
      <c r="I22" s="552">
        <v>1335.30476699</v>
      </c>
      <c r="J22" s="552">
        <v>1363.3070176300002</v>
      </c>
      <c r="K22" s="552">
        <v>1966.1894600099999</v>
      </c>
      <c r="L22" s="552">
        <v>1313.1719300999998</v>
      </c>
      <c r="M22" s="552">
        <f>+SUM(M10:M21)</f>
        <v>1500.0668189599999</v>
      </c>
      <c r="N22" s="552">
        <f>+SUM(N10:N21)</f>
        <v>1638.1057340699997</v>
      </c>
      <c r="O22" s="552">
        <v>1949.4328304599999</v>
      </c>
      <c r="P22" s="552">
        <v>2064.8623228199999</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0.45406294814401726</v>
      </c>
      <c r="D25" s="531">
        <v>-0.30764058325682375</v>
      </c>
      <c r="E25" s="531">
        <v>0.19411344729196567</v>
      </c>
      <c r="F25" s="531">
        <v>9.7282715780033779E-2</v>
      </c>
      <c r="G25" s="531">
        <v>2.2139153096399911E-2</v>
      </c>
      <c r="H25" s="531">
        <v>9.3728775701454436E-2</v>
      </c>
      <c r="I25" s="531">
        <v>1.8092196593379795E-2</v>
      </c>
      <c r="J25" s="531">
        <v>2.097068124988577E-2</v>
      </c>
      <c r="K25" s="531">
        <v>0.44222059637605504</v>
      </c>
      <c r="L25" s="531">
        <f>(L22/K22)-1</f>
        <v>-0.33212340071575752</v>
      </c>
      <c r="M25" s="531">
        <f>(M22/L22)-1</f>
        <v>0.14232324387695972</v>
      </c>
      <c r="N25" s="531">
        <f>(N22/M22)-1</f>
        <v>9.2021844204048575E-2</v>
      </c>
      <c r="O25" s="531">
        <f>(O22/N22)-1</f>
        <v>0.19005311434719419</v>
      </c>
      <c r="P25" s="531">
        <f>(P22/O22)-1</f>
        <v>5.9211833594062568E-2</v>
      </c>
    </row>
    <row r="26" spans="1:16" s="238" customFormat="1" ht="12">
      <c r="A26" s="238" t="s">
        <v>441</v>
      </c>
    </row>
    <row r="27" spans="1:16" s="238" customFormat="1" ht="12">
      <c r="A27" s="238" t="s">
        <v>467</v>
      </c>
    </row>
    <row r="28" spans="1:16">
      <c r="A28" s="294" t="s">
        <v>1700</v>
      </c>
      <c r="B28" s="238"/>
      <c r="C28" s="238"/>
      <c r="D28" s="238"/>
    </row>
    <row r="29" spans="1:16">
      <c r="A29" s="127" t="s">
        <v>559</v>
      </c>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6">
    <mergeCell ref="P8:P9"/>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1499999999999999" right="0.6692913385826772" top="0.88" bottom="0.22" header="0.7" footer="0.47244094488188981"/>
  <pageSetup scale="88" orientation="landscape" r:id="rId5"/>
  <headerFooter alignWithMargins="0"/>
  <ignoredErrors>
    <ignoredError sqref="M22:N22" formulaRange="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P31"/>
  <sheetViews>
    <sheetView showGridLines="0" zoomScaleNormal="100" workbookViewId="0">
      <selection activeCell="K33" sqref="K33"/>
    </sheetView>
  </sheetViews>
  <sheetFormatPr defaultColWidth="9.140625" defaultRowHeight="12.75"/>
  <cols>
    <col min="1" max="1" width="17" style="225" customWidth="1"/>
    <col min="2" max="12" width="10.140625" style="225" customWidth="1"/>
    <col min="13" max="15" width="11.28515625" style="225" bestFit="1" customWidth="1"/>
    <col min="16" max="16" width="11.2851562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110</v>
      </c>
    </row>
    <row r="4" spans="1:16">
      <c r="A4" s="183" t="s">
        <v>338</v>
      </c>
    </row>
    <row r="5" spans="1:16">
      <c r="A5" s="183" t="s">
        <v>261</v>
      </c>
    </row>
    <row r="6" spans="1:16">
      <c r="A6" s="115" t="s">
        <v>1699</v>
      </c>
    </row>
    <row r="7" spans="1:16">
      <c r="A7" s="225" t="s">
        <v>181</v>
      </c>
    </row>
    <row r="8" spans="1:16" ht="1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ht="12.75" customHeight="1">
      <c r="A9" s="1216"/>
      <c r="B9" s="1233"/>
      <c r="C9" s="1233"/>
      <c r="D9" s="1233"/>
      <c r="E9" s="1233"/>
      <c r="F9" s="1233"/>
      <c r="G9" s="1233"/>
      <c r="H9" s="1233"/>
      <c r="I9" s="1233"/>
      <c r="J9" s="1233"/>
      <c r="K9" s="1233"/>
      <c r="L9" s="1233"/>
      <c r="M9" s="1233"/>
      <c r="N9" s="1233"/>
      <c r="O9" s="1233"/>
      <c r="P9" s="1233"/>
    </row>
    <row r="10" spans="1:16">
      <c r="A10" s="109" t="s">
        <v>152</v>
      </c>
      <c r="B10" s="323">
        <v>510.35961398000001</v>
      </c>
      <c r="C10" s="323">
        <v>865.74774857</v>
      </c>
      <c r="D10" s="553">
        <v>1216.6623969300001</v>
      </c>
      <c r="E10" s="553">
        <v>335.82794426999999</v>
      </c>
      <c r="F10" s="553">
        <v>356.47920466000005</v>
      </c>
      <c r="G10" s="553">
        <v>260.24192641000002</v>
      </c>
      <c r="H10" s="323">
        <v>1591.31759369</v>
      </c>
      <c r="I10" s="323">
        <v>772.55435702</v>
      </c>
      <c r="J10" s="323">
        <v>660.1118895599999</v>
      </c>
      <c r="K10" s="323">
        <v>1402.63704794</v>
      </c>
      <c r="L10" s="323">
        <v>1264.2945125799999</v>
      </c>
      <c r="M10" s="323">
        <v>1179.3954459300001</v>
      </c>
      <c r="N10" s="323">
        <v>2354.6937285399999</v>
      </c>
      <c r="O10" s="323">
        <v>2084.1465670899997</v>
      </c>
      <c r="P10" s="323">
        <v>4021.92946149</v>
      </c>
    </row>
    <row r="11" spans="1:16">
      <c r="A11" s="225" t="s">
        <v>153</v>
      </c>
      <c r="B11" s="257">
        <v>53.768649579999988</v>
      </c>
      <c r="C11" s="257">
        <v>117.77260414</v>
      </c>
      <c r="D11" s="218">
        <v>214.75175186000001</v>
      </c>
      <c r="E11" s="218">
        <v>118.74926695000001</v>
      </c>
      <c r="F11" s="218">
        <v>93.116180999999997</v>
      </c>
      <c r="G11" s="218">
        <v>60.301274399999997</v>
      </c>
      <c r="H11" s="217">
        <v>105.2150735</v>
      </c>
      <c r="I11" s="257">
        <v>155.00173631999999</v>
      </c>
      <c r="J11" s="257">
        <v>360.85401295999998</v>
      </c>
      <c r="K11" s="257">
        <v>732.21832896000001</v>
      </c>
      <c r="L11" s="257">
        <v>249.57532294000001</v>
      </c>
      <c r="M11" s="257">
        <v>374.00629652999999</v>
      </c>
      <c r="N11" s="257">
        <v>420.88193952</v>
      </c>
      <c r="O11" s="257">
        <v>429.47924811000001</v>
      </c>
      <c r="P11" s="257">
        <v>480.73481837000003</v>
      </c>
    </row>
    <row r="12" spans="1:16">
      <c r="A12" s="225" t="s">
        <v>154</v>
      </c>
      <c r="B12" s="257">
        <v>156.36374071</v>
      </c>
      <c r="C12" s="257">
        <v>56.959650479999993</v>
      </c>
      <c r="D12" s="218">
        <v>122.55910612999999</v>
      </c>
      <c r="E12" s="218">
        <v>139.56055943000001</v>
      </c>
      <c r="F12" s="218">
        <v>200.59374119</v>
      </c>
      <c r="G12" s="218">
        <v>186.43713880000001</v>
      </c>
      <c r="H12" s="217">
        <v>968.37121488000003</v>
      </c>
      <c r="I12" s="257">
        <v>276.49645189999995</v>
      </c>
      <c r="J12" s="257">
        <v>114.57785301999999</v>
      </c>
      <c r="K12" s="257">
        <v>1472.4905854600001</v>
      </c>
      <c r="L12" s="257">
        <v>575.79205671</v>
      </c>
      <c r="M12" s="257">
        <v>257.22899042</v>
      </c>
      <c r="N12" s="257">
        <v>585.13325245999999</v>
      </c>
      <c r="O12" s="257">
        <v>862.64205861000005</v>
      </c>
      <c r="P12" s="257">
        <v>1701.69837482</v>
      </c>
    </row>
    <row r="13" spans="1:16">
      <c r="A13" s="225" t="s">
        <v>155</v>
      </c>
      <c r="B13" s="257">
        <v>968.70007864999991</v>
      </c>
      <c r="C13" s="257">
        <v>1453.9683952799999</v>
      </c>
      <c r="D13" s="218">
        <v>479.78785747000001</v>
      </c>
      <c r="E13" s="218">
        <v>525.42767692999996</v>
      </c>
      <c r="F13" s="218">
        <v>546.53679344000011</v>
      </c>
      <c r="G13" s="218">
        <v>496.84540563000002</v>
      </c>
      <c r="H13" s="217">
        <v>171.59149607000001</v>
      </c>
      <c r="I13" s="257">
        <v>267.76961385999999</v>
      </c>
      <c r="J13" s="257">
        <v>880.28137300000003</v>
      </c>
      <c r="K13" s="257">
        <v>688.74782191999998</v>
      </c>
      <c r="L13" s="257">
        <v>565.14835457000004</v>
      </c>
      <c r="M13" s="257">
        <v>1013.96192802</v>
      </c>
      <c r="N13" s="257">
        <v>1160.5334660000001</v>
      </c>
      <c r="O13" s="257">
        <v>1922.6667464100001</v>
      </c>
      <c r="P13" s="257">
        <v>1412.8345935299999</v>
      </c>
    </row>
    <row r="14" spans="1:16">
      <c r="A14" s="225" t="s">
        <v>156</v>
      </c>
      <c r="B14" s="257">
        <v>835.99873195999999</v>
      </c>
      <c r="C14" s="257">
        <v>1223.18105388</v>
      </c>
      <c r="D14" s="218">
        <v>2627.5186422699999</v>
      </c>
      <c r="E14" s="218">
        <v>655.50267825000003</v>
      </c>
      <c r="F14" s="218">
        <v>899.74000403999992</v>
      </c>
      <c r="G14" s="218">
        <v>717.17795650000005</v>
      </c>
      <c r="H14" s="217">
        <v>1074.6968756800002</v>
      </c>
      <c r="I14" s="257">
        <v>809.44183698000006</v>
      </c>
      <c r="J14" s="257">
        <v>1392.04169864</v>
      </c>
      <c r="K14" s="257">
        <v>1513.5765627400001</v>
      </c>
      <c r="L14" s="257">
        <v>1410.7435179300001</v>
      </c>
      <c r="M14" s="257">
        <v>1375.1357909400001</v>
      </c>
      <c r="N14" s="257">
        <v>1945.78224133</v>
      </c>
      <c r="O14" s="257">
        <v>3963.3286101500003</v>
      </c>
      <c r="P14" s="257">
        <v>2603.29066517</v>
      </c>
    </row>
    <row r="15" spans="1:16">
      <c r="A15" s="225" t="s">
        <v>157</v>
      </c>
      <c r="B15" s="257">
        <v>1238.8037667900001</v>
      </c>
      <c r="C15" s="257">
        <v>1351.0455193800001</v>
      </c>
      <c r="D15" s="218">
        <v>387.30765650000001</v>
      </c>
      <c r="E15" s="218">
        <v>757.61163664999992</v>
      </c>
      <c r="F15" s="218">
        <v>277.38010205</v>
      </c>
      <c r="G15" s="218">
        <v>416.21504329999999</v>
      </c>
      <c r="H15" s="217">
        <v>486.00472629000001</v>
      </c>
      <c r="I15" s="257">
        <v>1902.2478844500001</v>
      </c>
      <c r="J15" s="257">
        <v>1058.9406910499999</v>
      </c>
      <c r="K15" s="257">
        <v>1547.9723942400001</v>
      </c>
      <c r="L15" s="257">
        <v>451.97035201</v>
      </c>
      <c r="M15" s="257">
        <v>1115.7070769899999</v>
      </c>
      <c r="N15" s="257">
        <v>1690.3333800299999</v>
      </c>
      <c r="O15" s="257">
        <v>1487.0322019300002</v>
      </c>
      <c r="P15" s="257">
        <v>1334.6888638199998</v>
      </c>
    </row>
    <row r="16" spans="1:16">
      <c r="A16" s="225" t="s">
        <v>158</v>
      </c>
      <c r="B16" s="257">
        <v>671.49925388999998</v>
      </c>
      <c r="C16" s="257">
        <v>3750.7574199400001</v>
      </c>
      <c r="D16" s="218">
        <v>532.06293449999998</v>
      </c>
      <c r="E16" s="218">
        <v>106.16652243</v>
      </c>
      <c r="F16" s="218">
        <v>565.40494022000007</v>
      </c>
      <c r="G16" s="218">
        <v>349.10229652000004</v>
      </c>
      <c r="H16" s="217">
        <v>532.62994809999998</v>
      </c>
      <c r="I16" s="257">
        <v>542.60176333000004</v>
      </c>
      <c r="J16" s="257">
        <v>685.28540408000003</v>
      </c>
      <c r="K16" s="257">
        <v>851.33257404999995</v>
      </c>
      <c r="L16" s="257">
        <v>1199.7772836700001</v>
      </c>
      <c r="M16" s="257">
        <v>1744.18624325</v>
      </c>
      <c r="N16" s="257">
        <v>2196.4572270500003</v>
      </c>
      <c r="O16" s="257">
        <v>1153.03763224</v>
      </c>
      <c r="P16" s="257">
        <v>2297.7057271100002</v>
      </c>
    </row>
    <row r="17" spans="1:16">
      <c r="A17" s="225" t="s">
        <v>159</v>
      </c>
      <c r="B17" s="257">
        <v>2085.99519078</v>
      </c>
      <c r="C17" s="257">
        <v>223.91635767</v>
      </c>
      <c r="D17" s="218">
        <v>415.06516405000002</v>
      </c>
      <c r="E17" s="218">
        <v>246.95901753000001</v>
      </c>
      <c r="F17" s="218">
        <v>115.70543151000001</v>
      </c>
      <c r="G17" s="218">
        <v>1563.19969388</v>
      </c>
      <c r="H17" s="217">
        <v>235.67541778999998</v>
      </c>
      <c r="I17" s="257">
        <v>1432.9206653699998</v>
      </c>
      <c r="J17" s="257">
        <v>516.93149987000004</v>
      </c>
      <c r="K17" s="257">
        <v>386.4986735</v>
      </c>
      <c r="L17" s="257">
        <v>1051.8459510599998</v>
      </c>
      <c r="M17" s="257">
        <v>1328.6745053499999</v>
      </c>
      <c r="N17" s="257">
        <v>693.08153313000003</v>
      </c>
      <c r="O17" s="257">
        <v>852.94873442999994</v>
      </c>
      <c r="P17" s="257">
        <v>4262.4533368000002</v>
      </c>
    </row>
    <row r="18" spans="1:16">
      <c r="A18" s="225" t="s">
        <v>160</v>
      </c>
      <c r="B18" s="257">
        <v>173.88089110999999</v>
      </c>
      <c r="C18" s="257">
        <v>216.30443874000002</v>
      </c>
      <c r="D18" s="218">
        <v>505.00133123000001</v>
      </c>
      <c r="E18" s="218">
        <v>230.86081286000001</v>
      </c>
      <c r="F18" s="218">
        <v>105.36115359999999</v>
      </c>
      <c r="G18" s="218">
        <v>255.99315315000004</v>
      </c>
      <c r="H18" s="217">
        <v>418.24760099999997</v>
      </c>
      <c r="I18" s="257">
        <v>334.26676587000003</v>
      </c>
      <c r="J18" s="257">
        <v>416.34642170000001</v>
      </c>
      <c r="K18" s="257">
        <v>638.41783251000004</v>
      </c>
      <c r="L18" s="257">
        <v>423.79394808999996</v>
      </c>
      <c r="M18" s="257">
        <v>1111.21703488</v>
      </c>
      <c r="N18" s="257">
        <v>1688.0453970999999</v>
      </c>
      <c r="O18" s="257">
        <v>1033.94866574</v>
      </c>
      <c r="P18" s="257">
        <v>967.90801791999991</v>
      </c>
    </row>
    <row r="19" spans="1:16">
      <c r="A19" s="225" t="s">
        <v>161</v>
      </c>
      <c r="B19" s="257">
        <v>260.51475051999995</v>
      </c>
      <c r="C19" s="257">
        <v>128.17452928</v>
      </c>
      <c r="D19" s="218">
        <v>600.71582398999999</v>
      </c>
      <c r="E19" s="218">
        <v>228.28473152000001</v>
      </c>
      <c r="F19" s="218">
        <v>670.98400061000007</v>
      </c>
      <c r="G19" s="218">
        <v>727.26375734999999</v>
      </c>
      <c r="H19" s="217">
        <v>407.67881185000005</v>
      </c>
      <c r="I19" s="257">
        <v>420.06221857999998</v>
      </c>
      <c r="J19" s="257">
        <v>697.65119335999998</v>
      </c>
      <c r="K19" s="257">
        <v>856.74296611</v>
      </c>
      <c r="L19" s="257">
        <v>4007.0447343299998</v>
      </c>
      <c r="M19" s="257">
        <v>707.89365594000003</v>
      </c>
      <c r="N19" s="257">
        <v>798.43941625000002</v>
      </c>
      <c r="O19" s="257">
        <v>983.08897616999991</v>
      </c>
      <c r="P19" s="257">
        <v>1588.2988330399999</v>
      </c>
    </row>
    <row r="20" spans="1:16">
      <c r="A20" s="225" t="s">
        <v>162</v>
      </c>
      <c r="B20" s="257">
        <v>206.45321817999996</v>
      </c>
      <c r="C20" s="257">
        <v>247.00954884000001</v>
      </c>
      <c r="D20" s="218">
        <v>1834.7820195300001</v>
      </c>
      <c r="E20" s="218">
        <v>1508.1535139699999</v>
      </c>
      <c r="F20" s="218">
        <v>255.32441912000002</v>
      </c>
      <c r="G20" s="218">
        <v>387.60878961999998</v>
      </c>
      <c r="H20" s="217">
        <v>253.35312927999999</v>
      </c>
      <c r="I20" s="257">
        <v>272.48636851999998</v>
      </c>
      <c r="J20" s="257">
        <v>599.98268085999996</v>
      </c>
      <c r="K20" s="257">
        <v>401.32922631999998</v>
      </c>
      <c r="L20" s="257">
        <v>746.40154853000001</v>
      </c>
      <c r="M20" s="257">
        <v>1939.95192563</v>
      </c>
      <c r="N20" s="257">
        <v>934.34492649000003</v>
      </c>
      <c r="O20" s="257">
        <v>949.63122808000003</v>
      </c>
      <c r="P20" s="257">
        <v>983.28598252999996</v>
      </c>
    </row>
    <row r="21" spans="1:16">
      <c r="A21" s="225" t="s">
        <v>163</v>
      </c>
      <c r="B21" s="257">
        <v>434.09135129999999</v>
      </c>
      <c r="C21" s="257">
        <v>684.40658836</v>
      </c>
      <c r="D21" s="218">
        <v>587.29120053999998</v>
      </c>
      <c r="E21" s="218">
        <v>1325.53033424</v>
      </c>
      <c r="F21" s="218">
        <v>329.30237987999999</v>
      </c>
      <c r="G21" s="218">
        <v>281.56862414</v>
      </c>
      <c r="H21" s="217">
        <v>860.80249180999999</v>
      </c>
      <c r="I21" s="257">
        <v>323.30432307000001</v>
      </c>
      <c r="J21" s="257">
        <v>512.27946809000002</v>
      </c>
      <c r="K21" s="257">
        <v>419.35015777999996</v>
      </c>
      <c r="L21" s="257">
        <v>1596.554294</v>
      </c>
      <c r="M21" s="257">
        <v>962.31303810999998</v>
      </c>
      <c r="N21" s="257">
        <v>923.92973442999994</v>
      </c>
      <c r="O21" s="257">
        <v>886.14974044000007</v>
      </c>
      <c r="P21" s="257">
        <v>1148.77225363</v>
      </c>
    </row>
    <row r="22" spans="1:16">
      <c r="A22" s="535" t="s">
        <v>122</v>
      </c>
      <c r="B22" s="552">
        <v>7596.4292374499992</v>
      </c>
      <c r="C22" s="552">
        <v>10319.243854560002</v>
      </c>
      <c r="D22" s="552">
        <v>9523.5058849999987</v>
      </c>
      <c r="E22" s="552">
        <v>6178.6346950300003</v>
      </c>
      <c r="F22" s="552">
        <v>4415.9283513200007</v>
      </c>
      <c r="G22" s="552">
        <v>5701.9550596999989</v>
      </c>
      <c r="H22" s="552">
        <v>7105.58437994</v>
      </c>
      <c r="I22" s="552">
        <v>7509.1539852699989</v>
      </c>
      <c r="J22" s="552">
        <v>7895.2841861899997</v>
      </c>
      <c r="K22" s="552">
        <v>10911.314171530001</v>
      </c>
      <c r="L22" s="552">
        <v>13542.94187642</v>
      </c>
      <c r="M22" s="552">
        <f>+SUM(M10:M21)</f>
        <v>13109.671931989998</v>
      </c>
      <c r="N22" s="552">
        <f>+SUM(N10:N21)</f>
        <v>15391.656242329998</v>
      </c>
      <c r="O22" s="552">
        <v>16608.100409399998</v>
      </c>
      <c r="P22" s="552">
        <v>22803.600928229996</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0.3584334865763863</v>
      </c>
      <c r="D25" s="531">
        <v>-7.7112042391397906E-2</v>
      </c>
      <c r="E25" s="531">
        <v>-0.35122267265444118</v>
      </c>
      <c r="F25" s="531">
        <v>-0.2852905909986706</v>
      </c>
      <c r="G25" s="531">
        <v>0.2912245412667489</v>
      </c>
      <c r="H25" s="531">
        <v>0.24616632462793397</v>
      </c>
      <c r="I25" s="531">
        <v>5.6796117497292631E-2</v>
      </c>
      <c r="J25" s="531">
        <v>5.1421265521713444E-2</v>
      </c>
      <c r="K25" s="531">
        <v>0.38200398037799266</v>
      </c>
      <c r="L25" s="531">
        <f>(L22/K22)-1</f>
        <v>0.24118338666816963</v>
      </c>
      <c r="M25" s="531">
        <f>(M22/L22)-1</f>
        <v>-3.1992306279064797E-2</v>
      </c>
      <c r="N25" s="531">
        <f>(N22/M22)-1</f>
        <v>0.17406875795049759</v>
      </c>
      <c r="O25" s="531">
        <f>(O22/N22)-1</f>
        <v>7.9032701089343904E-2</v>
      </c>
      <c r="P25" s="531">
        <f>(P22/O22)-1</f>
        <v>0.37304088764561016</v>
      </c>
    </row>
    <row r="26" spans="1:16">
      <c r="A26" s="238" t="s">
        <v>441</v>
      </c>
    </row>
    <row r="27" spans="1:16">
      <c r="A27" s="238" t="s">
        <v>468</v>
      </c>
    </row>
    <row r="28" spans="1:16" ht="18" customHeight="1">
      <c r="A28" s="294" t="s">
        <v>1700</v>
      </c>
    </row>
    <row r="29" spans="1:16">
      <c r="A29" s="127" t="s">
        <v>559</v>
      </c>
    </row>
    <row r="30" spans="1:16">
      <c r="A30" s="109"/>
    </row>
    <row r="31" spans="1:16">
      <c r="A31" s="109"/>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6">
    <mergeCell ref="P8:P9"/>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27" right="0.74803149606299213" top="0.78740157480314965" bottom="0.43307086614173229" header="0.78740157480314965" footer="0.27559055118110237"/>
  <pageSetup scale="84" orientation="landscape" r:id="rId5"/>
  <headerFooter alignWithMargins="0"/>
  <ignoredErrors>
    <ignoredError sqref="M22:N22" formulaRange="1"/>
  </ignoredError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P29"/>
  <sheetViews>
    <sheetView showGridLines="0" zoomScaleNormal="100" workbookViewId="0">
      <selection activeCell="A7" sqref="A7"/>
    </sheetView>
  </sheetViews>
  <sheetFormatPr defaultColWidth="9.140625" defaultRowHeight="12.75"/>
  <cols>
    <col min="1" max="1" width="18.140625" style="225" customWidth="1"/>
    <col min="2" max="12" width="9.140625" style="225" customWidth="1"/>
    <col min="13" max="15" width="10.140625" style="225" bestFit="1" customWidth="1"/>
    <col min="16" max="16" width="10.14062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111</v>
      </c>
    </row>
    <row r="4" spans="1:16">
      <c r="A4" s="226" t="s">
        <v>23</v>
      </c>
    </row>
    <row r="5" spans="1:16">
      <c r="A5" s="115" t="s">
        <v>262</v>
      </c>
    </row>
    <row r="6" spans="1:16">
      <c r="A6" s="115" t="s">
        <v>1699</v>
      </c>
    </row>
    <row r="7" spans="1:16">
      <c r="A7" s="225" t="s">
        <v>181</v>
      </c>
    </row>
    <row r="8" spans="1:16" ht="12.7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ht="12.75" customHeight="1">
      <c r="A9" s="1216"/>
      <c r="B9" s="1233"/>
      <c r="C9" s="1233"/>
      <c r="D9" s="1233"/>
      <c r="E9" s="1233"/>
      <c r="F9" s="1233"/>
      <c r="G9" s="1233"/>
      <c r="H9" s="1233"/>
      <c r="I9" s="1233"/>
      <c r="J9" s="1233"/>
      <c r="K9" s="1233"/>
      <c r="L9" s="1233"/>
      <c r="M9" s="1233"/>
      <c r="N9" s="1233"/>
      <c r="O9" s="1233"/>
      <c r="P9" s="1233"/>
    </row>
    <row r="10" spans="1:16">
      <c r="A10" s="109" t="s">
        <v>152</v>
      </c>
      <c r="B10" s="320">
        <v>82.490238479999974</v>
      </c>
      <c r="C10" s="320">
        <v>61.966399000000003</v>
      </c>
      <c r="D10" s="321">
        <v>88.663043639999998</v>
      </c>
      <c r="E10" s="320">
        <v>118.63221634</v>
      </c>
      <c r="F10" s="320">
        <v>141.84408794000001</v>
      </c>
      <c r="G10" s="320">
        <v>91.968893769999994</v>
      </c>
      <c r="H10" s="320">
        <v>1198.81844155</v>
      </c>
      <c r="I10" s="320">
        <v>118.04777322</v>
      </c>
      <c r="J10" s="320">
        <v>213.83327649</v>
      </c>
      <c r="K10" s="320">
        <v>272.56743458</v>
      </c>
      <c r="L10" s="320">
        <v>227.30656433000001</v>
      </c>
      <c r="M10" s="320">
        <v>258.78132270999998</v>
      </c>
      <c r="N10" s="320">
        <v>223.58931036999999</v>
      </c>
      <c r="O10" s="320">
        <v>310.93221574</v>
      </c>
      <c r="P10" s="320">
        <v>506.97654179</v>
      </c>
    </row>
    <row r="11" spans="1:16">
      <c r="A11" s="109" t="s">
        <v>153</v>
      </c>
      <c r="B11" s="320">
        <v>19.134327939999995</v>
      </c>
      <c r="C11" s="320">
        <v>35.512427070000001</v>
      </c>
      <c r="D11" s="321">
        <v>59.292638100000005</v>
      </c>
      <c r="E11" s="320">
        <v>76.621276199999997</v>
      </c>
      <c r="F11" s="320">
        <v>55.330587059999999</v>
      </c>
      <c r="G11" s="320">
        <v>82.957405299999991</v>
      </c>
      <c r="H11" s="320">
        <v>103.06686409999999</v>
      </c>
      <c r="I11" s="320">
        <v>119.97751735</v>
      </c>
      <c r="J11" s="320">
        <v>110.19983735</v>
      </c>
      <c r="K11" s="320">
        <v>105.01335844</v>
      </c>
      <c r="L11" s="320">
        <v>104.51083795999999</v>
      </c>
      <c r="M11" s="320">
        <v>71.565815489999991</v>
      </c>
      <c r="N11" s="320">
        <v>71.584311150000005</v>
      </c>
      <c r="O11" s="320">
        <v>173.99855713999997</v>
      </c>
      <c r="P11" s="320">
        <v>217.48714078</v>
      </c>
    </row>
    <row r="12" spans="1:16">
      <c r="A12" s="225" t="s">
        <v>154</v>
      </c>
      <c r="B12" s="417">
        <v>57.475603550000002</v>
      </c>
      <c r="C12" s="417">
        <v>40.870342170000001</v>
      </c>
      <c r="D12" s="313">
        <v>52.161741159999998</v>
      </c>
      <c r="E12" s="534">
        <v>92.446915779999998</v>
      </c>
      <c r="F12" s="534">
        <v>49.561780679999998</v>
      </c>
      <c r="G12" s="534">
        <v>147.34492040999999</v>
      </c>
      <c r="H12" s="199">
        <v>74.147191969999994</v>
      </c>
      <c r="I12" s="417">
        <v>77.106385110000005</v>
      </c>
      <c r="J12" s="417">
        <v>75.437526939999998</v>
      </c>
      <c r="K12" s="417">
        <v>72.922281659999996</v>
      </c>
      <c r="L12" s="417">
        <v>72.718420399999999</v>
      </c>
      <c r="M12" s="417">
        <v>59.112206669999999</v>
      </c>
      <c r="N12" s="417">
        <v>77.098951120000009</v>
      </c>
      <c r="O12" s="417">
        <v>211.03040468</v>
      </c>
      <c r="P12" s="417">
        <v>220.30609156</v>
      </c>
    </row>
    <row r="13" spans="1:16">
      <c r="A13" s="225" t="s">
        <v>155</v>
      </c>
      <c r="B13" s="417">
        <v>123.38461361</v>
      </c>
      <c r="C13" s="417">
        <v>109.97852464</v>
      </c>
      <c r="D13" s="313">
        <v>114.3070017</v>
      </c>
      <c r="E13" s="534">
        <v>84.248515680000011</v>
      </c>
      <c r="F13" s="534">
        <v>77.201405010000002</v>
      </c>
      <c r="G13" s="534">
        <v>84.916765349999991</v>
      </c>
      <c r="H13" s="199">
        <v>80.449345349999987</v>
      </c>
      <c r="I13" s="417">
        <v>91.691063930000013</v>
      </c>
      <c r="J13" s="417">
        <v>234.80883741999997</v>
      </c>
      <c r="K13" s="417">
        <v>230.21628023</v>
      </c>
      <c r="L13" s="417">
        <v>171.49194180000001</v>
      </c>
      <c r="M13" s="417">
        <v>205.94797493000002</v>
      </c>
      <c r="N13" s="417">
        <v>190.49353236000002</v>
      </c>
      <c r="O13" s="417">
        <v>275.36351057999997</v>
      </c>
      <c r="P13" s="417">
        <v>315.64571698999998</v>
      </c>
    </row>
    <row r="14" spans="1:16">
      <c r="A14" s="225" t="s">
        <v>156</v>
      </c>
      <c r="B14" s="417">
        <v>30.676154500000003</v>
      </c>
      <c r="C14" s="417">
        <v>45.788768279999999</v>
      </c>
      <c r="D14" s="313">
        <v>58.443141329999996</v>
      </c>
      <c r="E14" s="534">
        <v>91.442465489999989</v>
      </c>
      <c r="F14" s="534">
        <v>40.93804102</v>
      </c>
      <c r="G14" s="534">
        <v>80.787929599999998</v>
      </c>
      <c r="H14" s="199">
        <v>103.87388946999999</v>
      </c>
      <c r="I14" s="417">
        <v>106.73126178</v>
      </c>
      <c r="J14" s="417">
        <v>126.83210033</v>
      </c>
      <c r="K14" s="417">
        <v>98.852726719999993</v>
      </c>
      <c r="L14" s="417">
        <v>138.57048097999999</v>
      </c>
      <c r="M14" s="417">
        <v>84.833137980000004</v>
      </c>
      <c r="N14" s="417">
        <v>77.16848727</v>
      </c>
      <c r="O14" s="417">
        <v>170.83152605000001</v>
      </c>
      <c r="P14" s="417">
        <v>179.66676769999998</v>
      </c>
    </row>
    <row r="15" spans="1:16">
      <c r="A15" s="225" t="s">
        <v>157</v>
      </c>
      <c r="B15" s="417">
        <v>35.208568949999993</v>
      </c>
      <c r="C15" s="417">
        <v>122.73332126999999</v>
      </c>
      <c r="D15" s="313">
        <v>119.16705879000001</v>
      </c>
      <c r="E15" s="534">
        <v>180.28459347</v>
      </c>
      <c r="F15" s="534">
        <v>108.75819113999999</v>
      </c>
      <c r="G15" s="534">
        <v>128.3579522</v>
      </c>
      <c r="H15" s="199">
        <v>63.421584600000003</v>
      </c>
      <c r="I15" s="417">
        <v>147.72914216000001</v>
      </c>
      <c r="J15" s="417">
        <v>166.10117246000002</v>
      </c>
      <c r="K15" s="417">
        <v>212.03158005</v>
      </c>
      <c r="L15" s="417">
        <v>116.46928604</v>
      </c>
      <c r="M15" s="417">
        <v>151.31623515000001</v>
      </c>
      <c r="N15" s="417">
        <v>161.73260906000002</v>
      </c>
      <c r="O15" s="417">
        <v>284.71126554</v>
      </c>
      <c r="P15" s="417">
        <v>284.6724906</v>
      </c>
    </row>
    <row r="16" spans="1:16">
      <c r="A16" s="225" t="s">
        <v>158</v>
      </c>
      <c r="B16" s="417">
        <v>89.424417380000023</v>
      </c>
      <c r="C16" s="417">
        <v>64.861125130000005</v>
      </c>
      <c r="D16" s="313">
        <v>75.519047079999993</v>
      </c>
      <c r="E16" s="534">
        <v>103.61642298000001</v>
      </c>
      <c r="F16" s="534">
        <v>88.952661190000001</v>
      </c>
      <c r="G16" s="534">
        <v>76.048362209999993</v>
      </c>
      <c r="H16" s="199">
        <v>92.177154670000007</v>
      </c>
      <c r="I16" s="417">
        <v>86.699583060000009</v>
      </c>
      <c r="J16" s="417">
        <v>198.57459159999999</v>
      </c>
      <c r="K16" s="417">
        <v>215.02827218000002</v>
      </c>
      <c r="L16" s="417">
        <v>266.71615730000002</v>
      </c>
      <c r="M16" s="417">
        <v>202.53376949</v>
      </c>
      <c r="N16" s="417">
        <v>219.21019977</v>
      </c>
      <c r="O16" s="417">
        <v>410.02913894</v>
      </c>
      <c r="P16" s="417">
        <v>451.60072967000002</v>
      </c>
    </row>
    <row r="17" spans="1:16">
      <c r="A17" s="225" t="s">
        <v>159</v>
      </c>
      <c r="B17" s="417">
        <v>41.884376649999986</v>
      </c>
      <c r="C17" s="417">
        <v>44.835275119999999</v>
      </c>
      <c r="D17" s="313">
        <v>90.499654309999997</v>
      </c>
      <c r="E17" s="534">
        <v>91.474706670000003</v>
      </c>
      <c r="F17" s="534">
        <v>52.099921030000004</v>
      </c>
      <c r="G17" s="534">
        <v>88.135645709999991</v>
      </c>
      <c r="H17" s="199">
        <v>114.02498905</v>
      </c>
      <c r="I17" s="417">
        <v>104.31448690000001</v>
      </c>
      <c r="J17" s="417">
        <v>104.78002343999999</v>
      </c>
      <c r="K17" s="417">
        <v>125.90672259999999</v>
      </c>
      <c r="L17" s="417">
        <v>106.90183253000001</v>
      </c>
      <c r="M17" s="417">
        <v>96.377579909999994</v>
      </c>
      <c r="N17" s="417">
        <v>80.775194799999994</v>
      </c>
      <c r="O17" s="417">
        <v>208.98965863999999</v>
      </c>
      <c r="P17" s="417">
        <v>264.93005834999997</v>
      </c>
    </row>
    <row r="18" spans="1:16">
      <c r="A18" s="225" t="s">
        <v>160</v>
      </c>
      <c r="B18" s="417">
        <v>32.063246759999998</v>
      </c>
      <c r="C18" s="417">
        <v>189.87959257</v>
      </c>
      <c r="D18" s="313">
        <v>54.950413070000003</v>
      </c>
      <c r="E18" s="534">
        <v>150.59753753000001</v>
      </c>
      <c r="F18" s="534">
        <v>145.55732180999999</v>
      </c>
      <c r="G18" s="534">
        <v>82.262241279999998</v>
      </c>
      <c r="H18" s="199">
        <v>71.587598209999996</v>
      </c>
      <c r="I18" s="417">
        <v>84.158480999999995</v>
      </c>
      <c r="J18" s="417">
        <v>62.114526390000002</v>
      </c>
      <c r="K18" s="417">
        <v>88.045593769999996</v>
      </c>
      <c r="L18" s="417">
        <v>52.514809460000002</v>
      </c>
      <c r="M18" s="417">
        <v>60.607469719999997</v>
      </c>
      <c r="N18" s="417">
        <v>107.51724286</v>
      </c>
      <c r="O18" s="417">
        <v>199.21683428999998</v>
      </c>
      <c r="P18" s="417">
        <v>231.04554741999999</v>
      </c>
    </row>
    <row r="19" spans="1:16">
      <c r="A19" s="225" t="s">
        <v>161</v>
      </c>
      <c r="B19" s="417">
        <v>93.895892379999978</v>
      </c>
      <c r="C19" s="417">
        <v>74.146430959999989</v>
      </c>
      <c r="D19" s="313">
        <v>67.742710510000009</v>
      </c>
      <c r="E19" s="534">
        <v>104.21052487999999</v>
      </c>
      <c r="F19" s="534">
        <v>60.825567749999998</v>
      </c>
      <c r="G19" s="534">
        <v>68.374586430000008</v>
      </c>
      <c r="H19" s="199">
        <v>83.257868110000004</v>
      </c>
      <c r="I19" s="417">
        <v>399.5942991</v>
      </c>
      <c r="J19" s="417">
        <v>208.75270886999999</v>
      </c>
      <c r="K19" s="417">
        <v>200.34134803000001</v>
      </c>
      <c r="L19" s="417">
        <v>197.25615034999998</v>
      </c>
      <c r="M19" s="417">
        <v>198.64322152</v>
      </c>
      <c r="N19" s="417">
        <v>225.55099996999999</v>
      </c>
      <c r="O19" s="417">
        <v>268.08590065999999</v>
      </c>
      <c r="P19" s="417">
        <v>354.76229374000002</v>
      </c>
    </row>
    <row r="20" spans="1:16">
      <c r="A20" s="225" t="s">
        <v>162</v>
      </c>
      <c r="B20" s="417">
        <v>38.18484174999999</v>
      </c>
      <c r="C20" s="417">
        <v>52.162478920000005</v>
      </c>
      <c r="D20" s="313">
        <v>67.923794079999993</v>
      </c>
      <c r="E20" s="534">
        <v>66.524343850000008</v>
      </c>
      <c r="F20" s="534">
        <v>79.021830090000009</v>
      </c>
      <c r="G20" s="534">
        <v>72.811287440000001</v>
      </c>
      <c r="H20" s="199">
        <v>104.45779152999999</v>
      </c>
      <c r="I20" s="417">
        <v>85.296903040000004</v>
      </c>
      <c r="J20" s="417">
        <v>113.54116685</v>
      </c>
      <c r="K20" s="417">
        <v>108.59598437000001</v>
      </c>
      <c r="L20" s="417">
        <v>84.743344759999999</v>
      </c>
      <c r="M20" s="417">
        <v>49.723567289999998</v>
      </c>
      <c r="N20" s="417">
        <v>178.25217190999999</v>
      </c>
      <c r="O20" s="417">
        <v>215.68674449000002</v>
      </c>
      <c r="P20" s="417">
        <v>318.68192639</v>
      </c>
    </row>
    <row r="21" spans="1:16">
      <c r="A21" s="225" t="s">
        <v>163</v>
      </c>
      <c r="B21" s="417">
        <v>151.37864578000003</v>
      </c>
      <c r="C21" s="417">
        <v>111.58171249</v>
      </c>
      <c r="D21" s="313">
        <v>130.17014502000001</v>
      </c>
      <c r="E21" s="534">
        <v>129.38497891</v>
      </c>
      <c r="F21" s="534">
        <v>121.64191256000001</v>
      </c>
      <c r="G21" s="534">
        <v>118.62197006</v>
      </c>
      <c r="H21" s="199">
        <v>153.16286944000001</v>
      </c>
      <c r="I21" s="417">
        <v>220.61445936999999</v>
      </c>
      <c r="J21" s="417">
        <v>165.47499912000001</v>
      </c>
      <c r="K21" s="417">
        <v>174.30369749000002</v>
      </c>
      <c r="L21" s="417">
        <v>170.65123947999999</v>
      </c>
      <c r="M21" s="417">
        <v>113.7815658</v>
      </c>
      <c r="N21" s="417">
        <v>170.21564672</v>
      </c>
      <c r="O21" s="417">
        <v>253.12113019</v>
      </c>
      <c r="P21" s="417">
        <v>219.10479340000001</v>
      </c>
    </row>
    <row r="22" spans="1:16">
      <c r="A22" s="535" t="s">
        <v>122</v>
      </c>
      <c r="B22" s="552">
        <v>795.20092772999999</v>
      </c>
      <c r="C22" s="552">
        <v>954.31639761999998</v>
      </c>
      <c r="D22" s="552">
        <v>978.84038878999991</v>
      </c>
      <c r="E22" s="552">
        <v>1289.4844977800001</v>
      </c>
      <c r="F22" s="552">
        <v>1021.73330728</v>
      </c>
      <c r="G22" s="552">
        <v>1122.5879597599999</v>
      </c>
      <c r="H22" s="552">
        <v>2242.44558805</v>
      </c>
      <c r="I22" s="552">
        <v>1641.96135602</v>
      </c>
      <c r="J22" s="552">
        <v>1780.4507672600002</v>
      </c>
      <c r="K22" s="552">
        <v>1903.8252801200001</v>
      </c>
      <c r="L22" s="552">
        <v>1709.8510653899998</v>
      </c>
      <c r="M22" s="552">
        <v>1553.2238666599997</v>
      </c>
      <c r="N22" s="552">
        <f>SUM(N10:N21)</f>
        <v>1783.18865736</v>
      </c>
      <c r="O22" s="552">
        <v>2981.9968869399995</v>
      </c>
      <c r="P22" s="552">
        <v>3564.8800983899996</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0.20009467336037301</v>
      </c>
      <c r="D25" s="531">
        <v>2.5697966870485534E-2</v>
      </c>
      <c r="E25" s="531">
        <v>0.31735930857328531</v>
      </c>
      <c r="F25" s="531">
        <v>-0.20764203909466572</v>
      </c>
      <c r="G25" s="531">
        <v>9.8709371380374611E-2</v>
      </c>
      <c r="H25" s="531">
        <v>0.99756782402103839</v>
      </c>
      <c r="I25" s="531">
        <v>-0.26778095987255268</v>
      </c>
      <c r="J25" s="531">
        <v>8.4343891975441343E-2</v>
      </c>
      <c r="K25" s="531">
        <v>6.929397606981591E-2</v>
      </c>
      <c r="L25" s="531">
        <f>(L22/K22)-1</f>
        <v>-0.10188656320278189</v>
      </c>
      <c r="M25" s="531">
        <f>(M22/L22)-1</f>
        <v>-9.1602831322782574E-2</v>
      </c>
      <c r="N25" s="531">
        <f>(N22/M22)-1</f>
        <v>0.14805643644564181</v>
      </c>
      <c r="O25" s="531">
        <f>(O22/N22)-1</f>
        <v>0.67228345393068389</v>
      </c>
      <c r="P25" s="531">
        <f>(P22/O22)-1</f>
        <v>0.19546741111729671</v>
      </c>
    </row>
    <row r="26" spans="1:16">
      <c r="A26" s="238" t="s">
        <v>441</v>
      </c>
    </row>
    <row r="27" spans="1:16">
      <c r="A27" s="238" t="s">
        <v>469</v>
      </c>
    </row>
    <row r="28" spans="1:16">
      <c r="A28" s="294" t="s">
        <v>1700</v>
      </c>
    </row>
    <row r="29" spans="1:16">
      <c r="A29" s="127" t="s">
        <v>559</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6">
    <mergeCell ref="P8:P9"/>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32" right="0.23" top="0.63" bottom="1.37" header="0.23622047244094491" footer="0.64"/>
  <pageSetup orientation="landscape" r:id="rId5"/>
  <headerFooter alignWithMargins="0"/>
  <ignoredErrors>
    <ignoredError sqref="N22" formulaRange="1"/>
  </ignoredError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P31"/>
  <sheetViews>
    <sheetView showGridLines="0" zoomScaleNormal="100" workbookViewId="0">
      <selection activeCell="A8" sqref="A8"/>
    </sheetView>
  </sheetViews>
  <sheetFormatPr defaultColWidth="9.140625" defaultRowHeight="12.75"/>
  <cols>
    <col min="1" max="1" width="19" style="225" customWidth="1"/>
    <col min="2" max="3" width="8.42578125" style="225" bestFit="1" customWidth="1"/>
    <col min="4" max="14" width="10.140625" style="225" bestFit="1" customWidth="1"/>
    <col min="15" max="15" width="11.28515625" style="225" bestFit="1" customWidth="1"/>
    <col min="16" max="16" width="11.28515625" style="225" customWidth="1"/>
    <col min="17" max="16384" width="9.140625" style="225"/>
  </cols>
  <sheetData>
    <row r="1" spans="1:16">
      <c r="A1" s="134" t="s">
        <v>118</v>
      </c>
      <c r="B1" s="134"/>
      <c r="C1" s="134"/>
      <c r="D1" s="134"/>
      <c r="E1" s="134"/>
      <c r="F1" s="134"/>
      <c r="G1" s="134"/>
      <c r="H1" s="136"/>
      <c r="I1" s="136"/>
      <c r="J1" s="136"/>
      <c r="K1" s="136"/>
      <c r="L1" s="136"/>
      <c r="M1" s="136"/>
      <c r="N1" s="136"/>
      <c r="O1" s="136"/>
      <c r="P1" s="136">
        <v>112</v>
      </c>
    </row>
    <row r="5" spans="1:16">
      <c r="A5" s="226" t="s">
        <v>24</v>
      </c>
    </row>
    <row r="6" spans="1:16">
      <c r="A6" s="115" t="s">
        <v>263</v>
      </c>
    </row>
    <row r="7" spans="1:16">
      <c r="A7" s="115" t="s">
        <v>1699</v>
      </c>
    </row>
    <row r="8" spans="1:16" ht="14.25" customHeight="1">
      <c r="A8" s="225" t="s">
        <v>181</v>
      </c>
    </row>
    <row r="9" spans="1:16" ht="15" customHeight="1">
      <c r="A9" s="1216" t="s">
        <v>151</v>
      </c>
      <c r="B9" s="1233">
        <v>2010</v>
      </c>
      <c r="C9" s="1233">
        <v>2011</v>
      </c>
      <c r="D9" s="1233">
        <v>2012</v>
      </c>
      <c r="E9" s="1233">
        <v>2013</v>
      </c>
      <c r="F9" s="1233">
        <v>2014</v>
      </c>
      <c r="G9" s="1233">
        <v>2015</v>
      </c>
      <c r="H9" s="1233">
        <v>2016</v>
      </c>
      <c r="I9" s="1233">
        <v>2017</v>
      </c>
      <c r="J9" s="1233">
        <v>2018</v>
      </c>
      <c r="K9" s="1233">
        <v>2019</v>
      </c>
      <c r="L9" s="1233">
        <v>2020</v>
      </c>
      <c r="M9" s="1233">
        <v>2021</v>
      </c>
      <c r="N9" s="1233">
        <v>2022</v>
      </c>
      <c r="O9" s="1233">
        <v>2023</v>
      </c>
      <c r="P9" s="1233">
        <v>2024</v>
      </c>
    </row>
    <row r="10" spans="1:16" ht="9" customHeight="1">
      <c r="A10" s="1216"/>
      <c r="B10" s="1233"/>
      <c r="C10" s="1233"/>
      <c r="D10" s="1233"/>
      <c r="E10" s="1233"/>
      <c r="F10" s="1233"/>
      <c r="G10" s="1233"/>
      <c r="H10" s="1233"/>
      <c r="I10" s="1233"/>
      <c r="J10" s="1233"/>
      <c r="K10" s="1233"/>
      <c r="L10" s="1233"/>
      <c r="M10" s="1233"/>
      <c r="N10" s="1233"/>
      <c r="O10" s="1233"/>
      <c r="P10" s="1233"/>
    </row>
    <row r="11" spans="1:16">
      <c r="A11" s="109" t="s">
        <v>152</v>
      </c>
      <c r="B11" s="323">
        <v>33.583305479999993</v>
      </c>
      <c r="C11" s="323">
        <v>30.763589329999999</v>
      </c>
      <c r="D11" s="323">
        <v>284.42070171</v>
      </c>
      <c r="E11" s="323">
        <v>263.89353612000002</v>
      </c>
      <c r="F11" s="323">
        <v>474.94957145999996</v>
      </c>
      <c r="G11" s="323">
        <v>499.07187737999999</v>
      </c>
      <c r="H11" s="323">
        <v>387.24725547000003</v>
      </c>
      <c r="I11" s="323">
        <v>419.09236606999997</v>
      </c>
      <c r="J11" s="323">
        <v>749.15643820999992</v>
      </c>
      <c r="K11" s="323">
        <v>878.32230464000008</v>
      </c>
      <c r="L11" s="323">
        <v>753.22700070999997</v>
      </c>
      <c r="M11" s="323">
        <v>867.8940735000001</v>
      </c>
      <c r="N11" s="323">
        <v>818.77912809000009</v>
      </c>
      <c r="O11" s="323">
        <v>1217.67348401</v>
      </c>
      <c r="P11" s="323">
        <v>1553.9632911200001</v>
      </c>
    </row>
    <row r="12" spans="1:16">
      <c r="A12" s="225" t="s">
        <v>153</v>
      </c>
      <c r="B12" s="257">
        <v>64.222120500000003</v>
      </c>
      <c r="C12" s="257">
        <v>22.38511102</v>
      </c>
      <c r="D12" s="550">
        <v>230.85742758000001</v>
      </c>
      <c r="E12" s="217">
        <v>121.36313507</v>
      </c>
      <c r="F12" s="217">
        <v>301.84590750000001</v>
      </c>
      <c r="G12" s="217">
        <v>317.23615817000001</v>
      </c>
      <c r="H12" s="217">
        <v>334.81390729000003</v>
      </c>
      <c r="I12" s="257">
        <v>369.68980597999996</v>
      </c>
      <c r="J12" s="257">
        <v>324.28973724000002</v>
      </c>
      <c r="K12" s="257">
        <v>525.69751919999999</v>
      </c>
      <c r="L12" s="257">
        <v>843.24092326000005</v>
      </c>
      <c r="M12" s="257">
        <v>345.91260489000001</v>
      </c>
      <c r="N12" s="257">
        <v>559.55367505999993</v>
      </c>
      <c r="O12" s="257">
        <v>627.52909585999998</v>
      </c>
      <c r="P12" s="257">
        <v>886.97876411000004</v>
      </c>
    </row>
    <row r="13" spans="1:16">
      <c r="A13" s="225" t="s">
        <v>154</v>
      </c>
      <c r="B13" s="257">
        <v>49.409383829999996</v>
      </c>
      <c r="C13" s="257">
        <v>41.687791750000002</v>
      </c>
      <c r="D13" s="550">
        <v>313.03068623000001</v>
      </c>
      <c r="E13" s="217">
        <v>272.12102042000004</v>
      </c>
      <c r="F13" s="217">
        <v>319.17134583000001</v>
      </c>
      <c r="G13" s="217">
        <v>461.65319529999999</v>
      </c>
      <c r="H13" s="217">
        <v>409.48276119000002</v>
      </c>
      <c r="I13" s="257">
        <v>480.68367741000003</v>
      </c>
      <c r="J13" s="257">
        <v>525.06600131000005</v>
      </c>
      <c r="K13" s="257">
        <v>610.17875750999997</v>
      </c>
      <c r="L13" s="257">
        <v>852.33644577000007</v>
      </c>
      <c r="M13" s="257">
        <v>557.53814930999999</v>
      </c>
      <c r="N13" s="257">
        <v>618.38380171000006</v>
      </c>
      <c r="O13" s="257">
        <v>905.87236616999996</v>
      </c>
      <c r="P13" s="257">
        <v>902.81614271000001</v>
      </c>
    </row>
    <row r="14" spans="1:16">
      <c r="A14" s="225" t="s">
        <v>155</v>
      </c>
      <c r="B14" s="257">
        <v>57.371704309999991</v>
      </c>
      <c r="C14" s="257">
        <v>21.763236320000001</v>
      </c>
      <c r="D14" s="550">
        <v>311.16382420999997</v>
      </c>
      <c r="E14" s="217">
        <v>525.98314374000006</v>
      </c>
      <c r="F14" s="217">
        <v>333.70430613999997</v>
      </c>
      <c r="G14" s="217">
        <v>416.72280992999998</v>
      </c>
      <c r="H14" s="217">
        <v>489.54977477999995</v>
      </c>
      <c r="I14" s="257">
        <v>359.45413573000002</v>
      </c>
      <c r="J14" s="257">
        <v>618.36591351000004</v>
      </c>
      <c r="K14" s="257">
        <v>811.24599753000007</v>
      </c>
      <c r="L14" s="257">
        <v>631.20845539999993</v>
      </c>
      <c r="M14" s="257">
        <v>758.51353700000004</v>
      </c>
      <c r="N14" s="257">
        <v>837.62195096000005</v>
      </c>
      <c r="O14" s="257">
        <v>922.7653614300001</v>
      </c>
      <c r="P14" s="257">
        <v>1022.8931828000001</v>
      </c>
    </row>
    <row r="15" spans="1:16">
      <c r="A15" s="225" t="s">
        <v>156</v>
      </c>
      <c r="B15" s="257">
        <v>57.769292189999994</v>
      </c>
      <c r="C15" s="257">
        <v>27.728736980000001</v>
      </c>
      <c r="D15" s="550">
        <v>454.15369577999996</v>
      </c>
      <c r="E15" s="217">
        <v>299.50785893</v>
      </c>
      <c r="F15" s="217">
        <v>322.42656355000003</v>
      </c>
      <c r="G15" s="217">
        <v>340.62378520999999</v>
      </c>
      <c r="H15" s="217">
        <v>478.44983723000001</v>
      </c>
      <c r="I15" s="257">
        <v>460.37790742999999</v>
      </c>
      <c r="J15" s="257">
        <v>494.78487545000002</v>
      </c>
      <c r="K15" s="257">
        <v>716.11583490999999</v>
      </c>
      <c r="L15" s="257">
        <v>515.38408140000001</v>
      </c>
      <c r="M15" s="257">
        <v>551.87798472999998</v>
      </c>
      <c r="N15" s="257">
        <v>720.53831252999998</v>
      </c>
      <c r="O15" s="257">
        <v>961.42126381000003</v>
      </c>
      <c r="P15" s="257">
        <v>1181.5609591899997</v>
      </c>
    </row>
    <row r="16" spans="1:16">
      <c r="A16" s="225" t="s">
        <v>157</v>
      </c>
      <c r="B16" s="257">
        <v>29.958420089999994</v>
      </c>
      <c r="C16" s="257">
        <v>22.93437282</v>
      </c>
      <c r="D16" s="550">
        <v>239.90422991</v>
      </c>
      <c r="E16" s="217">
        <v>350.48180170999996</v>
      </c>
      <c r="F16" s="217">
        <v>401.97307789000001</v>
      </c>
      <c r="G16" s="217">
        <v>437.12112117999999</v>
      </c>
      <c r="H16" s="217">
        <v>324.34709423999999</v>
      </c>
      <c r="I16" s="257">
        <v>484.81055945999998</v>
      </c>
      <c r="J16" s="257">
        <v>570.10228853000012</v>
      </c>
      <c r="K16" s="257">
        <v>774.61360881999997</v>
      </c>
      <c r="L16" s="257">
        <v>798.79447142999993</v>
      </c>
      <c r="M16" s="257">
        <v>684.82018452</v>
      </c>
      <c r="N16" s="257">
        <v>846.5251475</v>
      </c>
      <c r="O16" s="257">
        <v>909.11930761999997</v>
      </c>
      <c r="P16" s="257">
        <v>878.81730059999995</v>
      </c>
    </row>
    <row r="17" spans="1:16">
      <c r="A17" s="225" t="s">
        <v>158</v>
      </c>
      <c r="B17" s="257">
        <v>43.925776610000007</v>
      </c>
      <c r="C17" s="257">
        <v>30.6214084</v>
      </c>
      <c r="D17" s="550">
        <v>222.38355762</v>
      </c>
      <c r="E17" s="217">
        <v>487.06666272000001</v>
      </c>
      <c r="F17" s="217">
        <v>375.22386180000001</v>
      </c>
      <c r="G17" s="217">
        <v>437.71152381000002</v>
      </c>
      <c r="H17" s="217">
        <v>338.48420713999997</v>
      </c>
      <c r="I17" s="257">
        <v>491.28216270999997</v>
      </c>
      <c r="J17" s="257">
        <v>545.6406528</v>
      </c>
      <c r="K17" s="257">
        <v>641.74355862000004</v>
      </c>
      <c r="L17" s="257">
        <v>1180.5848252000001</v>
      </c>
      <c r="M17" s="257">
        <v>576.96877716000006</v>
      </c>
      <c r="N17" s="257">
        <v>808.50543154999991</v>
      </c>
      <c r="O17" s="257">
        <v>974.49756732999992</v>
      </c>
      <c r="P17" s="257">
        <v>977.55015046000005</v>
      </c>
    </row>
    <row r="18" spans="1:16">
      <c r="A18" s="225" t="s">
        <v>159</v>
      </c>
      <c r="B18" s="257">
        <v>34.016812459999997</v>
      </c>
      <c r="C18" s="257">
        <v>107.22467679</v>
      </c>
      <c r="D18" s="550">
        <v>479.76188277</v>
      </c>
      <c r="E18" s="217">
        <v>442.67679772000002</v>
      </c>
      <c r="F18" s="217">
        <v>243.09835580000001</v>
      </c>
      <c r="G18" s="217">
        <v>333.96328919999996</v>
      </c>
      <c r="H18" s="217">
        <v>388.54418830000003</v>
      </c>
      <c r="I18" s="257">
        <v>483.33206379000001</v>
      </c>
      <c r="J18" s="257">
        <v>549.35555470999986</v>
      </c>
      <c r="K18" s="257">
        <v>679.43831643999999</v>
      </c>
      <c r="L18" s="257">
        <v>1094.47113528</v>
      </c>
      <c r="M18" s="257">
        <v>631.55222431999994</v>
      </c>
      <c r="N18" s="257">
        <v>785.21304925999993</v>
      </c>
      <c r="O18" s="257">
        <v>887.71591160000003</v>
      </c>
      <c r="P18" s="257">
        <v>931.30388984000001</v>
      </c>
    </row>
    <row r="19" spans="1:16">
      <c r="A19" s="225" t="s">
        <v>160</v>
      </c>
      <c r="B19" s="257">
        <v>23.638559309999998</v>
      </c>
      <c r="C19" s="257">
        <v>122.1199606</v>
      </c>
      <c r="D19" s="550">
        <v>169.76803274000002</v>
      </c>
      <c r="E19" s="217">
        <v>355.29594142000002</v>
      </c>
      <c r="F19" s="217">
        <v>405.29722624999999</v>
      </c>
      <c r="G19" s="217">
        <v>336.07668602000001</v>
      </c>
      <c r="H19" s="217">
        <v>287.07369268999997</v>
      </c>
      <c r="I19" s="257">
        <v>553.71254184999998</v>
      </c>
      <c r="J19" s="257">
        <v>500.23031972999996</v>
      </c>
      <c r="K19" s="257">
        <v>581.90932583000006</v>
      </c>
      <c r="L19" s="257">
        <v>524.21943548000002</v>
      </c>
      <c r="M19" s="257">
        <v>798.66739086999996</v>
      </c>
      <c r="N19" s="257">
        <v>857.68992816000002</v>
      </c>
      <c r="O19" s="257">
        <v>995.34391625000001</v>
      </c>
      <c r="P19" s="257">
        <v>938.49985274999995</v>
      </c>
    </row>
    <row r="20" spans="1:16">
      <c r="A20" s="225" t="s">
        <v>161</v>
      </c>
      <c r="B20" s="257">
        <v>24.789944739999996</v>
      </c>
      <c r="C20" s="257">
        <v>123.56668904999999</v>
      </c>
      <c r="D20" s="550">
        <v>128.6403037</v>
      </c>
      <c r="E20" s="217">
        <v>338.11423952999996</v>
      </c>
      <c r="F20" s="217">
        <v>258.32758668999998</v>
      </c>
      <c r="G20" s="217">
        <v>336.70138935</v>
      </c>
      <c r="H20" s="217">
        <v>318.41262781</v>
      </c>
      <c r="I20" s="257">
        <v>399.44244314999997</v>
      </c>
      <c r="J20" s="257">
        <v>541.36356418000003</v>
      </c>
      <c r="K20" s="257">
        <v>621.37580090999995</v>
      </c>
      <c r="L20" s="257">
        <v>443.33119706000002</v>
      </c>
      <c r="M20" s="257">
        <v>716.9829718499999</v>
      </c>
      <c r="N20" s="257">
        <v>790.12194836000003</v>
      </c>
      <c r="O20" s="257">
        <v>914.03105862999996</v>
      </c>
      <c r="P20" s="257">
        <v>905.61000483999999</v>
      </c>
    </row>
    <row r="21" spans="1:16">
      <c r="A21" s="225" t="s">
        <v>162</v>
      </c>
      <c r="B21" s="257">
        <v>24.159680950000002</v>
      </c>
      <c r="C21" s="257">
        <v>67.563920069999995</v>
      </c>
      <c r="D21" s="550">
        <v>113.13864173</v>
      </c>
      <c r="E21" s="217">
        <v>299.85769411000001</v>
      </c>
      <c r="F21" s="217">
        <v>316.54479743000002</v>
      </c>
      <c r="G21" s="217">
        <v>309.75204357999996</v>
      </c>
      <c r="H21" s="217">
        <v>333.87811492000003</v>
      </c>
      <c r="I21" s="257">
        <v>502.83941321000003</v>
      </c>
      <c r="J21" s="257">
        <v>538.90186642999993</v>
      </c>
      <c r="K21" s="257">
        <v>465.07601504999997</v>
      </c>
      <c r="L21" s="257">
        <v>508.29258382999996</v>
      </c>
      <c r="M21" s="257">
        <v>722.02031949000002</v>
      </c>
      <c r="N21" s="257">
        <v>941.73607372000004</v>
      </c>
      <c r="O21" s="257">
        <v>1125.3823796900001</v>
      </c>
      <c r="P21" s="257">
        <v>992.72452109000005</v>
      </c>
    </row>
    <row r="22" spans="1:16">
      <c r="A22" s="225" t="s">
        <v>163</v>
      </c>
      <c r="B22" s="257">
        <v>33.838800459999995</v>
      </c>
      <c r="C22" s="257">
        <v>130.45777762999998</v>
      </c>
      <c r="D22" s="550">
        <v>297.87144762000003</v>
      </c>
      <c r="E22" s="217">
        <v>523.33118782999998</v>
      </c>
      <c r="F22" s="217">
        <v>677.72636248000003</v>
      </c>
      <c r="G22" s="217">
        <v>341.38210360000005</v>
      </c>
      <c r="H22" s="217">
        <v>378.62596174000004</v>
      </c>
      <c r="I22" s="257">
        <v>597.70367495000005</v>
      </c>
      <c r="J22" s="257">
        <v>602.65091616999996</v>
      </c>
      <c r="K22" s="257">
        <v>699.9052653</v>
      </c>
      <c r="L22" s="257">
        <v>553.83789990000002</v>
      </c>
      <c r="M22" s="257">
        <v>940.87009645000001</v>
      </c>
      <c r="N22" s="257">
        <v>1324.2653577000001</v>
      </c>
      <c r="O22" s="257">
        <v>1398.8523325399999</v>
      </c>
      <c r="P22" s="257">
        <v>1210.19476657</v>
      </c>
    </row>
    <row r="23" spans="1:16">
      <c r="A23" s="535" t="s">
        <v>122</v>
      </c>
      <c r="B23" s="552">
        <v>476.68380093000002</v>
      </c>
      <c r="C23" s="552">
        <v>748.81727075999981</v>
      </c>
      <c r="D23" s="552">
        <v>3245.0944315999996</v>
      </c>
      <c r="E23" s="552">
        <v>4279.6930193199996</v>
      </c>
      <c r="F23" s="552">
        <v>4430.2889628199991</v>
      </c>
      <c r="G23" s="552">
        <v>4568.0159827299995</v>
      </c>
      <c r="H23" s="552">
        <v>4468.9094227999994</v>
      </c>
      <c r="I23" s="552">
        <v>5602.42075174</v>
      </c>
      <c r="J23" s="552">
        <v>6559.908128269999</v>
      </c>
      <c r="K23" s="552">
        <v>8005.6223047599997</v>
      </c>
      <c r="L23" s="552">
        <v>8698.9284547200004</v>
      </c>
      <c r="M23" s="552">
        <v>8153.6183140900011</v>
      </c>
      <c r="N23" s="552">
        <f>SUM(N11:N22)</f>
        <v>9908.9338046000012</v>
      </c>
      <c r="O23" s="552">
        <v>11840.204044940001</v>
      </c>
      <c r="P23" s="552">
        <v>12382.912826079999</v>
      </c>
    </row>
    <row r="24" spans="1:16" ht="13.5" customHeight="1">
      <c r="A24" s="426"/>
    </row>
    <row r="25" spans="1:16">
      <c r="A25" s="134" t="s">
        <v>164</v>
      </c>
      <c r="B25" s="554"/>
      <c r="C25" s="529" t="s">
        <v>209</v>
      </c>
      <c r="D25" s="529" t="s">
        <v>210</v>
      </c>
      <c r="E25" s="529" t="s">
        <v>230</v>
      </c>
      <c r="F25" s="529" t="s">
        <v>245</v>
      </c>
      <c r="G25" s="529" t="s">
        <v>296</v>
      </c>
      <c r="H25" s="529" t="s">
        <v>354</v>
      </c>
      <c r="I25" s="529" t="s">
        <v>396</v>
      </c>
      <c r="J25" s="529" t="s">
        <v>410</v>
      </c>
      <c r="K25" s="529" t="s">
        <v>431</v>
      </c>
      <c r="L25" s="529" t="s">
        <v>560</v>
      </c>
      <c r="M25" s="529" t="s">
        <v>727</v>
      </c>
      <c r="N25" s="529" t="s">
        <v>1461</v>
      </c>
      <c r="O25" s="529" t="s">
        <v>1521</v>
      </c>
      <c r="P25" s="529" t="s">
        <v>1698</v>
      </c>
    </row>
    <row r="26" spans="1:16">
      <c r="A26" s="134" t="s">
        <v>165</v>
      </c>
      <c r="B26" s="555"/>
      <c r="C26" s="531">
        <v>0.57088885609092044</v>
      </c>
      <c r="D26" s="531">
        <v>3.3336265846358542</v>
      </c>
      <c r="E26" s="531">
        <v>0.31881925457863769</v>
      </c>
      <c r="F26" s="531">
        <v>3.51884919829899E-2</v>
      </c>
      <c r="G26" s="531">
        <v>3.1087592946156928E-2</v>
      </c>
      <c r="H26" s="531">
        <v>-2.1695755948465512E-2</v>
      </c>
      <c r="I26" s="531">
        <v>0.25364383604575225</v>
      </c>
      <c r="J26" s="531">
        <v>0.17090600991234406</v>
      </c>
      <c r="K26" s="531">
        <v>0.22038634508609634</v>
      </c>
      <c r="L26" s="531">
        <f>(L23/K23)-1</f>
        <v>8.660240560534227E-2</v>
      </c>
      <c r="M26" s="531">
        <f>(M23/L23)-1</f>
        <v>-6.2687047429860865E-2</v>
      </c>
      <c r="N26" s="531">
        <f>(N23/M23)-1</f>
        <v>0.21528055678994651</v>
      </c>
      <c r="O26" s="531">
        <f>(O23/N23)-1</f>
        <v>0.19490192168237619</v>
      </c>
      <c r="P26" s="531">
        <f>(P23/O23)-1</f>
        <v>4.5836100381388967E-2</v>
      </c>
    </row>
    <row r="27" spans="1:16">
      <c r="A27" s="238" t="s">
        <v>441</v>
      </c>
    </row>
    <row r="28" spans="1:16">
      <c r="A28" s="238" t="s">
        <v>470</v>
      </c>
    </row>
    <row r="29" spans="1:16">
      <c r="A29" s="238" t="s">
        <v>246</v>
      </c>
    </row>
    <row r="30" spans="1:16">
      <c r="A30" s="294" t="s">
        <v>1700</v>
      </c>
    </row>
    <row r="31" spans="1:16">
      <c r="A31" s="127" t="s">
        <v>559</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6">
    <mergeCell ref="P9:P10"/>
    <mergeCell ref="O9:O10"/>
    <mergeCell ref="N9:N10"/>
    <mergeCell ref="M9:M10"/>
    <mergeCell ref="L9:L10"/>
    <mergeCell ref="A9:A10"/>
    <mergeCell ref="F9:F10"/>
    <mergeCell ref="E9:E10"/>
    <mergeCell ref="D9:D10"/>
    <mergeCell ref="C9:C10"/>
    <mergeCell ref="B9:B10"/>
    <mergeCell ref="K9:K10"/>
    <mergeCell ref="J9:J10"/>
    <mergeCell ref="I9:I10"/>
    <mergeCell ref="H9:H10"/>
    <mergeCell ref="G9:G10"/>
  </mergeCells>
  <phoneticPr fontId="44" type="noConversion"/>
  <pageMargins left="0.88" right="0.28000000000000003" top="1.0236220472440944" bottom="0.7" header="0.51181102362204722" footer="0.51181102362204722"/>
  <pageSetup scale="85" orientation="landscape" r:id="rId5"/>
  <headerFooter alignWithMargins="0"/>
  <ignoredErrors>
    <ignoredError sqref="N23" formulaRange="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P42"/>
  <sheetViews>
    <sheetView showGridLines="0" zoomScaleNormal="100" workbookViewId="0">
      <selection activeCell="A7" sqref="A7"/>
    </sheetView>
  </sheetViews>
  <sheetFormatPr defaultColWidth="9.140625" defaultRowHeight="12.75"/>
  <cols>
    <col min="1" max="1" width="14.42578125" style="225" customWidth="1"/>
    <col min="2" max="9" width="10" style="225" bestFit="1" customWidth="1"/>
    <col min="10" max="13" width="11.28515625" style="225" bestFit="1" customWidth="1"/>
    <col min="14" max="16" width="11.7109375" style="225" customWidth="1"/>
    <col min="17" max="16384" width="9.140625" style="225"/>
  </cols>
  <sheetData>
    <row r="1" spans="1:16">
      <c r="A1" s="134" t="s">
        <v>118</v>
      </c>
      <c r="B1" s="134"/>
      <c r="C1" s="134"/>
      <c r="D1" s="134"/>
      <c r="E1" s="134"/>
      <c r="F1" s="134"/>
      <c r="G1" s="134"/>
      <c r="H1" s="134"/>
      <c r="I1" s="136"/>
      <c r="J1" s="136"/>
      <c r="K1" s="136"/>
      <c r="L1" s="136"/>
      <c r="M1" s="136"/>
      <c r="N1" s="136"/>
      <c r="O1" s="136"/>
      <c r="P1" s="136">
        <v>113</v>
      </c>
    </row>
    <row r="4" spans="1:16">
      <c r="A4" s="183" t="s">
        <v>25</v>
      </c>
    </row>
    <row r="5" spans="1:16">
      <c r="A5" s="183" t="s">
        <v>264</v>
      </c>
    </row>
    <row r="6" spans="1:16">
      <c r="A6" s="115" t="s">
        <v>1699</v>
      </c>
    </row>
    <row r="7" spans="1:16">
      <c r="A7" s="225" t="s">
        <v>181</v>
      </c>
    </row>
    <row r="8" spans="1:16" ht="1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320">
        <v>456.13808784999998</v>
      </c>
      <c r="C10" s="320">
        <v>571.58103649999998</v>
      </c>
      <c r="D10" s="320">
        <v>857.30533622000007</v>
      </c>
      <c r="E10" s="320">
        <v>883.07588776</v>
      </c>
      <c r="F10" s="320">
        <v>877.63049025999999</v>
      </c>
      <c r="G10" s="320">
        <v>1123.72059281</v>
      </c>
      <c r="H10" s="320">
        <v>957.64773086000002</v>
      </c>
      <c r="I10" s="320">
        <v>966.63631984000006</v>
      </c>
      <c r="J10" s="320">
        <v>1044.18270102</v>
      </c>
      <c r="K10" s="320">
        <v>1223.79326997</v>
      </c>
      <c r="L10" s="320">
        <v>1258.7386196200002</v>
      </c>
      <c r="M10" s="320">
        <v>1413.9778661599998</v>
      </c>
      <c r="N10" s="320">
        <v>1974.7089422700001</v>
      </c>
      <c r="O10" s="320">
        <v>2449.0125954800001</v>
      </c>
      <c r="P10" s="320">
        <v>2160.08575995</v>
      </c>
    </row>
    <row r="11" spans="1:16">
      <c r="A11" s="225" t="s">
        <v>153</v>
      </c>
      <c r="B11" s="417">
        <v>320.88170542999995</v>
      </c>
      <c r="C11" s="417">
        <v>353.27816608000001</v>
      </c>
      <c r="D11" s="534">
        <v>523.91118748999997</v>
      </c>
      <c r="E11" s="534">
        <v>578.19899580999993</v>
      </c>
      <c r="F11" s="534">
        <v>661.87469945000009</v>
      </c>
      <c r="G11" s="534">
        <v>558.24981721000006</v>
      </c>
      <c r="H11" s="199">
        <v>580.98370229</v>
      </c>
      <c r="I11" s="417">
        <v>653.34655877</v>
      </c>
      <c r="J11" s="417">
        <v>708.38984970000001</v>
      </c>
      <c r="K11" s="417">
        <v>870.61374089999993</v>
      </c>
      <c r="L11" s="417">
        <v>1040.956109</v>
      </c>
      <c r="M11" s="417">
        <v>809.70694650999997</v>
      </c>
      <c r="N11" s="417">
        <v>1204.55097342</v>
      </c>
      <c r="O11" s="417">
        <v>1446.24754246</v>
      </c>
      <c r="P11" s="417">
        <v>1718.8791146199999</v>
      </c>
    </row>
    <row r="12" spans="1:16">
      <c r="A12" s="225" t="s">
        <v>154</v>
      </c>
      <c r="B12" s="417">
        <v>376.11737658999999</v>
      </c>
      <c r="C12" s="417">
        <v>377.99968804000002</v>
      </c>
      <c r="D12" s="534">
        <v>499.40036455000001</v>
      </c>
      <c r="E12" s="534">
        <v>552.31549655999993</v>
      </c>
      <c r="F12" s="534">
        <v>513.34192662999999</v>
      </c>
      <c r="G12" s="534">
        <v>531.29160701000001</v>
      </c>
      <c r="H12" s="199">
        <v>755.57354864999991</v>
      </c>
      <c r="I12" s="417">
        <v>916.89088437999999</v>
      </c>
      <c r="J12" s="417">
        <v>822.67551365000008</v>
      </c>
      <c r="K12" s="417">
        <v>846.81144689999996</v>
      </c>
      <c r="L12" s="417">
        <v>993.31740352999998</v>
      </c>
      <c r="M12" s="417">
        <v>995.19759009999996</v>
      </c>
      <c r="N12" s="417">
        <v>1430.3825966200002</v>
      </c>
      <c r="O12" s="417">
        <v>1573.6515668700001</v>
      </c>
      <c r="P12" s="417">
        <v>1491.77782267</v>
      </c>
    </row>
    <row r="13" spans="1:16">
      <c r="A13" s="225" t="s">
        <v>155</v>
      </c>
      <c r="B13" s="417">
        <v>317.58460420000006</v>
      </c>
      <c r="C13" s="417">
        <v>390.26474801000001</v>
      </c>
      <c r="D13" s="534">
        <v>804.56658470000002</v>
      </c>
      <c r="E13" s="534">
        <v>613.32780885</v>
      </c>
      <c r="F13" s="534">
        <v>604.57044999000004</v>
      </c>
      <c r="G13" s="534">
        <v>647.78915326999993</v>
      </c>
      <c r="H13" s="199">
        <v>782.40300190999994</v>
      </c>
      <c r="I13" s="417">
        <v>779.9820384300001</v>
      </c>
      <c r="J13" s="417">
        <v>996.67914490999999</v>
      </c>
      <c r="K13" s="417">
        <v>1003.7759084099999</v>
      </c>
      <c r="L13" s="417">
        <v>932.13916099000005</v>
      </c>
      <c r="M13" s="417">
        <v>1084.5331316499999</v>
      </c>
      <c r="N13" s="417">
        <v>1689.4534275799999</v>
      </c>
      <c r="O13" s="417">
        <v>1632.8376594599999</v>
      </c>
      <c r="P13" s="417">
        <v>1825.57529615</v>
      </c>
    </row>
    <row r="14" spans="1:16">
      <c r="A14" s="225" t="s">
        <v>156</v>
      </c>
      <c r="B14" s="417">
        <v>344.73751868000005</v>
      </c>
      <c r="C14" s="417">
        <v>616.53867654999999</v>
      </c>
      <c r="D14" s="534">
        <v>544.69940499999996</v>
      </c>
      <c r="E14" s="534">
        <v>645.98970158999998</v>
      </c>
      <c r="F14" s="534">
        <v>611.31988674000002</v>
      </c>
      <c r="G14" s="534">
        <v>682.74672141000008</v>
      </c>
      <c r="H14" s="199">
        <v>781.52702694999994</v>
      </c>
      <c r="I14" s="417">
        <v>749.09097224000004</v>
      </c>
      <c r="J14" s="417">
        <v>744.57024493000006</v>
      </c>
      <c r="K14" s="417">
        <v>869.59593112000005</v>
      </c>
      <c r="L14" s="417">
        <v>725.78947152000001</v>
      </c>
      <c r="M14" s="417">
        <v>1103.8344648799998</v>
      </c>
      <c r="N14" s="417">
        <v>1362.2118086600001</v>
      </c>
      <c r="O14" s="417">
        <v>1526.1171241100001</v>
      </c>
      <c r="P14" s="417">
        <v>1993.4503961299999</v>
      </c>
    </row>
    <row r="15" spans="1:16">
      <c r="A15" s="225" t="s">
        <v>157</v>
      </c>
      <c r="B15" s="417">
        <v>336.7914129699999</v>
      </c>
      <c r="C15" s="417">
        <v>453.97049153</v>
      </c>
      <c r="D15" s="534">
        <v>891.3565861699999</v>
      </c>
      <c r="E15" s="534">
        <v>575.5552071699999</v>
      </c>
      <c r="F15" s="534">
        <v>611.54210066999997</v>
      </c>
      <c r="G15" s="534">
        <v>559.60696250000001</v>
      </c>
      <c r="H15" s="199">
        <v>700.13257739999983</v>
      </c>
      <c r="I15" s="417">
        <v>649.07732139999996</v>
      </c>
      <c r="J15" s="417">
        <v>794.36854060000019</v>
      </c>
      <c r="K15" s="417">
        <v>1345.7264516699997</v>
      </c>
      <c r="L15" s="417">
        <v>969.61643372000003</v>
      </c>
      <c r="M15" s="417">
        <v>1280.5867644499999</v>
      </c>
      <c r="N15" s="417">
        <v>1321.90748749</v>
      </c>
      <c r="O15" s="417">
        <v>1517.7660292600001</v>
      </c>
      <c r="P15" s="417">
        <v>1485.8528157000001</v>
      </c>
    </row>
    <row r="16" spans="1:16">
      <c r="A16" s="225" t="s">
        <v>158</v>
      </c>
      <c r="B16" s="417">
        <v>356.42108820999988</v>
      </c>
      <c r="C16" s="417">
        <v>393.21729873999999</v>
      </c>
      <c r="D16" s="534">
        <v>588.61192405999998</v>
      </c>
      <c r="E16" s="534">
        <v>589.16800971999999</v>
      </c>
      <c r="F16" s="534">
        <v>622.88193686</v>
      </c>
      <c r="G16" s="534">
        <v>622.45472926000002</v>
      </c>
      <c r="H16" s="199">
        <v>745.29398488999993</v>
      </c>
      <c r="I16" s="417">
        <v>1030.7473692999999</v>
      </c>
      <c r="J16" s="417">
        <v>823.7707632800001</v>
      </c>
      <c r="K16" s="417">
        <v>952.66619108999987</v>
      </c>
      <c r="L16" s="417">
        <v>886.83289735000005</v>
      </c>
      <c r="M16" s="417">
        <v>1092.7994152099998</v>
      </c>
      <c r="N16" s="417">
        <v>1365.04318939</v>
      </c>
      <c r="O16" s="417">
        <v>1467.3268630900002</v>
      </c>
      <c r="P16" s="417">
        <v>1733.9654741400002</v>
      </c>
    </row>
    <row r="17" spans="1:16">
      <c r="A17" s="225" t="s">
        <v>159</v>
      </c>
      <c r="B17" s="417">
        <v>362.09914940000004</v>
      </c>
      <c r="C17" s="417">
        <v>459.16306248999996</v>
      </c>
      <c r="D17" s="534">
        <v>567.17049901999997</v>
      </c>
      <c r="E17" s="534">
        <v>621.90511435999997</v>
      </c>
      <c r="F17" s="534">
        <v>671.43656312999997</v>
      </c>
      <c r="G17" s="534">
        <v>826.56524992999994</v>
      </c>
      <c r="H17" s="199">
        <v>654.63768854000011</v>
      </c>
      <c r="I17" s="417">
        <v>661.17977114999997</v>
      </c>
      <c r="J17" s="417">
        <v>792.88941829000009</v>
      </c>
      <c r="K17" s="417">
        <v>1118.4344726000002</v>
      </c>
      <c r="L17" s="417">
        <v>880.41394343999991</v>
      </c>
      <c r="M17" s="417">
        <v>1077.03473848</v>
      </c>
      <c r="N17" s="417">
        <v>1347.1463033499999</v>
      </c>
      <c r="O17" s="417">
        <v>1578.5996322599999</v>
      </c>
      <c r="P17" s="417">
        <v>1747.17989139</v>
      </c>
    </row>
    <row r="18" spans="1:16">
      <c r="A18" s="225" t="s">
        <v>160</v>
      </c>
      <c r="B18" s="417">
        <v>340.00359354000005</v>
      </c>
      <c r="C18" s="417">
        <v>477.06555355</v>
      </c>
      <c r="D18" s="534">
        <v>673.11814427000002</v>
      </c>
      <c r="E18" s="534">
        <v>618.97915699999999</v>
      </c>
      <c r="F18" s="534">
        <v>544.31187017999991</v>
      </c>
      <c r="G18" s="534">
        <v>485.57922361000004</v>
      </c>
      <c r="H18" s="199">
        <v>889.24914650000005</v>
      </c>
      <c r="I18" s="417">
        <v>852.27166323000006</v>
      </c>
      <c r="J18" s="417">
        <v>979.61564678000013</v>
      </c>
      <c r="K18" s="417">
        <v>1161.6872325499999</v>
      </c>
      <c r="L18" s="417">
        <v>878.29050044000007</v>
      </c>
      <c r="M18" s="417">
        <v>1426.26676952</v>
      </c>
      <c r="N18" s="417">
        <v>1487.96948006</v>
      </c>
      <c r="O18" s="417">
        <v>1918.56113755</v>
      </c>
      <c r="P18" s="417">
        <v>2118.4129724999998</v>
      </c>
    </row>
    <row r="19" spans="1:16">
      <c r="A19" s="225" t="s">
        <v>161</v>
      </c>
      <c r="B19" s="417">
        <v>434.15068417000009</v>
      </c>
      <c r="C19" s="417">
        <v>635.82890124000005</v>
      </c>
      <c r="D19" s="534">
        <v>514.27995710000005</v>
      </c>
      <c r="E19" s="534">
        <v>875.41461807000007</v>
      </c>
      <c r="F19" s="534">
        <v>781.42325159000006</v>
      </c>
      <c r="G19" s="534">
        <v>523.23828118000006</v>
      </c>
      <c r="H19" s="199">
        <v>769.96372638000003</v>
      </c>
      <c r="I19" s="417">
        <v>659.4908694400001</v>
      </c>
      <c r="J19" s="417">
        <v>745.57716261999997</v>
      </c>
      <c r="K19" s="417">
        <v>1059.2352629300001</v>
      </c>
      <c r="L19" s="417">
        <v>977.67807440000001</v>
      </c>
      <c r="M19" s="417">
        <v>989.3933591</v>
      </c>
      <c r="N19" s="417">
        <v>1295.20406149</v>
      </c>
      <c r="O19" s="417">
        <v>1442.7622649100001</v>
      </c>
      <c r="P19" s="417">
        <v>1518.0397135000001</v>
      </c>
    </row>
    <row r="20" spans="1:16">
      <c r="A20" s="225" t="s">
        <v>162</v>
      </c>
      <c r="B20" s="417">
        <v>369.60541830999995</v>
      </c>
      <c r="C20" s="417">
        <v>507.72434913000001</v>
      </c>
      <c r="D20" s="534">
        <v>526.35270048000007</v>
      </c>
      <c r="E20" s="534">
        <v>691.69054141999993</v>
      </c>
      <c r="F20" s="534">
        <v>598.92353228000002</v>
      </c>
      <c r="G20" s="534">
        <v>690.37374201</v>
      </c>
      <c r="H20" s="199">
        <v>711.67381077000005</v>
      </c>
      <c r="I20" s="417">
        <v>824.04889045999994</v>
      </c>
      <c r="J20" s="417">
        <v>940.47016133</v>
      </c>
      <c r="K20" s="417">
        <v>1025.3920840400001</v>
      </c>
      <c r="L20" s="417">
        <v>1089.10224586</v>
      </c>
      <c r="M20" s="417">
        <v>1213.92164002</v>
      </c>
      <c r="N20" s="417">
        <v>1338.88095671</v>
      </c>
      <c r="O20" s="417">
        <v>1595.5655473800002</v>
      </c>
      <c r="P20" s="417">
        <v>1946.1367034699999</v>
      </c>
    </row>
    <row r="21" spans="1:16">
      <c r="A21" s="225" t="s">
        <v>163</v>
      </c>
      <c r="B21" s="417">
        <v>560.76130481999996</v>
      </c>
      <c r="C21" s="417">
        <v>591.62416346999998</v>
      </c>
      <c r="D21" s="534">
        <v>642.38686889999997</v>
      </c>
      <c r="E21" s="534">
        <v>762.03299464999998</v>
      </c>
      <c r="F21" s="534">
        <v>819.30072726000003</v>
      </c>
      <c r="G21" s="534">
        <v>725.55001820500001</v>
      </c>
      <c r="H21" s="199">
        <v>756.06636956</v>
      </c>
      <c r="I21" s="417">
        <v>886.80724130999999</v>
      </c>
      <c r="J21" s="417">
        <v>1097.44500395</v>
      </c>
      <c r="K21" s="417">
        <v>1287.6096275299999</v>
      </c>
      <c r="L21" s="417">
        <v>1377.64934857</v>
      </c>
      <c r="M21" s="417">
        <v>1343.5438672999999</v>
      </c>
      <c r="N21" s="417">
        <v>1618.5865873700002</v>
      </c>
      <c r="O21" s="417">
        <v>1979.42573184</v>
      </c>
      <c r="P21" s="417">
        <v>1887.0702032700003</v>
      </c>
    </row>
    <row r="22" spans="1:16">
      <c r="A22" s="535" t="s">
        <v>122</v>
      </c>
      <c r="B22" s="542">
        <v>4575.2919441699996</v>
      </c>
      <c r="C22" s="542">
        <v>5828.2561353299998</v>
      </c>
      <c r="D22" s="542">
        <v>7633.1595579599989</v>
      </c>
      <c r="E22" s="542">
        <v>8007.6535329599992</v>
      </c>
      <c r="F22" s="542">
        <v>7918.5574350399993</v>
      </c>
      <c r="G22" s="542">
        <v>7977.1660984049995</v>
      </c>
      <c r="H22" s="542">
        <v>9085.1523147000007</v>
      </c>
      <c r="I22" s="542">
        <v>9629.56989995</v>
      </c>
      <c r="J22" s="542">
        <v>10490.634151060001</v>
      </c>
      <c r="K22" s="542">
        <v>12765.341619710003</v>
      </c>
      <c r="L22" s="542">
        <v>12010.52420844</v>
      </c>
      <c r="M22" s="542">
        <v>13830.796553380002</v>
      </c>
      <c r="N22" s="542">
        <f>SUM(N10:N21)</f>
        <v>17436.045814409998</v>
      </c>
      <c r="O22" s="542">
        <v>20127.873694670001</v>
      </c>
      <c r="P22" s="542">
        <v>21626.426163490003</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0.27385447889430781</v>
      </c>
      <c r="D25" s="531">
        <v>0.30968155494899241</v>
      </c>
      <c r="E25" s="531">
        <v>4.9061462970398928E-2</v>
      </c>
      <c r="F25" s="531">
        <v>-1.1126367737224752E-2</v>
      </c>
      <c r="G25" s="531">
        <v>7.4014318701098869E-3</v>
      </c>
      <c r="H25" s="531">
        <v>0.13889471557029998</v>
      </c>
      <c r="I25" s="531">
        <v>5.9923880898410387E-2</v>
      </c>
      <c r="J25" s="531">
        <v>8.9418765329744687E-2</v>
      </c>
      <c r="K25" s="531">
        <v>0.21683221775684158</v>
      </c>
      <c r="L25" s="531">
        <f>(L22/K22)-1</f>
        <v>-5.9130216311997996E-2</v>
      </c>
      <c r="M25" s="531">
        <f>(M22/L22)-1</f>
        <v>0.15155644444402072</v>
      </c>
      <c r="N25" s="531">
        <f>(N22/M22)-1</f>
        <v>0.26066823028706443</v>
      </c>
      <c r="O25" s="531">
        <f>(O22/N22)-1</f>
        <v>0.15438293228361144</v>
      </c>
      <c r="P25" s="531">
        <f>(P22/O22)-1</f>
        <v>7.4451603361205043E-2</v>
      </c>
    </row>
    <row r="26" spans="1:16">
      <c r="A26" s="238" t="s">
        <v>441</v>
      </c>
    </row>
    <row r="27" spans="1:16">
      <c r="A27" s="238" t="s">
        <v>467</v>
      </c>
    </row>
    <row r="28" spans="1:16">
      <c r="A28" s="294" t="s">
        <v>1700</v>
      </c>
    </row>
    <row r="29" spans="1:16">
      <c r="A29" s="127" t="s">
        <v>559</v>
      </c>
    </row>
    <row r="30" spans="1:16">
      <c r="A30" s="547"/>
    </row>
    <row r="31" spans="1:16">
      <c r="A31" s="547"/>
    </row>
    <row r="32" spans="1:16">
      <c r="A32" s="547"/>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6">
    <mergeCell ref="P8:P9"/>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1811023622047245" right="0.35" top="0.86614173228346458" bottom="0.47" header="0.51181102362204722" footer="0.51181102362204722"/>
  <pageSetup scale="85" orientation="landscape" r:id="rId5"/>
  <headerFooter alignWithMargins="0"/>
  <ignoredErrors>
    <ignoredError sqref="N22" formulaRange="1"/>
  </ignoredError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P46"/>
  <sheetViews>
    <sheetView showGridLines="0" zoomScaleNormal="100" workbookViewId="0">
      <selection activeCell="Q16" sqref="Q16"/>
    </sheetView>
  </sheetViews>
  <sheetFormatPr defaultColWidth="9.140625" defaultRowHeight="12.75"/>
  <cols>
    <col min="1" max="1" width="19.140625" style="225" customWidth="1"/>
    <col min="2" max="16" width="10.7109375" style="225" customWidth="1"/>
    <col min="17" max="16384" width="9.140625" style="225"/>
  </cols>
  <sheetData>
    <row r="1" spans="1:16">
      <c r="A1" s="134" t="s">
        <v>118</v>
      </c>
      <c r="B1" s="134"/>
      <c r="C1" s="134"/>
      <c r="D1" s="134"/>
      <c r="E1" s="134"/>
      <c r="F1" s="134"/>
      <c r="G1" s="134"/>
      <c r="H1" s="134"/>
      <c r="I1" s="136"/>
      <c r="J1" s="136"/>
      <c r="K1" s="136"/>
      <c r="L1" s="136"/>
      <c r="M1" s="136"/>
      <c r="N1" s="136"/>
      <c r="O1" s="136">
        <v>114</v>
      </c>
      <c r="P1" s="136">
        <v>114</v>
      </c>
    </row>
    <row r="4" spans="1:16">
      <c r="A4" s="226" t="s">
        <v>26</v>
      </c>
    </row>
    <row r="5" spans="1:16">
      <c r="A5" s="115" t="s">
        <v>265</v>
      </c>
    </row>
    <row r="6" spans="1:16">
      <c r="A6" s="115" t="s">
        <v>1699</v>
      </c>
    </row>
    <row r="7" spans="1:16">
      <c r="A7" s="225" t="s">
        <v>181</v>
      </c>
    </row>
    <row r="8" spans="1:16" ht="1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321">
        <v>10.349613039999999</v>
      </c>
      <c r="C10" s="321">
        <v>12.57415692</v>
      </c>
      <c r="D10" s="321">
        <v>16.71159531</v>
      </c>
      <c r="E10" s="321">
        <v>13.79066591</v>
      </c>
      <c r="F10" s="321">
        <v>14.482822150000001</v>
      </c>
      <c r="G10" s="321">
        <v>13.650161839999999</v>
      </c>
      <c r="H10" s="321">
        <v>18.443948070000001</v>
      </c>
      <c r="I10" s="321">
        <v>19.191700000000001</v>
      </c>
      <c r="J10" s="321">
        <v>18.328098260000001</v>
      </c>
      <c r="K10" s="321">
        <v>19.302274690000001</v>
      </c>
      <c r="L10" s="321">
        <v>17.770553170000003</v>
      </c>
      <c r="M10" s="321">
        <v>5.4109614000000006</v>
      </c>
      <c r="N10" s="321">
        <v>13.375592699999999</v>
      </c>
      <c r="O10" s="321">
        <v>19.622251309999999</v>
      </c>
      <c r="P10" s="321">
        <v>19.824649839999999</v>
      </c>
    </row>
    <row r="11" spans="1:16">
      <c r="A11" s="225" t="s">
        <v>153</v>
      </c>
      <c r="B11" s="313">
        <v>11.191043499999999</v>
      </c>
      <c r="C11" s="313">
        <v>13.02591591</v>
      </c>
      <c r="D11" s="313">
        <v>17.734591129999998</v>
      </c>
      <c r="E11" s="313">
        <v>17.913125670000003</v>
      </c>
      <c r="F11" s="313">
        <v>15.6440514</v>
      </c>
      <c r="G11" s="313">
        <v>15.47116537</v>
      </c>
      <c r="H11" s="177">
        <v>21.65725913</v>
      </c>
      <c r="I11" s="313">
        <v>20.242524499999998</v>
      </c>
      <c r="J11" s="313">
        <v>19.76848038</v>
      </c>
      <c r="K11" s="313">
        <v>19.9086082</v>
      </c>
      <c r="L11" s="313">
        <v>18.493032070000002</v>
      </c>
      <c r="M11" s="313">
        <v>7.9192679200000002</v>
      </c>
      <c r="N11" s="313">
        <v>15.35118099</v>
      </c>
      <c r="O11" s="313">
        <v>21.05119977</v>
      </c>
      <c r="P11" s="313">
        <v>20.989410840000001</v>
      </c>
    </row>
    <row r="12" spans="1:16">
      <c r="A12" s="225" t="s">
        <v>154</v>
      </c>
      <c r="B12" s="313">
        <v>13.735489299999998</v>
      </c>
      <c r="C12" s="313">
        <v>13.81243104</v>
      </c>
      <c r="D12" s="313">
        <v>18.109617449999998</v>
      </c>
      <c r="E12" s="313">
        <v>16.71733691</v>
      </c>
      <c r="F12" s="313">
        <v>15.50505461</v>
      </c>
      <c r="G12" s="313">
        <v>16.216710450000001</v>
      </c>
      <c r="H12" s="177">
        <v>18.43513123</v>
      </c>
      <c r="I12" s="313">
        <v>24.451382300000002</v>
      </c>
      <c r="J12" s="313">
        <v>19.952327409999999</v>
      </c>
      <c r="K12" s="313">
        <v>19.91944273</v>
      </c>
      <c r="L12" s="313">
        <v>18.150094299999999</v>
      </c>
      <c r="M12" s="313">
        <v>8.4049916400000004</v>
      </c>
      <c r="N12" s="313">
        <v>15.425904470000001</v>
      </c>
      <c r="O12" s="313">
        <v>20.592022100000001</v>
      </c>
      <c r="P12" s="313">
        <v>21.626283440000002</v>
      </c>
    </row>
    <row r="13" spans="1:16">
      <c r="A13" s="225" t="s">
        <v>155</v>
      </c>
      <c r="B13" s="313">
        <v>14.086016429999999</v>
      </c>
      <c r="C13" s="313">
        <v>12.897622960000001</v>
      </c>
      <c r="D13" s="313">
        <v>29.390444769999998</v>
      </c>
      <c r="E13" s="313">
        <v>16.038678099999998</v>
      </c>
      <c r="F13" s="313">
        <v>14.946579949999999</v>
      </c>
      <c r="G13" s="313">
        <v>15.585289810000001</v>
      </c>
      <c r="H13" s="177">
        <v>23.611032050000002</v>
      </c>
      <c r="I13" s="313">
        <v>19.140709789999999</v>
      </c>
      <c r="J13" s="313">
        <v>20.024153980000001</v>
      </c>
      <c r="K13" s="313">
        <v>19.371859000000001</v>
      </c>
      <c r="L13" s="313">
        <v>0</v>
      </c>
      <c r="M13" s="313">
        <v>8.597146480000001</v>
      </c>
      <c r="N13" s="313">
        <v>15.619695460000001</v>
      </c>
      <c r="O13" s="313">
        <v>20.3148725</v>
      </c>
      <c r="P13" s="313">
        <v>19.672114829999998</v>
      </c>
    </row>
    <row r="14" spans="1:16">
      <c r="A14" s="225" t="s">
        <v>156</v>
      </c>
      <c r="B14" s="313">
        <v>12.699021359999996</v>
      </c>
      <c r="C14" s="313">
        <v>12.142328130000001</v>
      </c>
      <c r="D14" s="313">
        <v>17.927614200000001</v>
      </c>
      <c r="E14" s="313">
        <v>14.98154379</v>
      </c>
      <c r="F14" s="313">
        <v>16.302994769999998</v>
      </c>
      <c r="G14" s="313">
        <v>12.88109285</v>
      </c>
      <c r="H14" s="177">
        <v>18.47933196</v>
      </c>
      <c r="I14" s="313">
        <v>17.938091309999997</v>
      </c>
      <c r="J14" s="313">
        <v>19.40380545</v>
      </c>
      <c r="K14" s="313">
        <v>19.0154146</v>
      </c>
      <c r="L14" s="313">
        <v>0</v>
      </c>
      <c r="M14" s="313">
        <v>8.8368524399999995</v>
      </c>
      <c r="N14" s="313">
        <v>17.773401870000001</v>
      </c>
      <c r="O14" s="313">
        <v>19.9762849</v>
      </c>
      <c r="P14" s="313">
        <v>20.61603053</v>
      </c>
    </row>
    <row r="15" spans="1:16">
      <c r="A15" s="225" t="s">
        <v>157</v>
      </c>
      <c r="B15" s="313">
        <v>13.084364269999998</v>
      </c>
      <c r="C15" s="313">
        <v>12.540696130000001</v>
      </c>
      <c r="D15" s="313">
        <v>18.764149320000001</v>
      </c>
      <c r="E15" s="313">
        <v>17.57190022</v>
      </c>
      <c r="F15" s="313">
        <v>14.38194713</v>
      </c>
      <c r="G15" s="313">
        <v>15.782154480000001</v>
      </c>
      <c r="H15" s="177">
        <v>19.238100160000002</v>
      </c>
      <c r="I15" s="313">
        <v>16.977762030000001</v>
      </c>
      <c r="J15" s="313">
        <v>18.325625089999999</v>
      </c>
      <c r="K15" s="313">
        <v>18.267266679999999</v>
      </c>
      <c r="L15" s="313">
        <v>6.7815915199999992</v>
      </c>
      <c r="M15" s="313">
        <v>16.18840522</v>
      </c>
      <c r="N15" s="313">
        <v>18.03347467</v>
      </c>
      <c r="O15" s="313">
        <v>19.4680629</v>
      </c>
      <c r="P15" s="313">
        <v>20.688639429999998</v>
      </c>
    </row>
    <row r="16" spans="1:16">
      <c r="A16" s="225" t="s">
        <v>158</v>
      </c>
      <c r="B16" s="313">
        <v>13.117386559999998</v>
      </c>
      <c r="C16" s="313">
        <v>12.16188882</v>
      </c>
      <c r="D16" s="313">
        <v>17.72124672</v>
      </c>
      <c r="E16" s="313">
        <v>16.298248699999998</v>
      </c>
      <c r="F16" s="313">
        <v>14.682526920000001</v>
      </c>
      <c r="G16" s="313">
        <v>13.904814160000001</v>
      </c>
      <c r="H16" s="177">
        <v>18.3992377</v>
      </c>
      <c r="I16" s="313">
        <v>18.191065690000002</v>
      </c>
      <c r="J16" s="313">
        <v>18.65955529</v>
      </c>
      <c r="K16" s="313">
        <v>18.192718030000002</v>
      </c>
      <c r="L16" s="313">
        <v>0</v>
      </c>
      <c r="M16" s="313">
        <v>11.428234869999999</v>
      </c>
      <c r="N16" s="313">
        <v>18.61863847</v>
      </c>
      <c r="O16" s="313">
        <v>19.2909197</v>
      </c>
      <c r="P16" s="313">
        <v>20.712305149999999</v>
      </c>
    </row>
    <row r="17" spans="1:16">
      <c r="A17" s="225" t="s">
        <v>159</v>
      </c>
      <c r="B17" s="313">
        <v>12.448115479999998</v>
      </c>
      <c r="C17" s="313">
        <v>19.095161129999997</v>
      </c>
      <c r="D17" s="313">
        <v>17.799814730000001</v>
      </c>
      <c r="E17" s="313">
        <v>15.556357070000001</v>
      </c>
      <c r="F17" s="313">
        <v>13.9872484</v>
      </c>
      <c r="G17" s="313">
        <v>14.061683220000001</v>
      </c>
      <c r="H17" s="177">
        <v>17.716967690000001</v>
      </c>
      <c r="I17" s="313">
        <v>16.231980589999999</v>
      </c>
      <c r="J17" s="313">
        <v>18.600864999999999</v>
      </c>
      <c r="K17" s="313">
        <v>18.528001710000002</v>
      </c>
      <c r="L17" s="313">
        <v>0</v>
      </c>
      <c r="M17" s="313">
        <v>14.76524875</v>
      </c>
      <c r="N17" s="313">
        <v>18.748674870000002</v>
      </c>
      <c r="O17" s="313">
        <v>19.6066377</v>
      </c>
      <c r="P17" s="313">
        <v>20.074814660000001</v>
      </c>
    </row>
    <row r="18" spans="1:16">
      <c r="A18" s="225" t="s">
        <v>160</v>
      </c>
      <c r="B18" s="313">
        <v>11.869148520000001</v>
      </c>
      <c r="C18" s="313">
        <v>20.699487519999998</v>
      </c>
      <c r="D18" s="313">
        <v>17.556310100000001</v>
      </c>
      <c r="E18" s="313">
        <v>13.986894119999999</v>
      </c>
      <c r="F18" s="313">
        <v>14.008240539999999</v>
      </c>
      <c r="G18" s="313">
        <v>13.5981363</v>
      </c>
      <c r="H18" s="177">
        <v>17.405814579999998</v>
      </c>
      <c r="I18" s="313">
        <v>28.035317320000001</v>
      </c>
      <c r="J18" s="313">
        <v>19.17154545</v>
      </c>
      <c r="K18" s="313">
        <v>18.16322753</v>
      </c>
      <c r="L18" s="313">
        <v>0.6245096</v>
      </c>
      <c r="M18" s="313">
        <v>12.176140910000001</v>
      </c>
      <c r="N18" s="313">
        <v>18.813693069999999</v>
      </c>
      <c r="O18" s="313">
        <v>19.6066377</v>
      </c>
      <c r="P18" s="313">
        <v>20.4589593</v>
      </c>
    </row>
    <row r="19" spans="1:16">
      <c r="A19" s="225" t="s">
        <v>161</v>
      </c>
      <c r="B19" s="313">
        <v>11.835048520000001</v>
      </c>
      <c r="C19" s="313">
        <v>19.549736769999999</v>
      </c>
      <c r="D19" s="313">
        <v>13.931671939999999</v>
      </c>
      <c r="E19" s="313">
        <v>14.431370680000001</v>
      </c>
      <c r="F19" s="313">
        <v>13.07905399</v>
      </c>
      <c r="G19" s="313">
        <v>15.867600189999999</v>
      </c>
      <c r="H19" s="177">
        <v>17.627301020000001</v>
      </c>
      <c r="I19" s="313">
        <v>17.213312550000001</v>
      </c>
      <c r="J19" s="313">
        <v>18.89529121</v>
      </c>
      <c r="K19" s="313">
        <v>18.40582465</v>
      </c>
      <c r="L19" s="313">
        <v>3.8125651</v>
      </c>
      <c r="M19" s="313">
        <v>12.53867022</v>
      </c>
      <c r="N19" s="313">
        <v>18.43358607</v>
      </c>
      <c r="O19" s="313">
        <v>19.953074699999998</v>
      </c>
      <c r="P19" s="313">
        <v>19.94577198</v>
      </c>
    </row>
    <row r="20" spans="1:16">
      <c r="A20" s="225" t="s">
        <v>162</v>
      </c>
      <c r="B20" s="313">
        <v>11.6332919</v>
      </c>
      <c r="C20" s="313">
        <v>19.047035989999998</v>
      </c>
      <c r="D20" s="313">
        <v>13.222398349999999</v>
      </c>
      <c r="E20" s="313">
        <v>14.217356029999999</v>
      </c>
      <c r="F20" s="313">
        <v>12.78226226</v>
      </c>
      <c r="G20" s="313">
        <v>17.74935627</v>
      </c>
      <c r="H20" s="177">
        <v>19.04517714</v>
      </c>
      <c r="I20" s="313">
        <v>17.749682</v>
      </c>
      <c r="J20" s="313">
        <v>18.187731739999997</v>
      </c>
      <c r="K20" s="313">
        <v>18.004579230000001</v>
      </c>
      <c r="L20" s="313">
        <v>6.3867838700000004</v>
      </c>
      <c r="M20" s="313">
        <v>12.218550449999999</v>
      </c>
      <c r="N20" s="313">
        <v>19.43970144</v>
      </c>
      <c r="O20" s="313">
        <v>19.888715079999997</v>
      </c>
      <c r="P20" s="313">
        <v>21.017477</v>
      </c>
    </row>
    <row r="21" spans="1:16">
      <c r="A21" s="225" t="s">
        <v>163</v>
      </c>
      <c r="B21" s="313">
        <v>14.56673516</v>
      </c>
      <c r="C21" s="313">
        <v>16.380906899999999</v>
      </c>
      <c r="D21" s="313">
        <v>13.15063176</v>
      </c>
      <c r="E21" s="313">
        <v>15.18277967</v>
      </c>
      <c r="F21" s="313">
        <v>13.47584574</v>
      </c>
      <c r="G21" s="313">
        <v>19.25769111</v>
      </c>
      <c r="H21" s="177">
        <v>17.789104390000002</v>
      </c>
      <c r="I21" s="313">
        <v>21.129208200000001</v>
      </c>
      <c r="J21" s="313">
        <v>18.260047510000003</v>
      </c>
      <c r="K21" s="313">
        <v>18.080476600000001</v>
      </c>
      <c r="L21" s="313">
        <v>5.3541869999999996</v>
      </c>
      <c r="M21" s="313">
        <v>12.81781535</v>
      </c>
      <c r="N21" s="313">
        <v>18.028469670000003</v>
      </c>
      <c r="O21" s="313">
        <v>26.35372761</v>
      </c>
      <c r="P21" s="313">
        <v>20.252299600000001</v>
      </c>
    </row>
    <row r="22" spans="1:16">
      <c r="A22" s="154" t="s">
        <v>122</v>
      </c>
      <c r="B22" s="338">
        <v>150.61527404</v>
      </c>
      <c r="C22" s="338">
        <v>183.92736822000001</v>
      </c>
      <c r="D22" s="338">
        <v>212.02008578000002</v>
      </c>
      <c r="E22" s="338">
        <v>186.68625686999999</v>
      </c>
      <c r="F22" s="338">
        <v>173.27862786000003</v>
      </c>
      <c r="G22" s="338">
        <v>184.02585604999999</v>
      </c>
      <c r="H22" s="338">
        <v>227.84840512</v>
      </c>
      <c r="I22" s="338">
        <v>236.49273628</v>
      </c>
      <c r="J22" s="338">
        <v>227.57752676999999</v>
      </c>
      <c r="K22" s="338">
        <v>225.15969365000001</v>
      </c>
      <c r="L22" s="338">
        <f>+SUM(L10:L21)</f>
        <v>77.373316630000005</v>
      </c>
      <c r="M22" s="338">
        <v>131.30228564999999</v>
      </c>
      <c r="N22" s="338">
        <f>SUM(N10:N21)</f>
        <v>207.66201375</v>
      </c>
      <c r="O22" s="338">
        <v>245.72440596999996</v>
      </c>
      <c r="P22" s="338">
        <v>245.87875660000003</v>
      </c>
    </row>
    <row r="23" spans="1:16" ht="13.5" customHeight="1">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c r="A25" s="134" t="s">
        <v>165</v>
      </c>
      <c r="B25" s="531"/>
      <c r="C25" s="531">
        <v>0.22117341280508551</v>
      </c>
      <c r="D25" s="531">
        <v>0.15273810434996071</v>
      </c>
      <c r="E25" s="531">
        <v>-0.11948787218342771</v>
      </c>
      <c r="F25" s="531">
        <v>-7.1819046751451232E-2</v>
      </c>
      <c r="G25" s="531">
        <v>6.2022814485137578E-2</v>
      </c>
      <c r="H25" s="531">
        <v>0.23813256468750454</v>
      </c>
      <c r="I25" s="531">
        <v>3.7938958385279609E-2</v>
      </c>
      <c r="J25" s="531">
        <v>-3.7697603952810965E-2</v>
      </c>
      <c r="K25" s="531">
        <v>-1.0624217401059788E-2</v>
      </c>
      <c r="L25" s="531">
        <f>(L22/K22)-1</f>
        <v>-0.6563624893260287</v>
      </c>
      <c r="M25" s="531">
        <f>(M22/L22)-1</f>
        <v>0.69699699287661221</v>
      </c>
      <c r="N25" s="531">
        <f>(N22/M22)-1</f>
        <v>0.58155673164399335</v>
      </c>
      <c r="O25" s="531">
        <f>(O22/N22)-1</f>
        <v>0.18329010459188977</v>
      </c>
      <c r="P25" s="531">
        <f>(P22/O22)-1</f>
        <v>6.281452971297341E-4</v>
      </c>
    </row>
    <row r="26" spans="1:16">
      <c r="A26" s="233" t="s">
        <v>443</v>
      </c>
    </row>
    <row r="27" spans="1:16">
      <c r="A27" s="294" t="s">
        <v>1700</v>
      </c>
    </row>
    <row r="28" spans="1:16">
      <c r="A28" s="127" t="s">
        <v>559</v>
      </c>
    </row>
    <row r="29" spans="1:16">
      <c r="A29" s="547"/>
    </row>
    <row r="30" spans="1:16">
      <c r="A30" s="547"/>
    </row>
    <row r="31" spans="1:16">
      <c r="A31" s="547"/>
    </row>
    <row r="32" spans="1:16">
      <c r="A32" s="547"/>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row r="43" spans="1:1">
      <c r="A43" s="547"/>
    </row>
    <row r="44" spans="1:1">
      <c r="A44" s="547"/>
    </row>
    <row r="45" spans="1:1">
      <c r="A45" s="547"/>
    </row>
    <row r="46" spans="1:1">
      <c r="A46" s="547"/>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6">
    <mergeCell ref="P8:P9"/>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ageMargins left="1.04" right="0.47244094488188981" top="0.79" bottom="1.26" header="0.51181102362204722" footer="1.05"/>
  <pageSetup scale="90" orientation="landscape" r:id="rId5"/>
  <headerFooter alignWithMargins="0"/>
  <ignoredErrors>
    <ignoredError sqref="L22 N22" formulaRange="1"/>
  </ignoredError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P51"/>
  <sheetViews>
    <sheetView showGridLines="0" zoomScaleNormal="100" workbookViewId="0">
      <selection activeCell="A30" sqref="A30:E30"/>
    </sheetView>
  </sheetViews>
  <sheetFormatPr defaultColWidth="9.140625" defaultRowHeight="12.75"/>
  <cols>
    <col min="1" max="1" width="18.7109375" style="109" customWidth="1"/>
    <col min="2" max="11" width="10" style="109" bestFit="1" customWidth="1"/>
    <col min="12" max="14" width="11" style="109" customWidth="1"/>
    <col min="15" max="15" width="10.140625" style="109" bestFit="1" customWidth="1"/>
    <col min="16" max="16" width="10.140625" style="109" customWidth="1"/>
    <col min="17" max="16384" width="9.140625" style="109"/>
  </cols>
  <sheetData>
    <row r="1" spans="1:16" ht="15" customHeight="1">
      <c r="A1" s="134" t="s">
        <v>118</v>
      </c>
      <c r="B1" s="134"/>
      <c r="C1" s="134"/>
      <c r="D1" s="134"/>
      <c r="E1" s="134"/>
      <c r="F1" s="134"/>
      <c r="G1" s="134"/>
      <c r="H1" s="134"/>
      <c r="I1" s="136"/>
      <c r="J1" s="136"/>
      <c r="K1" s="136"/>
      <c r="L1" s="136"/>
      <c r="M1" s="136"/>
      <c r="N1" s="136"/>
      <c r="O1" s="136"/>
      <c r="P1" s="136">
        <v>115</v>
      </c>
    </row>
    <row r="4" spans="1:16">
      <c r="A4" s="115" t="s">
        <v>27</v>
      </c>
    </row>
    <row r="5" spans="1:16">
      <c r="A5" s="115" t="s">
        <v>266</v>
      </c>
    </row>
    <row r="6" spans="1:16">
      <c r="A6" s="115" t="s">
        <v>1699</v>
      </c>
    </row>
    <row r="7" spans="1:16">
      <c r="A7" s="109" t="s">
        <v>181</v>
      </c>
    </row>
    <row r="8" spans="1:16" ht="15" customHeight="1">
      <c r="A8" s="1216" t="s">
        <v>166</v>
      </c>
      <c r="B8" s="1233">
        <v>2010</v>
      </c>
      <c r="C8" s="1233">
        <v>2011</v>
      </c>
      <c r="D8" s="1233">
        <v>2012</v>
      </c>
      <c r="E8" s="1233">
        <v>2013</v>
      </c>
      <c r="F8" s="1233">
        <v>2014</v>
      </c>
      <c r="G8" s="1233">
        <v>2015</v>
      </c>
      <c r="H8" s="1233">
        <v>2016</v>
      </c>
      <c r="I8" s="1233">
        <v>2017</v>
      </c>
      <c r="J8" s="1233">
        <v>2018</v>
      </c>
      <c r="K8" s="1233">
        <v>2019</v>
      </c>
      <c r="L8" s="1233" t="s">
        <v>690</v>
      </c>
      <c r="M8" s="1233" t="s">
        <v>752</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199">
        <v>165.77086811000004</v>
      </c>
      <c r="C10" s="199">
        <v>190.07075387999998</v>
      </c>
      <c r="D10" s="177">
        <v>244.79932912999999</v>
      </c>
      <c r="E10" s="199">
        <v>431.53894022000003</v>
      </c>
      <c r="F10" s="199">
        <v>356.47920466000005</v>
      </c>
      <c r="G10" s="199">
        <v>283.10476091000004</v>
      </c>
      <c r="H10" s="199">
        <v>390.72752966000002</v>
      </c>
      <c r="I10" s="199">
        <v>363.93115219999999</v>
      </c>
      <c r="J10" s="199">
        <v>401.18115437</v>
      </c>
      <c r="K10" s="199">
        <v>469.16247188</v>
      </c>
      <c r="L10" s="199">
        <v>508.67227135999997</v>
      </c>
      <c r="M10" s="199">
        <v>516.25075895999998</v>
      </c>
      <c r="N10" s="199">
        <v>810.20874855</v>
      </c>
      <c r="O10" s="199">
        <v>754.83411108000007</v>
      </c>
      <c r="P10" s="199">
        <v>958.75667585000008</v>
      </c>
    </row>
    <row r="11" spans="1:16">
      <c r="A11" s="109" t="s">
        <v>153</v>
      </c>
      <c r="B11" s="199">
        <v>339.05197379999993</v>
      </c>
      <c r="C11" s="199">
        <v>267.38253388999999</v>
      </c>
      <c r="D11" s="177">
        <v>281.85181722000004</v>
      </c>
      <c r="E11" s="199">
        <v>605.84865332000004</v>
      </c>
      <c r="F11" s="199">
        <v>93.116180999999997</v>
      </c>
      <c r="G11" s="199">
        <v>407.82081957999998</v>
      </c>
      <c r="H11" s="199">
        <v>476.39755434</v>
      </c>
      <c r="I11" s="199">
        <v>439.19068433000001</v>
      </c>
      <c r="J11" s="199">
        <v>445.85569633999995</v>
      </c>
      <c r="K11" s="199">
        <v>510.83280716000002</v>
      </c>
      <c r="L11" s="199">
        <v>537.59730390999994</v>
      </c>
      <c r="M11" s="199">
        <v>900.19989807000002</v>
      </c>
      <c r="N11" s="199">
        <v>983.26452541999993</v>
      </c>
      <c r="O11" s="199">
        <v>1023.74315503</v>
      </c>
      <c r="P11" s="199">
        <v>1157.24052783</v>
      </c>
    </row>
    <row r="12" spans="1:16">
      <c r="A12" s="109" t="s">
        <v>154</v>
      </c>
      <c r="B12" s="199">
        <v>355.97953525999998</v>
      </c>
      <c r="C12" s="199">
        <v>383.88488605999999</v>
      </c>
      <c r="D12" s="177">
        <v>331.54952933999999</v>
      </c>
      <c r="E12" s="199">
        <v>455.59515038999996</v>
      </c>
      <c r="F12" s="199">
        <v>200.59374119</v>
      </c>
      <c r="G12" s="199">
        <v>437.20012831999998</v>
      </c>
      <c r="H12" s="199">
        <v>574.81385003000003</v>
      </c>
      <c r="I12" s="199">
        <v>505.70418808999995</v>
      </c>
      <c r="J12" s="199">
        <v>513.49424720000002</v>
      </c>
      <c r="K12" s="199">
        <v>739.01371279</v>
      </c>
      <c r="L12" s="199">
        <v>358.75032997000005</v>
      </c>
      <c r="M12" s="199">
        <v>1133.1437997799999</v>
      </c>
      <c r="N12" s="199">
        <v>1189.1187224800001</v>
      </c>
      <c r="O12" s="199">
        <v>1321.6583937400001</v>
      </c>
      <c r="P12" s="199">
        <v>1093.1063693399999</v>
      </c>
    </row>
    <row r="13" spans="1:16">
      <c r="A13" s="109" t="s">
        <v>155</v>
      </c>
      <c r="B13" s="199">
        <v>285.51767987999995</v>
      </c>
      <c r="C13" s="199">
        <v>300.95002438</v>
      </c>
      <c r="D13" s="177">
        <v>260.43024296999999</v>
      </c>
      <c r="E13" s="199">
        <v>422.05072806999999</v>
      </c>
      <c r="F13" s="199">
        <v>546.53679344000011</v>
      </c>
      <c r="G13" s="199">
        <v>374.51363167</v>
      </c>
      <c r="H13" s="199">
        <v>462.06267602999998</v>
      </c>
      <c r="I13" s="199">
        <v>368.88583429000005</v>
      </c>
      <c r="J13" s="199">
        <v>499.50368345999999</v>
      </c>
      <c r="K13" s="199">
        <v>537.01601944000004</v>
      </c>
      <c r="L13" s="199">
        <v>0</v>
      </c>
      <c r="M13" s="199">
        <v>1096.59747242</v>
      </c>
      <c r="N13" s="199">
        <v>954.53841791000002</v>
      </c>
      <c r="O13" s="199">
        <v>978.00404938999998</v>
      </c>
      <c r="P13" s="199">
        <v>1126.9744457199999</v>
      </c>
    </row>
    <row r="14" spans="1:16">
      <c r="A14" s="109" t="s">
        <v>156</v>
      </c>
      <c r="B14" s="199">
        <v>279.13668808999995</v>
      </c>
      <c r="C14" s="199">
        <v>354.08743174</v>
      </c>
      <c r="D14" s="177">
        <v>316.54611425000002</v>
      </c>
      <c r="E14" s="199">
        <v>411.45209748000002</v>
      </c>
      <c r="F14" s="199">
        <v>899.74000403999992</v>
      </c>
      <c r="G14" s="199">
        <v>434.27125962999997</v>
      </c>
      <c r="H14" s="199">
        <v>394.43364851000001</v>
      </c>
      <c r="I14" s="199">
        <v>477.26092976000001</v>
      </c>
      <c r="J14" s="199">
        <v>587.28912049999997</v>
      </c>
      <c r="K14" s="199">
        <v>605.68093220000003</v>
      </c>
      <c r="L14" s="199">
        <v>55.540575109999999</v>
      </c>
      <c r="M14" s="199">
        <v>1191.32931117</v>
      </c>
      <c r="N14" s="199">
        <v>1003.23957334</v>
      </c>
      <c r="O14" s="199">
        <v>1028.6707406099999</v>
      </c>
      <c r="P14" s="199">
        <v>1219.96328081</v>
      </c>
    </row>
    <row r="15" spans="1:16">
      <c r="A15" s="109" t="s">
        <v>157</v>
      </c>
      <c r="B15" s="199">
        <v>394.61816676000007</v>
      </c>
      <c r="C15" s="199">
        <v>324.45933197000005</v>
      </c>
      <c r="D15" s="177">
        <v>311.73637728</v>
      </c>
      <c r="E15" s="199">
        <v>385.16578156000003</v>
      </c>
      <c r="F15" s="199">
        <v>277.38010205</v>
      </c>
      <c r="G15" s="199">
        <v>486.20763348000003</v>
      </c>
      <c r="H15" s="199">
        <v>487.11338748000003</v>
      </c>
      <c r="I15" s="199">
        <v>521.69492475000004</v>
      </c>
      <c r="J15" s="199">
        <v>561.79226602999995</v>
      </c>
      <c r="K15" s="199">
        <v>680.72864273000005</v>
      </c>
      <c r="L15" s="199">
        <v>324.57658744000003</v>
      </c>
      <c r="M15" s="199">
        <v>1343.36911506</v>
      </c>
      <c r="N15" s="199">
        <v>1150.9700616</v>
      </c>
      <c r="O15" s="199">
        <v>1078.19310956</v>
      </c>
      <c r="P15" s="199">
        <v>1165.3711670999999</v>
      </c>
    </row>
    <row r="16" spans="1:16">
      <c r="A16" s="109" t="s">
        <v>158</v>
      </c>
      <c r="B16" s="199">
        <v>335.41601186999992</v>
      </c>
      <c r="C16" s="199">
        <v>289.33687044999999</v>
      </c>
      <c r="D16" s="177">
        <v>395.86486270999995</v>
      </c>
      <c r="E16" s="199">
        <v>452.51227620999998</v>
      </c>
      <c r="F16" s="199">
        <v>565.40494022000007</v>
      </c>
      <c r="G16" s="199">
        <v>575.06716046000008</v>
      </c>
      <c r="H16" s="199">
        <v>468.82119677999998</v>
      </c>
      <c r="I16" s="199">
        <v>543.89876204999996</v>
      </c>
      <c r="J16" s="199">
        <v>657.25873847000003</v>
      </c>
      <c r="K16" s="199">
        <v>728.63064426999995</v>
      </c>
      <c r="L16" s="199">
        <v>415.31869714999999</v>
      </c>
      <c r="M16" s="199">
        <v>2367.7889526400004</v>
      </c>
      <c r="N16" s="199">
        <v>1047.52907114</v>
      </c>
      <c r="O16" s="199">
        <v>1213.0901036600001</v>
      </c>
      <c r="P16" s="199">
        <v>1269.33786242</v>
      </c>
    </row>
    <row r="17" spans="1:16">
      <c r="A17" s="109" t="s">
        <v>159</v>
      </c>
      <c r="B17" s="199">
        <v>380.35861687000005</v>
      </c>
      <c r="C17" s="199">
        <v>359.72835054000001</v>
      </c>
      <c r="D17" s="177">
        <v>347.77184619999997</v>
      </c>
      <c r="E17" s="199">
        <v>414.72942418999997</v>
      </c>
      <c r="F17" s="199">
        <v>115.70543151000001</v>
      </c>
      <c r="G17" s="199">
        <v>462.48583425999999</v>
      </c>
      <c r="H17" s="199">
        <v>422.74994263000002</v>
      </c>
      <c r="I17" s="199">
        <v>505.95025026000002</v>
      </c>
      <c r="J17" s="199">
        <v>592.91258692999997</v>
      </c>
      <c r="K17" s="199">
        <v>669.10054359000003</v>
      </c>
      <c r="L17" s="199">
        <v>610.68055754</v>
      </c>
      <c r="M17" s="199">
        <v>1218.96743653</v>
      </c>
      <c r="N17" s="199">
        <v>1359.9498462000001</v>
      </c>
      <c r="O17" s="199">
        <v>1115.3091273399998</v>
      </c>
      <c r="P17" s="199">
        <v>1190.1161632999999</v>
      </c>
    </row>
    <row r="18" spans="1:16">
      <c r="A18" s="109" t="s">
        <v>160</v>
      </c>
      <c r="B18" s="199">
        <v>320.26237444999998</v>
      </c>
      <c r="C18" s="199">
        <v>306.98309172</v>
      </c>
      <c r="D18" s="177">
        <v>275.85432874000003</v>
      </c>
      <c r="E18" s="199">
        <v>398.40980056000001</v>
      </c>
      <c r="F18" s="199">
        <v>105.36115359999999</v>
      </c>
      <c r="G18" s="199">
        <v>444.44242824000003</v>
      </c>
      <c r="H18" s="199">
        <v>452.91506737000003</v>
      </c>
      <c r="I18" s="199">
        <v>461.28701875000002</v>
      </c>
      <c r="J18" s="199">
        <v>535.47667813999999</v>
      </c>
      <c r="K18" s="199">
        <v>608.82680976999995</v>
      </c>
      <c r="L18" s="199">
        <v>590.45757192999997</v>
      </c>
      <c r="M18" s="199">
        <v>1427.6648272999998</v>
      </c>
      <c r="N18" s="199">
        <v>1113.8403894100002</v>
      </c>
      <c r="O18" s="199">
        <v>1083.63950712</v>
      </c>
      <c r="P18" s="199">
        <v>1164.5492165799999</v>
      </c>
    </row>
    <row r="19" spans="1:16">
      <c r="A19" s="109" t="s">
        <v>161</v>
      </c>
      <c r="B19" s="199">
        <v>321.45507190000001</v>
      </c>
      <c r="C19" s="199">
        <v>304.01852539999999</v>
      </c>
      <c r="D19" s="177">
        <v>381.54736674999998</v>
      </c>
      <c r="E19" s="199">
        <v>415.71565363999997</v>
      </c>
      <c r="F19" s="199">
        <v>670.98400061000007</v>
      </c>
      <c r="G19" s="199">
        <v>447.32171832</v>
      </c>
      <c r="H19" s="199">
        <v>504.28024698000002</v>
      </c>
      <c r="I19" s="199">
        <v>501.51569929000004</v>
      </c>
      <c r="J19" s="199">
        <v>558.34841357000005</v>
      </c>
      <c r="K19" s="199">
        <v>724.91729499999997</v>
      </c>
      <c r="L19" s="199">
        <v>696.85085163999997</v>
      </c>
      <c r="M19" s="199">
        <v>2822.2134051999997</v>
      </c>
      <c r="N19" s="199">
        <v>1012.61601214</v>
      </c>
      <c r="O19" s="199">
        <v>1204.9772747699999</v>
      </c>
      <c r="P19" s="199">
        <v>1318.7516285899999</v>
      </c>
    </row>
    <row r="20" spans="1:16">
      <c r="A20" s="109" t="s">
        <v>162</v>
      </c>
      <c r="B20" s="199">
        <v>287.88721229000009</v>
      </c>
      <c r="C20" s="199">
        <v>332.37175130999998</v>
      </c>
      <c r="D20" s="177">
        <v>328.96558751999999</v>
      </c>
      <c r="E20" s="199">
        <v>338.6279361</v>
      </c>
      <c r="F20" s="199">
        <v>255.32441912000002</v>
      </c>
      <c r="G20" s="199">
        <v>382.15398523000005</v>
      </c>
      <c r="H20" s="199">
        <v>501.18556022000001</v>
      </c>
      <c r="I20" s="199">
        <v>537.11578436000002</v>
      </c>
      <c r="J20" s="199">
        <v>481.57377880000001</v>
      </c>
      <c r="K20" s="199">
        <v>620.51761952999993</v>
      </c>
      <c r="L20" s="199">
        <v>637.00310102000003</v>
      </c>
      <c r="M20" s="199">
        <v>1701.76569997</v>
      </c>
      <c r="N20" s="199">
        <v>1120.7956990999999</v>
      </c>
      <c r="O20" s="199">
        <v>1130.75734971</v>
      </c>
      <c r="P20" s="199">
        <v>1159.77063677</v>
      </c>
    </row>
    <row r="21" spans="1:16">
      <c r="A21" s="109" t="s">
        <v>163</v>
      </c>
      <c r="B21" s="199">
        <v>397.83997767</v>
      </c>
      <c r="C21" s="199">
        <v>348.55395274</v>
      </c>
      <c r="D21" s="177">
        <v>394.56844351000001</v>
      </c>
      <c r="E21" s="199">
        <v>504.36442920999997</v>
      </c>
      <c r="F21" s="199">
        <v>329.30237987999999</v>
      </c>
      <c r="G21" s="199">
        <v>435.33397677999994</v>
      </c>
      <c r="H21" s="199">
        <v>532.73255486000005</v>
      </c>
      <c r="I21" s="199">
        <v>561.65496608000001</v>
      </c>
      <c r="J21" s="199">
        <v>485.45219635000001</v>
      </c>
      <c r="K21" s="199">
        <v>631.67889937999996</v>
      </c>
      <c r="L21" s="199">
        <v>1175.41552067</v>
      </c>
      <c r="M21" s="199">
        <v>1347.75154477</v>
      </c>
      <c r="N21" s="199">
        <v>1268.79300478</v>
      </c>
      <c r="O21" s="199">
        <v>1200.2807885299999</v>
      </c>
      <c r="P21" s="199">
        <v>1281.2835459200001</v>
      </c>
    </row>
    <row r="22" spans="1:16">
      <c r="A22" s="154" t="s">
        <v>122</v>
      </c>
      <c r="B22" s="542">
        <v>3863.2941769499998</v>
      </c>
      <c r="C22" s="542">
        <v>3761.8275040799999</v>
      </c>
      <c r="D22" s="542">
        <v>3871.4858456200004</v>
      </c>
      <c r="E22" s="542">
        <v>5236.0108709499991</v>
      </c>
      <c r="F22" s="542">
        <v>4415.9283513200007</v>
      </c>
      <c r="G22" s="542">
        <v>5169.9233368800005</v>
      </c>
      <c r="H22" s="542">
        <v>5668.2332148899995</v>
      </c>
      <c r="I22" s="542">
        <v>5788.0901942100008</v>
      </c>
      <c r="J22" s="542">
        <v>6320.1385601600005</v>
      </c>
      <c r="K22" s="542">
        <v>7526.1063977399999</v>
      </c>
      <c r="L22" s="542">
        <v>5910.8633677399994</v>
      </c>
      <c r="M22" s="542">
        <v>17067.042221869997</v>
      </c>
      <c r="N22" s="542">
        <f>SUM(N10:N21)</f>
        <v>13014.86407207</v>
      </c>
      <c r="O22" s="542">
        <v>13133.157710540003</v>
      </c>
      <c r="P22" s="542">
        <v>14105.221520229998</v>
      </c>
    </row>
    <row r="23" spans="1:16" s="225" customFormat="1" ht="13.5" customHeight="1">
      <c r="A23" s="426"/>
    </row>
    <row r="24" spans="1:16">
      <c r="A24" s="556" t="s">
        <v>164</v>
      </c>
      <c r="B24" s="529"/>
      <c r="C24" s="557" t="s">
        <v>209</v>
      </c>
      <c r="D24" s="557" t="s">
        <v>210</v>
      </c>
      <c r="E24" s="557" t="s">
        <v>230</v>
      </c>
      <c r="F24" s="557" t="s">
        <v>245</v>
      </c>
      <c r="G24" s="557" t="s">
        <v>296</v>
      </c>
      <c r="H24" s="557" t="s">
        <v>354</v>
      </c>
      <c r="I24" s="557" t="s">
        <v>396</v>
      </c>
      <c r="J24" s="557" t="s">
        <v>410</v>
      </c>
      <c r="K24" s="557" t="s">
        <v>431</v>
      </c>
      <c r="L24" s="529" t="s">
        <v>560</v>
      </c>
      <c r="M24" s="529" t="s">
        <v>727</v>
      </c>
      <c r="N24" s="529" t="s">
        <v>1461</v>
      </c>
      <c r="O24" s="529" t="s">
        <v>1521</v>
      </c>
      <c r="P24" s="529" t="s">
        <v>1698</v>
      </c>
    </row>
    <row r="25" spans="1:16">
      <c r="A25" s="134" t="s">
        <v>165</v>
      </c>
      <c r="B25" s="558"/>
      <c r="C25" s="558">
        <v>-2.6264288511962608E-2</v>
      </c>
      <c r="D25" s="558">
        <v>2.9150284382010394E-2</v>
      </c>
      <c r="E25" s="558">
        <v>0.35245512439978355</v>
      </c>
      <c r="F25" s="558">
        <v>-0.15662353265534878</v>
      </c>
      <c r="G25" s="558">
        <v>0.17074438839901407</v>
      </c>
      <c r="H25" s="558">
        <v>9.6386318623967071E-2</v>
      </c>
      <c r="I25" s="558">
        <v>2.1145386009373546E-2</v>
      </c>
      <c r="J25" s="558">
        <v>9.1921229299817053E-2</v>
      </c>
      <c r="K25" s="558">
        <v>0.19081351240968192</v>
      </c>
      <c r="L25" s="559">
        <f>(L22/K22)-1</f>
        <v>-0.21461868124599448</v>
      </c>
      <c r="M25" s="559">
        <f>(M22/L22)-1</f>
        <v>1.8874025941823671</v>
      </c>
      <c r="N25" s="559">
        <f>(N22/M22)-1</f>
        <v>-0.23742708883718977</v>
      </c>
      <c r="O25" s="559">
        <f>(O22/N22)-1</f>
        <v>9.0891182431833695E-3</v>
      </c>
      <c r="P25" s="559">
        <f>(P22/O22)-1</f>
        <v>7.401600065381575E-2</v>
      </c>
    </row>
    <row r="26" spans="1:16">
      <c r="A26" s="121" t="s">
        <v>441</v>
      </c>
    </row>
    <row r="27" spans="1:16">
      <c r="A27" s="233" t="s">
        <v>471</v>
      </c>
    </row>
    <row r="28" spans="1:16" ht="27.75" customHeight="1">
      <c r="A28" s="1242" t="s">
        <v>755</v>
      </c>
      <c r="B28" s="1242"/>
      <c r="C28" s="1242"/>
      <c r="D28" s="1242"/>
      <c r="E28" s="1242"/>
      <c r="F28" s="1242"/>
      <c r="G28" s="1242"/>
      <c r="H28" s="1242"/>
      <c r="I28" s="1242"/>
      <c r="J28" s="1242"/>
      <c r="K28" s="1242"/>
      <c r="L28" s="1242"/>
      <c r="M28" s="1242"/>
    </row>
    <row r="29" spans="1:16">
      <c r="A29" s="139" t="s">
        <v>751</v>
      </c>
    </row>
    <row r="30" spans="1:16">
      <c r="A30" s="294" t="s">
        <v>1700</v>
      </c>
    </row>
    <row r="31" spans="1:16">
      <c r="A31" s="127" t="s">
        <v>559</v>
      </c>
    </row>
    <row r="32" spans="1:16">
      <c r="A32" s="225"/>
    </row>
    <row r="33" spans="1:1">
      <c r="A33" s="225"/>
    </row>
    <row r="34" spans="1:1">
      <c r="A34" s="225"/>
    </row>
    <row r="35" spans="1:1">
      <c r="A35" s="225"/>
    </row>
    <row r="36" spans="1:1">
      <c r="A36" s="225"/>
    </row>
    <row r="37" spans="1:1">
      <c r="A37" s="225"/>
    </row>
    <row r="38" spans="1:1">
      <c r="A38" s="225"/>
    </row>
    <row r="39" spans="1:1">
      <c r="A39" s="225"/>
    </row>
    <row r="40" spans="1:1">
      <c r="A40" s="225"/>
    </row>
    <row r="41" spans="1:1">
      <c r="A41" s="225"/>
    </row>
    <row r="42" spans="1:1">
      <c r="A42" s="225"/>
    </row>
    <row r="43" spans="1:1">
      <c r="A43" s="225"/>
    </row>
    <row r="44" spans="1:1">
      <c r="A44" s="225"/>
    </row>
    <row r="45" spans="1:1">
      <c r="A45" s="225"/>
    </row>
    <row r="46" spans="1:1">
      <c r="A46" s="225"/>
    </row>
    <row r="47" spans="1:1">
      <c r="A47" s="225"/>
    </row>
    <row r="48" spans="1:1">
      <c r="A48" s="225"/>
    </row>
    <row r="49" spans="1:1">
      <c r="A49" s="225"/>
    </row>
    <row r="50" spans="1:1">
      <c r="A50" s="225"/>
    </row>
    <row r="51" spans="1:1">
      <c r="A51" s="225"/>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7">
    <mergeCell ref="P8:P9"/>
    <mergeCell ref="O8:O9"/>
    <mergeCell ref="N8:N9"/>
    <mergeCell ref="A28:M28"/>
    <mergeCell ref="M8:M9"/>
    <mergeCell ref="L8:L9"/>
    <mergeCell ref="F8:F9"/>
    <mergeCell ref="E8:E9"/>
    <mergeCell ref="A8:A9"/>
    <mergeCell ref="D8:D9"/>
    <mergeCell ref="C8:C9"/>
    <mergeCell ref="B8:B9"/>
    <mergeCell ref="K8:K9"/>
    <mergeCell ref="J8:J9"/>
    <mergeCell ref="I8:I9"/>
    <mergeCell ref="H8:H9"/>
    <mergeCell ref="G8:G9"/>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ignoredErrors>
    <ignoredError sqref="N22" formulaRange="1"/>
  </ignoredError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P43"/>
  <sheetViews>
    <sheetView showGridLines="0" zoomScaleNormal="100" workbookViewId="0">
      <selection activeCell="A27" sqref="A27:O27"/>
    </sheetView>
  </sheetViews>
  <sheetFormatPr defaultColWidth="9.140625" defaultRowHeight="12.75"/>
  <cols>
    <col min="1" max="1" width="15.85546875" style="225" customWidth="1"/>
    <col min="2" max="12" width="10" style="225" customWidth="1"/>
    <col min="13" max="16384" width="9.140625" style="225"/>
  </cols>
  <sheetData>
    <row r="1" spans="1:16">
      <c r="A1" s="134" t="s">
        <v>118</v>
      </c>
      <c r="B1" s="135"/>
      <c r="C1" s="134"/>
      <c r="D1" s="134"/>
      <c r="E1" s="134"/>
      <c r="F1" s="134"/>
      <c r="G1" s="134"/>
      <c r="H1" s="134"/>
      <c r="I1" s="136"/>
      <c r="J1" s="136"/>
      <c r="K1" s="136"/>
      <c r="L1" s="136"/>
      <c r="M1" s="136"/>
      <c r="N1" s="136"/>
      <c r="O1" s="136"/>
      <c r="P1" s="136">
        <v>116</v>
      </c>
    </row>
    <row r="4" spans="1:16">
      <c r="A4" s="226" t="s">
        <v>28</v>
      </c>
    </row>
    <row r="5" spans="1:16">
      <c r="A5" s="115" t="s">
        <v>269</v>
      </c>
    </row>
    <row r="6" spans="1:16">
      <c r="A6" s="115" t="s">
        <v>1699</v>
      </c>
    </row>
    <row r="7" spans="1:16">
      <c r="A7" s="225" t="s">
        <v>181</v>
      </c>
    </row>
    <row r="8" spans="1:16" ht="15" customHeight="1">
      <c r="A8" s="162" t="s">
        <v>151</v>
      </c>
      <c r="B8" s="172">
        <v>2010</v>
      </c>
      <c r="C8" s="172">
        <v>2011</v>
      </c>
      <c r="D8" s="172">
        <v>2012</v>
      </c>
      <c r="E8" s="172">
        <v>2013</v>
      </c>
      <c r="F8" s="172">
        <v>2014</v>
      </c>
      <c r="G8" s="172">
        <v>2015</v>
      </c>
      <c r="H8" s="172">
        <v>2016</v>
      </c>
      <c r="I8" s="172">
        <v>2017</v>
      </c>
      <c r="J8" s="172">
        <v>2018</v>
      </c>
      <c r="K8" s="172">
        <v>2019</v>
      </c>
      <c r="L8" s="172" t="s">
        <v>690</v>
      </c>
      <c r="M8" s="172">
        <v>2021</v>
      </c>
      <c r="N8" s="172">
        <v>2022</v>
      </c>
      <c r="O8" s="172">
        <v>2023</v>
      </c>
      <c r="P8" s="172">
        <v>2024</v>
      </c>
    </row>
    <row r="9" spans="1:16">
      <c r="A9" s="109" t="s">
        <v>152</v>
      </c>
      <c r="B9" s="320">
        <v>85.940111129999991</v>
      </c>
      <c r="C9" s="320">
        <v>102.89811234</v>
      </c>
      <c r="D9" s="320">
        <v>127.86925031999999</v>
      </c>
      <c r="E9" s="320">
        <v>141.014791</v>
      </c>
      <c r="F9" s="320">
        <v>120.96590402</v>
      </c>
      <c r="G9" s="320">
        <v>137.79733712000001</v>
      </c>
      <c r="H9" s="320">
        <v>112.16867051</v>
      </c>
      <c r="I9" s="320">
        <v>137.14973386000003</v>
      </c>
      <c r="J9" s="320">
        <v>171.28260351</v>
      </c>
      <c r="K9" s="320">
        <v>209.01155979000001</v>
      </c>
      <c r="L9" s="320">
        <v>197.40984082</v>
      </c>
      <c r="M9" s="320">
        <v>248.23749762</v>
      </c>
      <c r="N9" s="320">
        <v>257.07833290999997</v>
      </c>
      <c r="O9" s="320">
        <v>246.06871068999999</v>
      </c>
      <c r="P9" s="320">
        <v>328.97764341000004</v>
      </c>
    </row>
    <row r="10" spans="1:16">
      <c r="A10" s="225" t="s">
        <v>153</v>
      </c>
      <c r="B10" s="417">
        <v>50.117626000000008</v>
      </c>
      <c r="C10" s="417">
        <v>78.098490389999995</v>
      </c>
      <c r="D10" s="417">
        <v>44.448889530000002</v>
      </c>
      <c r="E10" s="199">
        <v>93.098143859999993</v>
      </c>
      <c r="F10" s="199">
        <v>53.951425669999999</v>
      </c>
      <c r="G10" s="199">
        <v>50.895351700000006</v>
      </c>
      <c r="H10" s="199">
        <v>72.25745787000001</v>
      </c>
      <c r="I10" s="417">
        <v>80.746125140000004</v>
      </c>
      <c r="J10" s="417">
        <v>81.853151709999992</v>
      </c>
      <c r="K10" s="417">
        <v>107.07564515999997</v>
      </c>
      <c r="L10" s="417">
        <v>92.873153700000003</v>
      </c>
      <c r="M10" s="417">
        <v>181.90766575999999</v>
      </c>
      <c r="N10" s="417">
        <v>217.93268927</v>
      </c>
      <c r="O10" s="417">
        <v>149.4360039</v>
      </c>
      <c r="P10" s="417">
        <v>207.43640231000001</v>
      </c>
    </row>
    <row r="11" spans="1:16">
      <c r="A11" s="225" t="s">
        <v>154</v>
      </c>
      <c r="B11" s="417">
        <v>92.530869680000009</v>
      </c>
      <c r="C11" s="417">
        <v>74.31983846</v>
      </c>
      <c r="D11" s="417">
        <v>73.984305559999996</v>
      </c>
      <c r="E11" s="199">
        <v>119.48766289</v>
      </c>
      <c r="F11" s="199">
        <v>82.252332409999994</v>
      </c>
      <c r="G11" s="199">
        <v>112.6252382</v>
      </c>
      <c r="H11" s="199">
        <v>107.37391906000001</v>
      </c>
      <c r="I11" s="417">
        <v>114.99573687</v>
      </c>
      <c r="J11" s="417">
        <v>96.909998700000003</v>
      </c>
      <c r="K11" s="417">
        <v>147.02909477</v>
      </c>
      <c r="L11" s="417">
        <v>65.496187469999995</v>
      </c>
      <c r="M11" s="417">
        <v>264.81451371999998</v>
      </c>
      <c r="N11" s="417">
        <v>234.1652062</v>
      </c>
      <c r="O11" s="417">
        <v>262.00825809999998</v>
      </c>
      <c r="P11" s="417">
        <v>184.67417502000001</v>
      </c>
    </row>
    <row r="12" spans="1:16">
      <c r="A12" s="225" t="s">
        <v>155</v>
      </c>
      <c r="B12" s="417">
        <v>846.87193089999982</v>
      </c>
      <c r="C12" s="417">
        <v>425.536112</v>
      </c>
      <c r="D12" s="417">
        <v>530.31585658999995</v>
      </c>
      <c r="E12" s="199">
        <v>1132.0462149</v>
      </c>
      <c r="F12" s="199">
        <v>1228.22385285</v>
      </c>
      <c r="G12" s="199">
        <v>1253.17075077</v>
      </c>
      <c r="H12" s="199">
        <v>1305.0195814400001</v>
      </c>
      <c r="I12" s="417">
        <v>871.36686364000002</v>
      </c>
      <c r="J12" s="417">
        <v>975.52622203999999</v>
      </c>
      <c r="K12" s="417">
        <v>1811.6410448800002</v>
      </c>
      <c r="L12" s="417">
        <v>54.346170139999998</v>
      </c>
      <c r="M12" s="417">
        <v>2740.5932742300001</v>
      </c>
      <c r="N12" s="417">
        <v>1658.6915383599999</v>
      </c>
      <c r="O12" s="417">
        <v>1900.56836518</v>
      </c>
      <c r="P12" s="417">
        <v>4032.44936831</v>
      </c>
    </row>
    <row r="13" spans="1:16">
      <c r="A13" s="225" t="s">
        <v>156</v>
      </c>
      <c r="B13" s="417">
        <v>101.35832279</v>
      </c>
      <c r="C13" s="417">
        <v>595.06788900000004</v>
      </c>
      <c r="D13" s="417">
        <v>603.09019058000001</v>
      </c>
      <c r="E13" s="199">
        <v>162.82566641</v>
      </c>
      <c r="F13" s="199">
        <v>135.32151377000002</v>
      </c>
      <c r="G13" s="199">
        <v>140.41553091</v>
      </c>
      <c r="H13" s="199">
        <v>135.52076238000001</v>
      </c>
      <c r="I13" s="417">
        <v>774.16752257000007</v>
      </c>
      <c r="J13" s="417">
        <v>868.16325038000002</v>
      </c>
      <c r="K13" s="417">
        <v>267.33151162000001</v>
      </c>
      <c r="L13" s="417">
        <v>244.69922663999998</v>
      </c>
      <c r="M13" s="417">
        <v>412.98874515999995</v>
      </c>
      <c r="N13" s="417">
        <v>2019.8931996099998</v>
      </c>
      <c r="O13" s="417">
        <v>2008.7113323499998</v>
      </c>
      <c r="P13" s="417">
        <v>384.12418317000004</v>
      </c>
    </row>
    <row r="14" spans="1:16">
      <c r="A14" s="225" t="s">
        <v>157</v>
      </c>
      <c r="B14" s="417">
        <v>94.919083610000001</v>
      </c>
      <c r="C14" s="417">
        <v>105.61260406</v>
      </c>
      <c r="D14" s="417">
        <v>160.65587556</v>
      </c>
      <c r="E14" s="199">
        <v>107.32156338999999</v>
      </c>
      <c r="F14" s="199">
        <v>133.14542456999999</v>
      </c>
      <c r="G14" s="199">
        <v>142.85689087</v>
      </c>
      <c r="H14" s="199">
        <v>133.21497354000002</v>
      </c>
      <c r="I14" s="417">
        <v>147.28315875000001</v>
      </c>
      <c r="J14" s="417">
        <v>153.16054918</v>
      </c>
      <c r="K14" s="417">
        <v>145.86908711000001</v>
      </c>
      <c r="L14" s="417">
        <v>251.33693072</v>
      </c>
      <c r="M14" s="417">
        <v>393.67563683999998</v>
      </c>
      <c r="N14" s="417">
        <v>317.08988863999997</v>
      </c>
      <c r="O14" s="417">
        <v>279.24508924999998</v>
      </c>
      <c r="P14" s="417">
        <v>286.03347758000001</v>
      </c>
    </row>
    <row r="15" spans="1:16">
      <c r="A15" s="225" t="s">
        <v>158</v>
      </c>
      <c r="B15" s="417">
        <v>106.60689212</v>
      </c>
      <c r="C15" s="417">
        <v>120.68988312</v>
      </c>
      <c r="D15" s="417">
        <v>178.19478958000002</v>
      </c>
      <c r="E15" s="199">
        <v>179.97553331</v>
      </c>
      <c r="F15" s="199">
        <v>189.76728077999999</v>
      </c>
      <c r="G15" s="199">
        <v>168.25987074</v>
      </c>
      <c r="H15" s="199">
        <v>141.20008186999999</v>
      </c>
      <c r="I15" s="417">
        <v>143.06410631999998</v>
      </c>
      <c r="J15" s="417">
        <v>209.17951740000001</v>
      </c>
      <c r="K15" s="417">
        <v>244.97372186000001</v>
      </c>
      <c r="L15" s="417">
        <v>850.73013385000002</v>
      </c>
      <c r="M15" s="417">
        <v>658.62104067999996</v>
      </c>
      <c r="N15" s="417">
        <v>349.90947145000001</v>
      </c>
      <c r="O15" s="417">
        <v>348.17294913000001</v>
      </c>
      <c r="P15" s="417">
        <v>330.45421032000002</v>
      </c>
    </row>
    <row r="16" spans="1:16">
      <c r="A16" s="225" t="s">
        <v>159</v>
      </c>
      <c r="B16" s="417">
        <v>66.090168399999996</v>
      </c>
      <c r="C16" s="417">
        <v>61.570324939999999</v>
      </c>
      <c r="D16" s="417">
        <v>58.908454950000007</v>
      </c>
      <c r="E16" s="199">
        <v>62.192094869999998</v>
      </c>
      <c r="F16" s="199">
        <v>58.862139549999995</v>
      </c>
      <c r="G16" s="199">
        <v>78.048382310000008</v>
      </c>
      <c r="H16" s="199">
        <v>85.391516510000002</v>
      </c>
      <c r="I16" s="417">
        <v>85.656400730000001</v>
      </c>
      <c r="J16" s="417">
        <v>126.83314349</v>
      </c>
      <c r="K16" s="417">
        <v>105.72136612</v>
      </c>
      <c r="L16" s="417">
        <v>375.85190864999998</v>
      </c>
      <c r="M16" s="417">
        <v>238.45134694999999</v>
      </c>
      <c r="N16" s="417">
        <v>170.79448413</v>
      </c>
      <c r="O16" s="417">
        <v>147.17842912999998</v>
      </c>
      <c r="P16" s="417">
        <v>144.54591453999998</v>
      </c>
    </row>
    <row r="17" spans="1:16">
      <c r="A17" s="225" t="s">
        <v>160</v>
      </c>
      <c r="B17" s="417">
        <v>65.389451069999993</v>
      </c>
      <c r="C17" s="417">
        <v>78.566524170000008</v>
      </c>
      <c r="D17" s="417">
        <v>107.405886</v>
      </c>
      <c r="E17" s="199">
        <v>72.895275239999989</v>
      </c>
      <c r="F17" s="199">
        <v>83.550574249999997</v>
      </c>
      <c r="G17" s="199">
        <v>103.07557444</v>
      </c>
      <c r="H17" s="199">
        <v>112.17087131</v>
      </c>
      <c r="I17" s="417">
        <v>107.16467607999999</v>
      </c>
      <c r="J17" s="417">
        <v>156.48418612</v>
      </c>
      <c r="K17" s="417">
        <v>141.66922836000001</v>
      </c>
      <c r="L17" s="417">
        <v>326.94881333999996</v>
      </c>
      <c r="M17" s="417">
        <v>198.42844650999999</v>
      </c>
      <c r="N17" s="417">
        <v>193.58888366999997</v>
      </c>
      <c r="O17" s="417">
        <v>235.20333069</v>
      </c>
      <c r="P17" s="417">
        <v>223.89516294999999</v>
      </c>
    </row>
    <row r="18" spans="1:16">
      <c r="A18" s="225" t="s">
        <v>161</v>
      </c>
      <c r="B18" s="417">
        <v>798.76845409000009</v>
      </c>
      <c r="C18" s="417">
        <v>922.85020001999999</v>
      </c>
      <c r="D18" s="417">
        <v>1037.03623943</v>
      </c>
      <c r="E18" s="199">
        <v>1085.9560241199999</v>
      </c>
      <c r="F18" s="199">
        <v>1210.08687906</v>
      </c>
      <c r="G18" s="199">
        <v>1062.3607973600001</v>
      </c>
      <c r="H18" s="199">
        <v>1131.3835522500001</v>
      </c>
      <c r="I18" s="417">
        <v>1328.22193952</v>
      </c>
      <c r="J18" s="417">
        <v>1538.05157547</v>
      </c>
      <c r="K18" s="417">
        <v>1684.9674704900001</v>
      </c>
      <c r="L18" s="417">
        <v>1509.1597307</v>
      </c>
      <c r="M18" s="417">
        <v>2562.5739828000001</v>
      </c>
      <c r="N18" s="417">
        <v>2749.59843555</v>
      </c>
      <c r="O18" s="417">
        <v>3019.3054447099998</v>
      </c>
      <c r="P18" s="417">
        <v>3417.91420612</v>
      </c>
    </row>
    <row r="19" spans="1:16">
      <c r="A19" s="225" t="s">
        <v>162</v>
      </c>
      <c r="B19" s="417">
        <v>78.932609779999979</v>
      </c>
      <c r="C19" s="417">
        <v>147.25034234</v>
      </c>
      <c r="D19" s="417">
        <v>65.671250259999994</v>
      </c>
      <c r="E19" s="199">
        <v>89.959912560000006</v>
      </c>
      <c r="F19" s="199">
        <v>80.252237170000001</v>
      </c>
      <c r="G19" s="199">
        <v>103.93747215</v>
      </c>
      <c r="H19" s="199">
        <v>123.16751006999999</v>
      </c>
      <c r="I19" s="417">
        <v>192.79546987000001</v>
      </c>
      <c r="J19" s="417">
        <v>133.74405553</v>
      </c>
      <c r="K19" s="417">
        <v>160.72817362000001</v>
      </c>
      <c r="L19" s="417">
        <v>316.62572638</v>
      </c>
      <c r="M19" s="417">
        <v>288.04835986000001</v>
      </c>
      <c r="N19" s="417">
        <v>285.91397008999996</v>
      </c>
      <c r="O19" s="417">
        <v>350.15261470000002</v>
      </c>
      <c r="P19" s="417">
        <v>285.48847824000001</v>
      </c>
    </row>
    <row r="20" spans="1:16">
      <c r="A20" s="225" t="s">
        <v>163</v>
      </c>
      <c r="B20" s="417">
        <v>55.462029910000005</v>
      </c>
      <c r="C20" s="199">
        <v>73.649946999999997</v>
      </c>
      <c r="D20" s="417">
        <v>49.80130613</v>
      </c>
      <c r="E20" s="199">
        <v>67.218578159999993</v>
      </c>
      <c r="F20" s="199">
        <v>77.292486159999996</v>
      </c>
      <c r="G20" s="199">
        <v>91.413618079999992</v>
      </c>
      <c r="H20" s="199">
        <v>84.786413420000002</v>
      </c>
      <c r="I20" s="417">
        <v>129.36687870999998</v>
      </c>
      <c r="J20" s="417">
        <v>98.333636180000013</v>
      </c>
      <c r="K20" s="417">
        <v>128.90676862999999</v>
      </c>
      <c r="L20" s="417">
        <v>237.65984961000001</v>
      </c>
      <c r="M20" s="417">
        <v>207.39090641999999</v>
      </c>
      <c r="N20" s="417">
        <v>159.80602931000001</v>
      </c>
      <c r="O20" s="417">
        <v>455.93697543999997</v>
      </c>
      <c r="P20" s="417">
        <v>162.94844566999998</v>
      </c>
    </row>
    <row r="21" spans="1:16">
      <c r="A21" s="535" t="s">
        <v>122</v>
      </c>
      <c r="B21" s="536">
        <v>2442.9875494799999</v>
      </c>
      <c r="C21" s="536">
        <v>2786.1102678400002</v>
      </c>
      <c r="D21" s="536">
        <v>3037.3822944899998</v>
      </c>
      <c r="E21" s="536">
        <v>3313.991460709999</v>
      </c>
      <c r="F21" s="536">
        <v>3453.6720502600001</v>
      </c>
      <c r="G21" s="536">
        <v>3444.8568146499997</v>
      </c>
      <c r="H21" s="536">
        <v>3543.6553102300009</v>
      </c>
      <c r="I21" s="536">
        <v>4111.9786120600002</v>
      </c>
      <c r="J21" s="536">
        <v>4609.5218897100003</v>
      </c>
      <c r="K21" s="536">
        <v>5154.9246724100012</v>
      </c>
      <c r="L21" s="536">
        <v>4523.1376720199996</v>
      </c>
      <c r="M21" s="536">
        <v>8395.7314165499993</v>
      </c>
      <c r="N21" s="536">
        <f>SUM(N9:N20)</f>
        <v>8614.4621291900003</v>
      </c>
      <c r="O21" s="536">
        <v>9401.9875032700002</v>
      </c>
      <c r="P21" s="536">
        <v>9988.9416676399997</v>
      </c>
    </row>
    <row r="22" spans="1:16" ht="13.5" customHeight="1">
      <c r="A22" s="426"/>
    </row>
    <row r="23" spans="1:16">
      <c r="A23" s="134" t="s">
        <v>164</v>
      </c>
      <c r="B23" s="529"/>
      <c r="C23" s="529" t="s">
        <v>209</v>
      </c>
      <c r="D23" s="529" t="s">
        <v>210</v>
      </c>
      <c r="E23" s="529" t="s">
        <v>230</v>
      </c>
      <c r="F23" s="529" t="s">
        <v>245</v>
      </c>
      <c r="G23" s="529" t="s">
        <v>296</v>
      </c>
      <c r="H23" s="529" t="s">
        <v>354</v>
      </c>
      <c r="I23" s="529" t="s">
        <v>396</v>
      </c>
      <c r="J23" s="529" t="s">
        <v>410</v>
      </c>
      <c r="K23" s="529" t="s">
        <v>431</v>
      </c>
      <c r="L23" s="529" t="s">
        <v>560</v>
      </c>
      <c r="M23" s="529" t="s">
        <v>727</v>
      </c>
      <c r="N23" s="529" t="s">
        <v>1461</v>
      </c>
      <c r="O23" s="529" t="s">
        <v>1521</v>
      </c>
      <c r="P23" s="529" t="s">
        <v>1698</v>
      </c>
    </row>
    <row r="24" spans="1:16">
      <c r="A24" s="134" t="s">
        <v>165</v>
      </c>
      <c r="B24" s="531"/>
      <c r="C24" s="531">
        <v>0.14045209458109409</v>
      </c>
      <c r="D24" s="531">
        <v>9.0187394788507236E-2</v>
      </c>
      <c r="E24" s="531">
        <v>9.1068275047821778E-2</v>
      </c>
      <c r="F24" s="531">
        <v>4.2148747577060997E-2</v>
      </c>
      <c r="G24" s="531">
        <v>-2.5524240523464581E-3</v>
      </c>
      <c r="H24" s="531">
        <v>2.8680000620008084E-2</v>
      </c>
      <c r="I24" s="531">
        <v>0.16037770383291372</v>
      </c>
      <c r="J24" s="531">
        <v>0.12099850816119484</v>
      </c>
      <c r="K24" s="531">
        <v>0.11832090089810032</v>
      </c>
      <c r="L24" s="531">
        <f>(L21/K21)-1</f>
        <v>-0.12255988991874678</v>
      </c>
      <c r="M24" s="531">
        <f>(M21/L21)-1</f>
        <v>0.85617419263750327</v>
      </c>
      <c r="N24" s="531">
        <f>(N21/M21)-1</f>
        <v>2.6052609568813834E-2</v>
      </c>
      <c r="O24" s="531">
        <f>(O21/N21)-1</f>
        <v>9.1418983828541078E-2</v>
      </c>
      <c r="P24" s="531">
        <f>(P21/O21)-1</f>
        <v>6.2428732665923858E-2</v>
      </c>
    </row>
    <row r="25" spans="1:16">
      <c r="A25" s="233" t="s">
        <v>441</v>
      </c>
      <c r="B25" s="238"/>
      <c r="C25" s="238"/>
      <c r="D25" s="238"/>
      <c r="E25" s="238"/>
      <c r="F25" s="238"/>
      <c r="G25" s="238"/>
      <c r="H25" s="238"/>
      <c r="I25" s="238"/>
      <c r="J25" s="238"/>
      <c r="K25" s="238"/>
      <c r="L25" s="238"/>
    </row>
    <row r="26" spans="1:16">
      <c r="A26" s="233" t="s">
        <v>472</v>
      </c>
      <c r="B26" s="238"/>
      <c r="C26" s="238"/>
      <c r="D26" s="238"/>
      <c r="E26" s="238"/>
      <c r="F26" s="238"/>
      <c r="G26" s="238"/>
      <c r="H26" s="238"/>
      <c r="I26" s="238"/>
      <c r="J26" s="238"/>
      <c r="K26" s="238"/>
      <c r="L26" s="238"/>
    </row>
    <row r="27" spans="1:16" ht="53.25" customHeight="1">
      <c r="A27" s="1242" t="s">
        <v>691</v>
      </c>
      <c r="B27" s="1242"/>
      <c r="C27" s="1242"/>
      <c r="D27" s="1242"/>
      <c r="E27" s="1242"/>
      <c r="F27" s="1242"/>
      <c r="G27" s="1242"/>
      <c r="H27" s="1242"/>
      <c r="I27" s="1242"/>
      <c r="J27" s="1242"/>
      <c r="K27" s="1242"/>
      <c r="L27" s="1242"/>
      <c r="M27" s="1242"/>
      <c r="N27" s="1242"/>
      <c r="O27" s="1242"/>
      <c r="P27" s="1170"/>
    </row>
    <row r="28" spans="1:16">
      <c r="A28" s="294" t="s">
        <v>1700</v>
      </c>
      <c r="B28" s="238"/>
      <c r="C28" s="238"/>
      <c r="D28" s="238"/>
      <c r="E28" s="238"/>
      <c r="F28" s="238"/>
      <c r="G28" s="238"/>
      <c r="H28" s="238"/>
      <c r="I28" s="238"/>
      <c r="J28" s="238"/>
      <c r="K28" s="238"/>
      <c r="L28" s="238"/>
    </row>
    <row r="29" spans="1:16">
      <c r="A29" s="127" t="s">
        <v>559</v>
      </c>
      <c r="B29" s="238"/>
      <c r="C29" s="238"/>
      <c r="D29" s="238"/>
      <c r="E29" s="238"/>
      <c r="F29" s="238"/>
      <c r="G29" s="238"/>
      <c r="H29" s="238"/>
      <c r="I29" s="238"/>
      <c r="J29" s="238"/>
      <c r="K29" s="238"/>
      <c r="L29" s="238"/>
    </row>
    <row r="30" spans="1:16">
      <c r="A30" s="547"/>
    </row>
    <row r="31" spans="1:16">
      <c r="A31" s="547"/>
    </row>
    <row r="32" spans="1:16">
      <c r="A32" s="547"/>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row r="43" spans="1:1">
      <c r="A43" s="547"/>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1">
    <mergeCell ref="A27:O27"/>
  </mergeCells>
  <phoneticPr fontId="44" type="noConversion"/>
  <pageMargins left="1.34" right="0.17" top="0.55000000000000004" bottom="0.48" header="0.34" footer="0.38"/>
  <pageSetup orientation="landscape" r:id="rId5"/>
  <headerFooter alignWithMargins="0"/>
  <ignoredErrors>
    <ignoredError sqref="N21" formulaRange="1"/>
  </ignoredError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P32"/>
  <sheetViews>
    <sheetView showGridLines="0" zoomScaleNormal="100" workbookViewId="0">
      <selection activeCell="R15" sqref="R15"/>
    </sheetView>
  </sheetViews>
  <sheetFormatPr defaultColWidth="9.140625" defaultRowHeight="12.75"/>
  <cols>
    <col min="1" max="1" width="15.42578125" style="225" customWidth="1"/>
    <col min="2" max="12" width="10.42578125" style="225" customWidth="1"/>
    <col min="13" max="13" width="10" style="225" customWidth="1"/>
    <col min="14" max="14" width="10.85546875" style="225" bestFit="1" customWidth="1"/>
    <col min="15" max="15" width="10" style="225" bestFit="1" customWidth="1"/>
    <col min="16" max="16" width="10" style="225" customWidth="1"/>
    <col min="17" max="18" width="9.140625" style="225"/>
    <col min="19" max="19" width="12.28515625" style="225" bestFit="1" customWidth="1"/>
    <col min="20" max="16384" width="9.140625" style="225"/>
  </cols>
  <sheetData>
    <row r="1" spans="1:16">
      <c r="A1" s="134" t="s">
        <v>118</v>
      </c>
      <c r="B1" s="134"/>
      <c r="C1" s="134"/>
      <c r="D1" s="134"/>
      <c r="E1" s="134"/>
      <c r="F1" s="134"/>
      <c r="G1" s="134"/>
      <c r="H1" s="134"/>
      <c r="I1" s="136"/>
      <c r="J1" s="136"/>
      <c r="K1" s="136"/>
      <c r="L1" s="136"/>
      <c r="M1" s="136"/>
      <c r="N1" s="136"/>
      <c r="O1" s="136"/>
      <c r="P1" s="136">
        <v>117</v>
      </c>
    </row>
    <row r="4" spans="1:16">
      <c r="A4" s="226" t="s">
        <v>29</v>
      </c>
    </row>
    <row r="5" spans="1:16">
      <c r="A5" s="115" t="s">
        <v>267</v>
      </c>
    </row>
    <row r="6" spans="1:16">
      <c r="A6" s="115" t="s">
        <v>1699</v>
      </c>
    </row>
    <row r="7" spans="1:16">
      <c r="A7" s="225" t="s">
        <v>181</v>
      </c>
    </row>
    <row r="8" spans="1:16" ht="15" customHeight="1">
      <c r="A8" s="1216" t="s">
        <v>166</v>
      </c>
      <c r="B8" s="1233">
        <v>2010</v>
      </c>
      <c r="C8" s="1233">
        <v>2011</v>
      </c>
      <c r="D8" s="1233">
        <v>2012</v>
      </c>
      <c r="E8" s="1233">
        <v>2013</v>
      </c>
      <c r="F8" s="1233">
        <v>2014</v>
      </c>
      <c r="G8" s="1233">
        <v>2015</v>
      </c>
      <c r="H8" s="1233">
        <v>2016</v>
      </c>
      <c r="I8" s="1233">
        <v>2017</v>
      </c>
      <c r="J8" s="1233">
        <v>2018</v>
      </c>
      <c r="K8" s="1233">
        <v>2019</v>
      </c>
      <c r="L8" s="1233">
        <v>2020</v>
      </c>
      <c r="M8" s="1233" t="s">
        <v>728</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321">
        <v>15.02221862</v>
      </c>
      <c r="C10" s="321">
        <v>18.155634059999997</v>
      </c>
      <c r="D10" s="321">
        <v>28.218240420000001</v>
      </c>
      <c r="E10" s="321">
        <v>32.705531219999997</v>
      </c>
      <c r="F10" s="321">
        <v>43.517523759999996</v>
      </c>
      <c r="G10" s="321">
        <v>38.282157640000001</v>
      </c>
      <c r="H10" s="1091">
        <v>47.366233109999996</v>
      </c>
      <c r="I10" s="321">
        <v>62.499301729999999</v>
      </c>
      <c r="J10" s="321">
        <v>57.411766610000001</v>
      </c>
      <c r="K10" s="321">
        <v>83.789697059999995</v>
      </c>
      <c r="L10" s="321">
        <v>81.319843450000008</v>
      </c>
      <c r="M10" s="321">
        <v>116.27158451000001</v>
      </c>
      <c r="N10" s="321">
        <v>95.294687699999997</v>
      </c>
      <c r="O10" s="321">
        <v>103.82803045999999</v>
      </c>
      <c r="P10" s="321">
        <v>163.49558358000002</v>
      </c>
    </row>
    <row r="11" spans="1:16">
      <c r="A11" s="225" t="s">
        <v>153</v>
      </c>
      <c r="B11" s="313">
        <v>35.445728079999995</v>
      </c>
      <c r="C11" s="313">
        <v>50.263429350000003</v>
      </c>
      <c r="D11" s="313">
        <v>54.288744869999995</v>
      </c>
      <c r="E11" s="177">
        <v>71.044508790000009</v>
      </c>
      <c r="F11" s="177">
        <v>99.229724689999998</v>
      </c>
      <c r="G11" s="177">
        <v>130.30096311</v>
      </c>
      <c r="H11" s="1092">
        <v>142.23860113000001</v>
      </c>
      <c r="I11" s="313">
        <v>142.39309917</v>
      </c>
      <c r="J11" s="313">
        <v>174.33289096000001</v>
      </c>
      <c r="K11" s="313">
        <v>201.50734444999998</v>
      </c>
      <c r="L11" s="313">
        <v>212.56814050999998</v>
      </c>
      <c r="M11" s="313">
        <v>270.72805552</v>
      </c>
      <c r="N11" s="313">
        <v>354.01066194999999</v>
      </c>
      <c r="O11" s="313">
        <v>380.8457899</v>
      </c>
      <c r="P11" s="313">
        <v>486.51902797000002</v>
      </c>
    </row>
    <row r="12" spans="1:16">
      <c r="A12" s="225" t="s">
        <v>154</v>
      </c>
      <c r="B12" s="313">
        <v>165.52086348999998</v>
      </c>
      <c r="C12" s="313">
        <v>174.10218071</v>
      </c>
      <c r="D12" s="313">
        <v>211.90311159999999</v>
      </c>
      <c r="E12" s="177">
        <v>483.94958948000004</v>
      </c>
      <c r="F12" s="177">
        <v>513.67259503000002</v>
      </c>
      <c r="G12" s="177">
        <v>561.69193015999997</v>
      </c>
      <c r="H12" s="1092">
        <v>588.49553649999996</v>
      </c>
      <c r="I12" s="313">
        <v>703.88632462999999</v>
      </c>
      <c r="J12" s="313">
        <v>821.50756097999999</v>
      </c>
      <c r="K12" s="313">
        <v>951.05244120999998</v>
      </c>
      <c r="L12" s="313">
        <v>1019.06256601</v>
      </c>
      <c r="M12" s="313">
        <v>1198.2887907500001</v>
      </c>
      <c r="N12" s="313">
        <v>1483.3474654000001</v>
      </c>
      <c r="O12" s="313">
        <v>1696.11142707</v>
      </c>
      <c r="P12" s="313">
        <v>1757.56848476</v>
      </c>
    </row>
    <row r="13" spans="1:16">
      <c r="A13" s="225" t="s">
        <v>155</v>
      </c>
      <c r="B13" s="313">
        <v>32.013177379999995</v>
      </c>
      <c r="C13" s="313">
        <v>35.549932770000005</v>
      </c>
      <c r="D13" s="313">
        <v>28.339670479999999</v>
      </c>
      <c r="E13" s="177">
        <v>101.78750845</v>
      </c>
      <c r="F13" s="177">
        <v>72.81643124</v>
      </c>
      <c r="G13" s="177">
        <v>82.416106970000001</v>
      </c>
      <c r="H13" s="1092">
        <v>98.769081510000007</v>
      </c>
      <c r="I13" s="313">
        <v>90.489132180000013</v>
      </c>
      <c r="J13" s="313">
        <v>115.90429409000001</v>
      </c>
      <c r="K13" s="313">
        <v>134.50839384</v>
      </c>
      <c r="L13" s="313">
        <v>17.632105039999999</v>
      </c>
      <c r="M13" s="313">
        <v>237.49997847999998</v>
      </c>
      <c r="N13" s="313">
        <v>189.09120891000001</v>
      </c>
      <c r="O13" s="313">
        <v>178.79747806</v>
      </c>
      <c r="P13" s="313">
        <v>271.39543832999999</v>
      </c>
    </row>
    <row r="14" spans="1:16">
      <c r="A14" s="225" t="s">
        <v>156</v>
      </c>
      <c r="B14" s="313">
        <v>23.23878801</v>
      </c>
      <c r="C14" s="313">
        <v>27.272436800000001</v>
      </c>
      <c r="D14" s="313">
        <v>22.722601489999999</v>
      </c>
      <c r="E14" s="177">
        <v>75.795671099999993</v>
      </c>
      <c r="F14" s="177">
        <v>51.939308149999995</v>
      </c>
      <c r="G14" s="177">
        <v>75.846295589999997</v>
      </c>
      <c r="H14" s="1092">
        <v>63.173573619999999</v>
      </c>
      <c r="I14" s="313">
        <v>85.046622989999989</v>
      </c>
      <c r="J14" s="313">
        <v>102.92420165</v>
      </c>
      <c r="K14" s="313">
        <v>109.90088789000002</v>
      </c>
      <c r="L14" s="313">
        <v>22.00126955</v>
      </c>
      <c r="M14" s="313">
        <v>227.27743527999999</v>
      </c>
      <c r="N14" s="313">
        <v>168.79765349000002</v>
      </c>
      <c r="O14" s="313">
        <v>181.50121436000001</v>
      </c>
      <c r="P14" s="313">
        <v>200.31928496</v>
      </c>
    </row>
    <row r="15" spans="1:16">
      <c r="A15" s="225" t="s">
        <v>157</v>
      </c>
      <c r="B15" s="313">
        <v>20.307045079999998</v>
      </c>
      <c r="C15" s="313">
        <v>29.010216660000001</v>
      </c>
      <c r="D15" s="313">
        <v>19.759073539999999</v>
      </c>
      <c r="E15" s="177">
        <v>55.020012189999996</v>
      </c>
      <c r="F15" s="177">
        <v>48.20282486</v>
      </c>
      <c r="G15" s="177">
        <v>67.98964703</v>
      </c>
      <c r="H15" s="1092">
        <v>58.504645409999995</v>
      </c>
      <c r="I15" s="313">
        <v>74.977590109999994</v>
      </c>
      <c r="J15" s="313">
        <v>80.781587069999986</v>
      </c>
      <c r="K15" s="313">
        <v>92.80112075000001</v>
      </c>
      <c r="L15" s="313">
        <v>57.136127500000001</v>
      </c>
      <c r="M15" s="313">
        <v>187.75361087000002</v>
      </c>
      <c r="N15" s="313">
        <v>140.0557378</v>
      </c>
      <c r="O15" s="313">
        <v>161.66891541999999</v>
      </c>
      <c r="P15" s="313">
        <v>140.09080377000001</v>
      </c>
    </row>
    <row r="16" spans="1:16">
      <c r="A16" s="225" t="s">
        <v>158</v>
      </c>
      <c r="B16" s="313">
        <v>20.096244829999996</v>
      </c>
      <c r="C16" s="313">
        <v>22.49639372</v>
      </c>
      <c r="D16" s="313">
        <v>22.345165940000001</v>
      </c>
      <c r="E16" s="177">
        <v>54.393846770000003</v>
      </c>
      <c r="F16" s="177">
        <v>57.737633049999999</v>
      </c>
      <c r="G16" s="177">
        <v>57.187902299999998</v>
      </c>
      <c r="H16" s="1092">
        <v>51.138900210000003</v>
      </c>
      <c r="I16" s="313">
        <v>69.024920900000012</v>
      </c>
      <c r="J16" s="313">
        <v>80.318027110000003</v>
      </c>
      <c r="K16" s="313">
        <v>88.604977560000009</v>
      </c>
      <c r="L16" s="313">
        <v>58.877993060000001</v>
      </c>
      <c r="M16" s="313">
        <v>268.72932857999996</v>
      </c>
      <c r="N16" s="313">
        <v>136.64225003000001</v>
      </c>
      <c r="O16" s="313">
        <v>143.26198725</v>
      </c>
      <c r="P16" s="313">
        <v>156.90960928000001</v>
      </c>
    </row>
    <row r="17" spans="1:16">
      <c r="A17" s="225" t="s">
        <v>159</v>
      </c>
      <c r="B17" s="313">
        <v>31.355485929999993</v>
      </c>
      <c r="C17" s="313">
        <v>32.059819390000001</v>
      </c>
      <c r="D17" s="313">
        <v>41.746847250000002</v>
      </c>
      <c r="E17" s="177">
        <v>76.002563440000003</v>
      </c>
      <c r="F17" s="177">
        <v>79.41671104000001</v>
      </c>
      <c r="G17" s="177">
        <v>91.655942999999994</v>
      </c>
      <c r="H17" s="1092">
        <v>101.83985505</v>
      </c>
      <c r="I17" s="313">
        <v>122.7494975</v>
      </c>
      <c r="J17" s="313">
        <v>178.88256672999998</v>
      </c>
      <c r="K17" s="313">
        <v>184.95760963999999</v>
      </c>
      <c r="L17" s="313">
        <v>161.54065358000003</v>
      </c>
      <c r="M17" s="313">
        <v>256.06991826000001</v>
      </c>
      <c r="N17" s="313">
        <v>334.93699974999998</v>
      </c>
      <c r="O17" s="313">
        <v>273.57975416000005</v>
      </c>
      <c r="P17" s="313">
        <v>313.04003332999997</v>
      </c>
    </row>
    <row r="18" spans="1:16">
      <c r="A18" s="225" t="s">
        <v>160</v>
      </c>
      <c r="B18" s="313">
        <v>139.89698111999999</v>
      </c>
      <c r="C18" s="313">
        <v>155.71232768000002</v>
      </c>
      <c r="D18" s="313">
        <v>177.90794047999998</v>
      </c>
      <c r="E18" s="177">
        <v>417.36241167000003</v>
      </c>
      <c r="F18" s="177">
        <v>464.38001008999998</v>
      </c>
      <c r="G18" s="177">
        <v>480.62607916000002</v>
      </c>
      <c r="H18" s="1092">
        <v>534.08601681000005</v>
      </c>
      <c r="I18" s="313">
        <v>599.20337316999996</v>
      </c>
      <c r="J18" s="313">
        <v>706.96865952999997</v>
      </c>
      <c r="K18" s="313">
        <v>829.03435778999994</v>
      </c>
      <c r="L18" s="313">
        <v>816.01325386999997</v>
      </c>
      <c r="M18" s="313">
        <v>1006.8113261699999</v>
      </c>
      <c r="N18" s="313">
        <v>1180.0651238</v>
      </c>
      <c r="O18" s="313">
        <v>1345.41442594</v>
      </c>
      <c r="P18" s="313">
        <v>1478.91422476</v>
      </c>
    </row>
    <row r="19" spans="1:16">
      <c r="A19" s="225" t="s">
        <v>161</v>
      </c>
      <c r="B19" s="313">
        <v>27.74723449</v>
      </c>
      <c r="C19" s="313">
        <v>32.428535940000003</v>
      </c>
      <c r="D19" s="313">
        <v>44.154253799999999</v>
      </c>
      <c r="E19" s="177">
        <v>66.779880130000009</v>
      </c>
      <c r="F19" s="177">
        <v>60.647841880000001</v>
      </c>
      <c r="G19" s="177">
        <v>68.279444560000002</v>
      </c>
      <c r="H19" s="1092">
        <v>72.943846829999998</v>
      </c>
      <c r="I19" s="313">
        <v>96.714072879999989</v>
      </c>
      <c r="J19" s="313">
        <v>95.049166680000013</v>
      </c>
      <c r="K19" s="313">
        <v>109.33187947</v>
      </c>
      <c r="L19" s="313">
        <v>147.11340152000002</v>
      </c>
      <c r="M19" s="313">
        <v>149.21124702</v>
      </c>
      <c r="N19" s="313">
        <v>145.11987779</v>
      </c>
      <c r="O19" s="313">
        <v>202.02434833000001</v>
      </c>
      <c r="P19" s="313">
        <v>175.34285556</v>
      </c>
    </row>
    <row r="20" spans="1:16">
      <c r="A20" s="225" t="s">
        <v>162</v>
      </c>
      <c r="B20" s="313">
        <v>23.444418620000004</v>
      </c>
      <c r="C20" s="313">
        <v>26.280381730000002</v>
      </c>
      <c r="D20" s="313">
        <v>19.607203649999999</v>
      </c>
      <c r="E20" s="177">
        <v>42.639393299999995</v>
      </c>
      <c r="F20" s="177">
        <v>41.10300144</v>
      </c>
      <c r="G20" s="177">
        <v>49.539708500000003</v>
      </c>
      <c r="H20" s="1092">
        <v>58.612382170000004</v>
      </c>
      <c r="I20" s="313">
        <v>65.14678112</v>
      </c>
      <c r="J20" s="313">
        <v>57.027211510000001</v>
      </c>
      <c r="K20" s="313">
        <v>64.545187569999996</v>
      </c>
      <c r="L20" s="313">
        <v>117.1486223</v>
      </c>
      <c r="M20" s="313">
        <v>134.55817977999999</v>
      </c>
      <c r="N20" s="313">
        <v>113.39097454</v>
      </c>
      <c r="O20" s="313">
        <v>178.79909094999999</v>
      </c>
      <c r="P20" s="313">
        <v>109.96882321</v>
      </c>
    </row>
    <row r="21" spans="1:16">
      <c r="A21" s="225" t="s">
        <v>163</v>
      </c>
      <c r="B21" s="313">
        <v>19.380034289999998</v>
      </c>
      <c r="C21" s="313">
        <v>23.689972709999999</v>
      </c>
      <c r="D21" s="313">
        <v>12.87782374</v>
      </c>
      <c r="E21" s="177">
        <v>36.445395869999999</v>
      </c>
      <c r="F21" s="177">
        <v>38.207119950000006</v>
      </c>
      <c r="G21" s="177">
        <v>49.744353189999998</v>
      </c>
      <c r="H21" s="1092">
        <v>53.279051209999999</v>
      </c>
      <c r="I21" s="313">
        <v>57.138632340000001</v>
      </c>
      <c r="J21" s="313">
        <v>55.906122100000005</v>
      </c>
      <c r="K21" s="313">
        <v>54.092406709999992</v>
      </c>
      <c r="L21" s="313">
        <v>146.97099685000001</v>
      </c>
      <c r="M21" s="313">
        <v>117.40082355</v>
      </c>
      <c r="N21" s="313">
        <v>96.68729651999999</v>
      </c>
      <c r="O21" s="313">
        <v>259.47785967999999</v>
      </c>
      <c r="P21" s="313">
        <v>95.024157370000012</v>
      </c>
    </row>
    <row r="22" spans="1:16">
      <c r="A22" s="154" t="s">
        <v>122</v>
      </c>
      <c r="B22" s="338">
        <v>553.46821993999993</v>
      </c>
      <c r="C22" s="338">
        <v>627.22126152000021</v>
      </c>
      <c r="D22" s="338">
        <v>683.87067725999998</v>
      </c>
      <c r="E22" s="338">
        <v>1513.9263124100003</v>
      </c>
      <c r="F22" s="338">
        <v>1570.8707251800001</v>
      </c>
      <c r="G22" s="338">
        <v>1753.5605312100001</v>
      </c>
      <c r="H22" s="338">
        <v>1870.4477235600002</v>
      </c>
      <c r="I22" s="338">
        <v>2169.2693487200004</v>
      </c>
      <c r="J22" s="338">
        <v>2527.0140550199999</v>
      </c>
      <c r="K22" s="338">
        <v>2904.1263039399996</v>
      </c>
      <c r="L22" s="338">
        <f>+SUM(L10:L21)</f>
        <v>2857.3849732399999</v>
      </c>
      <c r="M22" s="338">
        <v>4170.6002787699999</v>
      </c>
      <c r="N22" s="338">
        <f>SUM(N10:N21)</f>
        <v>4437.4399376799993</v>
      </c>
      <c r="O22" s="338">
        <v>5105.3103215799993</v>
      </c>
      <c r="P22" s="338">
        <v>5348.5883268800007</v>
      </c>
    </row>
    <row r="23" spans="1:16" ht="13.5" customHeight="1">
      <c r="A23" s="426"/>
    </row>
    <row r="24" spans="1:16">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1461</v>
      </c>
      <c r="O24" s="529" t="s">
        <v>1521</v>
      </c>
      <c r="P24" s="529" t="s">
        <v>1698</v>
      </c>
    </row>
    <row r="25" spans="1:16">
      <c r="A25" s="134" t="s">
        <v>165</v>
      </c>
      <c r="B25" s="560"/>
      <c r="C25" s="560">
        <v>0.13325614538084163</v>
      </c>
      <c r="D25" s="560">
        <v>9.0318073087503947E-2</v>
      </c>
      <c r="E25" s="560">
        <v>1.2137611141271707</v>
      </c>
      <c r="F25" s="560">
        <v>3.7613728160488025E-2</v>
      </c>
      <c r="G25" s="560">
        <v>0.1162984344297755</v>
      </c>
      <c r="H25" s="560">
        <v>6.6657061601030021E-2</v>
      </c>
      <c r="I25" s="560">
        <v>0.15975941021824269</v>
      </c>
      <c r="J25" s="560">
        <v>0.16491483941866902</v>
      </c>
      <c r="K25" s="560">
        <v>0.14923235118967915</v>
      </c>
      <c r="L25" s="560">
        <f>(L22/K22)-1</f>
        <v>-1.6094799539739801E-2</v>
      </c>
      <c r="M25" s="560">
        <f>(M22/L22)-1</f>
        <v>0.45958641129162947</v>
      </c>
      <c r="N25" s="560">
        <f>(N22/M22)-1</f>
        <v>6.3981115684549783E-2</v>
      </c>
      <c r="O25" s="560">
        <f>(O22/N22)-1</f>
        <v>0.15050803915763611</v>
      </c>
      <c r="P25" s="560">
        <f>(P22/O22)-1</f>
        <v>4.7651952570184175E-2</v>
      </c>
    </row>
    <row r="26" spans="1:16">
      <c r="A26" s="238" t="s">
        <v>441</v>
      </c>
    </row>
    <row r="27" spans="1:16">
      <c r="A27" s="238" t="s">
        <v>473</v>
      </c>
    </row>
    <row r="28" spans="1:16">
      <c r="A28" s="155" t="s">
        <v>244</v>
      </c>
      <c r="B28" s="238"/>
      <c r="C28" s="238"/>
      <c r="D28" s="238"/>
      <c r="E28" s="238"/>
      <c r="F28" s="238"/>
      <c r="G28" s="238"/>
    </row>
    <row r="29" spans="1:16">
      <c r="A29" s="238" t="s">
        <v>753</v>
      </c>
      <c r="B29" s="238"/>
      <c r="C29" s="238"/>
      <c r="D29" s="238"/>
      <c r="E29" s="238"/>
      <c r="F29" s="238"/>
      <c r="G29" s="238"/>
    </row>
    <row r="30" spans="1:16">
      <c r="A30" s="294" t="s">
        <v>1700</v>
      </c>
    </row>
    <row r="31" spans="1:16">
      <c r="A31" s="127" t="s">
        <v>559</v>
      </c>
    </row>
    <row r="32" spans="1:16">
      <c r="A32" s="238"/>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6">
    <mergeCell ref="P8:P9"/>
    <mergeCell ref="O8:O9"/>
    <mergeCell ref="N8:N9"/>
    <mergeCell ref="M8:M9"/>
    <mergeCell ref="A8:A9"/>
    <mergeCell ref="B8:B9"/>
    <mergeCell ref="K8:K9"/>
    <mergeCell ref="J8:J9"/>
    <mergeCell ref="I8:I9"/>
    <mergeCell ref="H8:H9"/>
    <mergeCell ref="G8:G9"/>
    <mergeCell ref="L8:L9"/>
    <mergeCell ref="F8:F9"/>
    <mergeCell ref="E8:E9"/>
    <mergeCell ref="D8:D9"/>
    <mergeCell ref="C8:C9"/>
  </mergeCells>
  <phoneticPr fontId="44" type="noConversion"/>
  <pageMargins left="0.98425196850393704" right="0.74803149606299213" top="0.78740157480314965" bottom="1.0236220472440944" header="0.51181102362204722" footer="0.9055118110236221"/>
  <pageSetup orientation="landscape" r:id="rId5"/>
  <headerFooter alignWithMargins="0"/>
  <ignoredErrors>
    <ignoredError sqref="L22 N22" formulaRange="1"/>
  </ignoredError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P33"/>
  <sheetViews>
    <sheetView showGridLines="0" zoomScaleNormal="100" workbookViewId="0">
      <selection activeCell="S11" sqref="S11"/>
    </sheetView>
  </sheetViews>
  <sheetFormatPr defaultColWidth="9.140625" defaultRowHeight="12.75"/>
  <cols>
    <col min="1" max="1" width="13.42578125" style="225" customWidth="1"/>
    <col min="2" max="16" width="11.7109375" style="225" customWidth="1"/>
    <col min="17" max="16384" width="9.140625" style="225"/>
  </cols>
  <sheetData>
    <row r="1" spans="1:16">
      <c r="A1" s="134"/>
      <c r="B1" s="134"/>
      <c r="C1" s="134"/>
      <c r="D1" s="134"/>
      <c r="E1" s="134"/>
      <c r="F1" s="134"/>
      <c r="G1" s="134"/>
      <c r="H1" s="134"/>
      <c r="I1" s="136"/>
      <c r="J1" s="136"/>
      <c r="K1" s="136"/>
      <c r="L1" s="136"/>
      <c r="M1" s="136"/>
      <c r="N1" s="136"/>
      <c r="O1" s="136"/>
      <c r="P1" s="136">
        <v>118</v>
      </c>
    </row>
    <row r="4" spans="1:16">
      <c r="A4" s="226" t="s">
        <v>30</v>
      </c>
    </row>
    <row r="5" spans="1:16">
      <c r="A5" s="115" t="s">
        <v>268</v>
      </c>
    </row>
    <row r="6" spans="1:16">
      <c r="A6" s="115" t="s">
        <v>1699</v>
      </c>
    </row>
    <row r="7" spans="1:16">
      <c r="A7" s="225" t="s">
        <v>181</v>
      </c>
    </row>
    <row r="8" spans="1:16" ht="15" customHeight="1">
      <c r="A8" s="1216" t="s">
        <v>166</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199">
        <v>11.470638689999999</v>
      </c>
      <c r="C10" s="199">
        <v>13.645908949999999</v>
      </c>
      <c r="D10" s="320">
        <v>17.730756030000002</v>
      </c>
      <c r="E10" s="320">
        <v>21.794219920000003</v>
      </c>
      <c r="F10" s="320">
        <v>32.708548379999996</v>
      </c>
      <c r="G10" s="320">
        <v>12.754816779999999</v>
      </c>
      <c r="H10" s="320">
        <v>14.66590124</v>
      </c>
      <c r="I10" s="320">
        <v>37.35991259</v>
      </c>
      <c r="J10" s="320">
        <v>34.052780270000007</v>
      </c>
      <c r="K10" s="320">
        <v>50.715414170000003</v>
      </c>
      <c r="L10" s="320">
        <v>45.728366610000002</v>
      </c>
      <c r="M10" s="320">
        <v>35.426738549999996</v>
      </c>
      <c r="N10" s="320">
        <v>79.305780430000013</v>
      </c>
      <c r="O10" s="320">
        <v>82.013448420000003</v>
      </c>
      <c r="P10" s="320">
        <v>96.302727279999999</v>
      </c>
    </row>
    <row r="11" spans="1:16">
      <c r="A11" s="225" t="s">
        <v>153</v>
      </c>
      <c r="B11" s="417">
        <v>9.8110008499999992</v>
      </c>
      <c r="C11" s="417">
        <v>11.327772210000001</v>
      </c>
      <c r="D11" s="417">
        <v>14.554733310000001</v>
      </c>
      <c r="E11" s="199">
        <v>22.078798460000002</v>
      </c>
      <c r="F11" s="199">
        <v>16.63651364</v>
      </c>
      <c r="G11" s="199">
        <v>34.280233609999996</v>
      </c>
      <c r="H11" s="199">
        <v>34.315681159999997</v>
      </c>
      <c r="I11" s="417">
        <v>46.919777029999999</v>
      </c>
      <c r="J11" s="417">
        <v>33.47564697</v>
      </c>
      <c r="K11" s="417">
        <v>45.525671609999996</v>
      </c>
      <c r="L11" s="417">
        <v>42.561805249999999</v>
      </c>
      <c r="M11" s="417">
        <v>64.304136479999997</v>
      </c>
      <c r="N11" s="417">
        <v>102.08678476999999</v>
      </c>
      <c r="O11" s="417">
        <v>71.353421730000008</v>
      </c>
      <c r="P11" s="417">
        <v>146.96952128999999</v>
      </c>
    </row>
    <row r="12" spans="1:16">
      <c r="A12" s="225" t="s">
        <v>154</v>
      </c>
      <c r="B12" s="417">
        <v>15.763625259999998</v>
      </c>
      <c r="C12" s="417">
        <v>22.69293729</v>
      </c>
      <c r="D12" s="417">
        <v>21.60455902</v>
      </c>
      <c r="E12" s="199">
        <v>24.234966109999998</v>
      </c>
      <c r="F12" s="199">
        <v>39.523710109999996</v>
      </c>
      <c r="G12" s="199">
        <v>61.085069390000001</v>
      </c>
      <c r="H12" s="199">
        <v>21.20948439</v>
      </c>
      <c r="I12" s="417">
        <v>34.077187049999999</v>
      </c>
      <c r="J12" s="417">
        <v>46.886169039999999</v>
      </c>
      <c r="K12" s="417">
        <v>56.292267080000016</v>
      </c>
      <c r="L12" s="417">
        <v>32.441114409999997</v>
      </c>
      <c r="M12" s="417">
        <v>99.479434269999999</v>
      </c>
      <c r="N12" s="417">
        <v>147.34799308000001</v>
      </c>
      <c r="O12" s="417">
        <v>136.63401802999999</v>
      </c>
      <c r="P12" s="417">
        <v>97.678975019999996</v>
      </c>
    </row>
    <row r="13" spans="1:16">
      <c r="A13" s="225" t="s">
        <v>155</v>
      </c>
      <c r="B13" s="417">
        <v>20.408354079999999</v>
      </c>
      <c r="C13" s="417">
        <v>18.335221649999998</v>
      </c>
      <c r="D13" s="417">
        <v>19.763418619999999</v>
      </c>
      <c r="E13" s="199">
        <v>28.871515339999998</v>
      </c>
      <c r="F13" s="199">
        <v>31.342419700000001</v>
      </c>
      <c r="G13" s="199">
        <v>25.759675260000002</v>
      </c>
      <c r="H13" s="199">
        <v>50.000824850000001</v>
      </c>
      <c r="I13" s="417">
        <v>28.900680920000003</v>
      </c>
      <c r="J13" s="417">
        <v>36.89613129</v>
      </c>
      <c r="K13" s="417">
        <v>42.443118419999998</v>
      </c>
      <c r="L13" s="417">
        <v>7.2329761599999998</v>
      </c>
      <c r="M13" s="417">
        <v>77.80637956999999</v>
      </c>
      <c r="N13" s="417">
        <v>127.38604135</v>
      </c>
      <c r="O13" s="417">
        <v>76.095396260000001</v>
      </c>
      <c r="P13" s="417">
        <v>104.90476189</v>
      </c>
    </row>
    <row r="14" spans="1:16">
      <c r="A14" s="225" t="s">
        <v>156</v>
      </c>
      <c r="B14" s="417">
        <v>14.470854729999999</v>
      </c>
      <c r="C14" s="417">
        <v>32.69585215</v>
      </c>
      <c r="D14" s="417">
        <v>18.25139424</v>
      </c>
      <c r="E14" s="199">
        <v>21.647160489999997</v>
      </c>
      <c r="F14" s="199">
        <v>25.14379254</v>
      </c>
      <c r="G14" s="199">
        <v>21.818309020000001</v>
      </c>
      <c r="H14" s="199">
        <v>28.245257219999999</v>
      </c>
      <c r="I14" s="417">
        <v>37.123312200000001</v>
      </c>
      <c r="J14" s="417">
        <v>39.937230759999998</v>
      </c>
      <c r="K14" s="417">
        <v>52.397617189999991</v>
      </c>
      <c r="L14" s="417">
        <v>5.3078999500000004</v>
      </c>
      <c r="M14" s="417">
        <v>103.22951347</v>
      </c>
      <c r="N14" s="417">
        <v>101.33700767000001</v>
      </c>
      <c r="O14" s="417">
        <v>72.265440549999994</v>
      </c>
      <c r="P14" s="417">
        <v>129.97514248000002</v>
      </c>
    </row>
    <row r="15" spans="1:16">
      <c r="A15" s="225" t="s">
        <v>157</v>
      </c>
      <c r="B15" s="417">
        <v>17.783485010000003</v>
      </c>
      <c r="C15" s="417">
        <v>17.63828723</v>
      </c>
      <c r="D15" s="417">
        <v>21.915843260000003</v>
      </c>
      <c r="E15" s="199">
        <v>24.426459749999999</v>
      </c>
      <c r="F15" s="199">
        <v>20.922217059999998</v>
      </c>
      <c r="G15" s="199">
        <v>34.99646345</v>
      </c>
      <c r="H15" s="199">
        <v>29.728879059999997</v>
      </c>
      <c r="I15" s="417">
        <v>38.297328280000002</v>
      </c>
      <c r="J15" s="417">
        <v>41.11099437</v>
      </c>
      <c r="K15" s="417">
        <v>78.509363790000009</v>
      </c>
      <c r="L15" s="417">
        <v>24.419108140000002</v>
      </c>
      <c r="M15" s="417">
        <v>83.547798209999996</v>
      </c>
      <c r="N15" s="417">
        <v>117.07490676</v>
      </c>
      <c r="O15" s="417">
        <v>106.72564054</v>
      </c>
      <c r="P15" s="417">
        <v>123.30309835</v>
      </c>
    </row>
    <row r="16" spans="1:16">
      <c r="A16" s="225" t="s">
        <v>158</v>
      </c>
      <c r="B16" s="417">
        <v>23.479412079999999</v>
      </c>
      <c r="C16" s="417">
        <v>14.694727929999999</v>
      </c>
      <c r="D16" s="417">
        <v>24.944243929999999</v>
      </c>
      <c r="E16" s="199">
        <v>30.216968300000001</v>
      </c>
      <c r="F16" s="199">
        <v>28.446766530000001</v>
      </c>
      <c r="G16" s="199">
        <v>38.585683809999999</v>
      </c>
      <c r="H16" s="199">
        <v>33.915002700000002</v>
      </c>
      <c r="I16" s="417">
        <v>33.102491550000003</v>
      </c>
      <c r="J16" s="417">
        <v>68.574928540000002</v>
      </c>
      <c r="K16" s="417">
        <v>52.635716830000007</v>
      </c>
      <c r="L16" s="417">
        <v>43.453345490000004</v>
      </c>
      <c r="M16" s="417">
        <v>147.31786840999999</v>
      </c>
      <c r="N16" s="417">
        <v>91.224123890000001</v>
      </c>
      <c r="O16" s="417">
        <v>92.633714650000002</v>
      </c>
      <c r="P16" s="417">
        <v>85.498345889999996</v>
      </c>
    </row>
    <row r="17" spans="1:16">
      <c r="A17" s="225" t="s">
        <v>159</v>
      </c>
      <c r="B17" s="417">
        <v>57.098872020000002</v>
      </c>
      <c r="C17" s="417">
        <v>17.34262</v>
      </c>
      <c r="D17" s="417">
        <v>17.006569170000002</v>
      </c>
      <c r="E17" s="199">
        <v>19.663969300000002</v>
      </c>
      <c r="F17" s="199">
        <v>30.570288179999999</v>
      </c>
      <c r="G17" s="199">
        <v>28.836690430000001</v>
      </c>
      <c r="H17" s="199">
        <v>32.071035699999996</v>
      </c>
      <c r="I17" s="417">
        <v>39.731203100000002</v>
      </c>
      <c r="J17" s="417">
        <v>39.10673774</v>
      </c>
      <c r="K17" s="417">
        <v>49.773348290000008</v>
      </c>
      <c r="L17" s="417">
        <v>29.08491149</v>
      </c>
      <c r="M17" s="417">
        <v>162.36261891999999</v>
      </c>
      <c r="N17" s="417">
        <v>113.08785223000001</v>
      </c>
      <c r="O17" s="417">
        <v>100.59817823</v>
      </c>
      <c r="P17" s="417">
        <v>88.994811720000001</v>
      </c>
    </row>
    <row r="18" spans="1:16">
      <c r="A18" s="225" t="s">
        <v>160</v>
      </c>
      <c r="B18" s="417">
        <v>15.991872490000004</v>
      </c>
      <c r="C18" s="417">
        <v>24.398146760000003</v>
      </c>
      <c r="D18" s="417">
        <v>18.384469890000002</v>
      </c>
      <c r="E18" s="199">
        <v>23.695761749999999</v>
      </c>
      <c r="F18" s="199">
        <v>29.518438739999997</v>
      </c>
      <c r="G18" s="199">
        <v>23.807274260000003</v>
      </c>
      <c r="H18" s="199">
        <v>38.319339840000005</v>
      </c>
      <c r="I18" s="417">
        <v>37.376732759999996</v>
      </c>
      <c r="J18" s="417">
        <v>39.120268450000005</v>
      </c>
      <c r="K18" s="417">
        <v>66.091240550000009</v>
      </c>
      <c r="L18" s="417">
        <v>66.371345649999995</v>
      </c>
      <c r="M18" s="417">
        <v>119.31758408</v>
      </c>
      <c r="N18" s="417">
        <v>221.45433208</v>
      </c>
      <c r="O18" s="417">
        <v>96.462159650000004</v>
      </c>
      <c r="P18" s="417">
        <v>89.459605519999997</v>
      </c>
    </row>
    <row r="19" spans="1:16">
      <c r="A19" s="225" t="s">
        <v>161</v>
      </c>
      <c r="B19" s="417">
        <v>12.607378649999999</v>
      </c>
      <c r="C19" s="417">
        <v>20.752771339999999</v>
      </c>
      <c r="D19" s="417">
        <v>24.41685025</v>
      </c>
      <c r="E19" s="199">
        <v>41.905546109999996</v>
      </c>
      <c r="F19" s="199">
        <v>24.582993769999998</v>
      </c>
      <c r="G19" s="199">
        <v>53.27772461</v>
      </c>
      <c r="H19" s="199">
        <v>35.405895310000005</v>
      </c>
      <c r="I19" s="417">
        <v>33.331777889999998</v>
      </c>
      <c r="J19" s="417">
        <v>50.010171490000005</v>
      </c>
      <c r="K19" s="417">
        <v>50.739792960000003</v>
      </c>
      <c r="L19" s="417">
        <v>61.399437149999997</v>
      </c>
      <c r="M19" s="417">
        <v>137.46066200999999</v>
      </c>
      <c r="N19" s="417">
        <v>118.20059359</v>
      </c>
      <c r="O19" s="417">
        <v>97.852183049999994</v>
      </c>
      <c r="P19" s="417">
        <v>90.619730029999999</v>
      </c>
    </row>
    <row r="20" spans="1:16">
      <c r="A20" s="225" t="s">
        <v>162</v>
      </c>
      <c r="B20" s="417">
        <v>14.470193659999998</v>
      </c>
      <c r="C20" s="417">
        <v>24.733214620000002</v>
      </c>
      <c r="D20" s="417">
        <v>16.612317000000001</v>
      </c>
      <c r="E20" s="199">
        <v>33.103431620000002</v>
      </c>
      <c r="F20" s="199">
        <v>20.29773307</v>
      </c>
      <c r="G20" s="199">
        <v>35.000658520000002</v>
      </c>
      <c r="H20" s="199">
        <v>33.289092699999998</v>
      </c>
      <c r="I20" s="417">
        <v>42.248185290000002</v>
      </c>
      <c r="J20" s="417">
        <v>43.934660539999996</v>
      </c>
      <c r="K20" s="417">
        <v>97.605133040000013</v>
      </c>
      <c r="L20" s="417">
        <v>79.524483160000003</v>
      </c>
      <c r="M20" s="417">
        <v>139.96782819000001</v>
      </c>
      <c r="N20" s="417">
        <v>86.935345060000003</v>
      </c>
      <c r="O20" s="417">
        <v>84.854134720000005</v>
      </c>
      <c r="P20" s="417">
        <v>84.914240280000001</v>
      </c>
    </row>
    <row r="21" spans="1:16">
      <c r="A21" s="225" t="s">
        <v>163</v>
      </c>
      <c r="B21" s="417">
        <v>16.993660590000001</v>
      </c>
      <c r="C21" s="417">
        <v>18.746444920000002</v>
      </c>
      <c r="D21" s="417">
        <v>11.548866039999998</v>
      </c>
      <c r="E21" s="199">
        <v>23.71116945</v>
      </c>
      <c r="F21" s="199">
        <v>25.123378219999999</v>
      </c>
      <c r="G21" s="199">
        <v>47.959886909999994</v>
      </c>
      <c r="H21" s="199">
        <v>37.276619109999999</v>
      </c>
      <c r="I21" s="417">
        <v>46.249021200000001</v>
      </c>
      <c r="J21" s="417">
        <v>51.06562358</v>
      </c>
      <c r="K21" s="417">
        <v>72.461969220000015</v>
      </c>
      <c r="L21" s="417">
        <v>84.873038170000001</v>
      </c>
      <c r="M21" s="417">
        <v>137.93542294</v>
      </c>
      <c r="N21" s="417">
        <v>83.393381360000006</v>
      </c>
      <c r="O21" s="417">
        <v>140.74698021</v>
      </c>
      <c r="P21" s="417">
        <v>112.15902426000001</v>
      </c>
    </row>
    <row r="22" spans="1:16">
      <c r="A22" s="154" t="s">
        <v>122</v>
      </c>
      <c r="B22" s="338">
        <v>230.34934810999999</v>
      </c>
      <c r="C22" s="338">
        <v>237.00390505000001</v>
      </c>
      <c r="D22" s="338">
        <v>226.73402075999999</v>
      </c>
      <c r="E22" s="338">
        <v>315.34996659999996</v>
      </c>
      <c r="F22" s="338">
        <v>324.81679993999995</v>
      </c>
      <c r="G22" s="338">
        <v>418.16248604999998</v>
      </c>
      <c r="H22" s="338">
        <v>388.44301328</v>
      </c>
      <c r="I22" s="338">
        <v>454.71760985999998</v>
      </c>
      <c r="J22" s="338">
        <v>524.17134304000001</v>
      </c>
      <c r="K22" s="542">
        <v>715.19065315000012</v>
      </c>
      <c r="L22" s="542">
        <v>522.39783162999993</v>
      </c>
      <c r="M22" s="542">
        <v>1308.1559851000002</v>
      </c>
      <c r="N22" s="542">
        <f>SUM(N10:N21)</f>
        <v>1388.8341422699998</v>
      </c>
      <c r="O22" s="542">
        <v>1158.23471604</v>
      </c>
      <c r="P22" s="542">
        <v>1250.7799840100001</v>
      </c>
    </row>
    <row r="23" spans="1:16" ht="13.5" customHeight="1">
      <c r="A23" s="426"/>
    </row>
    <row r="24" spans="1:16">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1461</v>
      </c>
      <c r="O24" s="529" t="s">
        <v>1521</v>
      </c>
      <c r="P24" s="529" t="s">
        <v>1698</v>
      </c>
    </row>
    <row r="25" spans="1:16">
      <c r="A25" s="134" t="s">
        <v>165</v>
      </c>
      <c r="B25" s="560"/>
      <c r="C25" s="560">
        <v>2.8849997946712058E-2</v>
      </c>
      <c r="D25" s="560">
        <v>-4.3295887084571327E-2</v>
      </c>
      <c r="E25" s="560">
        <v>0.39083656498907482</v>
      </c>
      <c r="F25" s="560">
        <v>3.0020086705790039E-2</v>
      </c>
      <c r="G25" s="560">
        <v>0.28737948938368585</v>
      </c>
      <c r="H25" s="560">
        <v>-7.1071590019307518E-2</v>
      </c>
      <c r="I25" s="560">
        <v>0.17061600882039163</v>
      </c>
      <c r="J25" s="560">
        <v>0.15274036385215806</v>
      </c>
      <c r="K25" s="560">
        <v>0.36442150576595567</v>
      </c>
      <c r="L25" s="560">
        <f>(L22/K22)-1</f>
        <v>-0.26956842999955266</v>
      </c>
      <c r="M25" s="560">
        <f>(M22/L22)-1</f>
        <v>1.5041374712798028</v>
      </c>
      <c r="N25" s="560">
        <f>(N22/M22)-1</f>
        <v>6.1673193479164778E-2</v>
      </c>
      <c r="O25" s="560">
        <f>(O22/N22)-1</f>
        <v>-0.16603813170454851</v>
      </c>
      <c r="P25" s="560">
        <f>(P22/O22)-1</f>
        <v>7.9901998004698216E-2</v>
      </c>
    </row>
    <row r="26" spans="1:16">
      <c r="A26" s="233" t="s">
        <v>441</v>
      </c>
    </row>
    <row r="27" spans="1:16">
      <c r="A27" s="1243" t="s">
        <v>749</v>
      </c>
      <c r="B27" s="1243"/>
      <c r="C27" s="1243"/>
      <c r="D27" s="1243"/>
      <c r="E27" s="1243"/>
      <c r="F27" s="1243"/>
      <c r="G27" s="1243"/>
      <c r="H27" s="1243"/>
      <c r="I27" s="1243"/>
      <c r="J27" s="1243"/>
      <c r="K27" s="1243"/>
    </row>
    <row r="28" spans="1:16" ht="15.75" customHeight="1">
      <c r="A28" s="1243"/>
      <c r="B28" s="1243"/>
      <c r="C28" s="1243"/>
      <c r="D28" s="1243"/>
      <c r="E28" s="1243"/>
      <c r="F28" s="1243"/>
      <c r="G28" s="1243"/>
      <c r="H28" s="1243"/>
      <c r="I28" s="1243"/>
      <c r="J28" s="1243"/>
      <c r="K28" s="1243"/>
    </row>
    <row r="29" spans="1:16">
      <c r="A29" s="294" t="s">
        <v>1700</v>
      </c>
    </row>
    <row r="30" spans="1:16">
      <c r="A30" s="127" t="s">
        <v>559</v>
      </c>
    </row>
    <row r="31" spans="1:16">
      <c r="A31" s="547"/>
    </row>
    <row r="32" spans="1:16">
      <c r="A32" s="547"/>
    </row>
    <row r="33" spans="1:1">
      <c r="A33" s="547"/>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7">
    <mergeCell ref="P8:P9"/>
    <mergeCell ref="O8:O9"/>
    <mergeCell ref="N8:N9"/>
    <mergeCell ref="M8:M9"/>
    <mergeCell ref="L8:L9"/>
    <mergeCell ref="A27:K28"/>
    <mergeCell ref="F8:F9"/>
    <mergeCell ref="E8:E9"/>
    <mergeCell ref="D8:D9"/>
    <mergeCell ref="C8:C9"/>
    <mergeCell ref="A8:A9"/>
    <mergeCell ref="B8:B9"/>
    <mergeCell ref="K8:K9"/>
    <mergeCell ref="J8:J9"/>
    <mergeCell ref="I8:I9"/>
    <mergeCell ref="H8:H9"/>
    <mergeCell ref="G8:G9"/>
  </mergeCells>
  <phoneticPr fontId="44" type="noConversion"/>
  <pageMargins left="1.5" right="0.39370078740157483" top="0.86614173228346458" bottom="1.1023622047244095" header="0.51181102362204722" footer="0.27559055118110237"/>
  <pageSetup scale="78" orientation="landscape" r:id="rId5"/>
  <headerFooter alignWithMargins="0"/>
  <ignoredErrors>
    <ignoredError sqref="N22" formulaRange="1"/>
  </ignoredError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Q35"/>
  <sheetViews>
    <sheetView showGridLines="0" topLeftCell="A3" zoomScaleNormal="100" workbookViewId="0">
      <selection activeCell="A9" sqref="A9"/>
    </sheetView>
  </sheetViews>
  <sheetFormatPr defaultColWidth="9.140625" defaultRowHeight="12.75"/>
  <cols>
    <col min="1" max="1" width="18.42578125" style="225" customWidth="1"/>
    <col min="2" max="12" width="10.140625" style="225" customWidth="1"/>
    <col min="13" max="13" width="10" style="225" bestFit="1" customWidth="1"/>
    <col min="14" max="16" width="10.28515625" style="225" customWidth="1"/>
    <col min="17" max="17" width="15.7109375" style="225" bestFit="1" customWidth="1"/>
    <col min="18" max="16384" width="9.140625" style="225"/>
  </cols>
  <sheetData>
    <row r="1" spans="1:16" hidden="1">
      <c r="A1" s="137"/>
      <c r="B1" s="137"/>
      <c r="C1" s="137"/>
      <c r="D1" s="137"/>
      <c r="E1" s="137"/>
      <c r="F1" s="137"/>
      <c r="G1" s="137"/>
      <c r="H1" s="137"/>
      <c r="I1" s="137"/>
      <c r="J1" s="137"/>
      <c r="K1" s="137"/>
      <c r="L1" s="137"/>
    </row>
    <row r="2" spans="1:16" hidden="1">
      <c r="A2" s="137"/>
      <c r="B2" s="137"/>
      <c r="C2" s="137"/>
      <c r="D2" s="137"/>
      <c r="E2" s="137"/>
      <c r="F2" s="137"/>
      <c r="G2" s="137"/>
      <c r="H2" s="137"/>
      <c r="I2" s="137"/>
      <c r="J2" s="137"/>
      <c r="K2" s="137"/>
      <c r="L2" s="137"/>
    </row>
    <row r="3" spans="1:16">
      <c r="A3" s="134" t="s">
        <v>118</v>
      </c>
      <c r="B3" s="134"/>
      <c r="C3" s="134"/>
      <c r="D3" s="134"/>
      <c r="E3" s="134"/>
      <c r="F3" s="134"/>
      <c r="G3" s="134"/>
      <c r="H3" s="134"/>
      <c r="I3" s="136"/>
      <c r="J3" s="169"/>
      <c r="K3" s="169"/>
      <c r="L3" s="169"/>
      <c r="M3" s="169"/>
      <c r="N3" s="169"/>
      <c r="O3" s="169"/>
      <c r="P3" s="169">
        <v>119</v>
      </c>
    </row>
    <row r="4" spans="1:16">
      <c r="D4" s="225" t="s">
        <v>186</v>
      </c>
    </row>
    <row r="6" spans="1:16">
      <c r="A6" s="115" t="s">
        <v>34</v>
      </c>
    </row>
    <row r="7" spans="1:16">
      <c r="A7" s="115" t="s">
        <v>1477</v>
      </c>
    </row>
    <row r="8" spans="1:16">
      <c r="A8" s="115" t="s">
        <v>1699</v>
      </c>
    </row>
    <row r="9" spans="1:16">
      <c r="A9" s="225" t="s">
        <v>181</v>
      </c>
    </row>
    <row r="10" spans="1:16" ht="19.5" customHeight="1">
      <c r="A10" s="162" t="s">
        <v>151</v>
      </c>
      <c r="B10" s="172">
        <v>2010</v>
      </c>
      <c r="C10" s="172">
        <v>2011</v>
      </c>
      <c r="D10" s="172">
        <v>2012</v>
      </c>
      <c r="E10" s="172">
        <v>2013</v>
      </c>
      <c r="F10" s="172">
        <v>2014</v>
      </c>
      <c r="G10" s="172">
        <v>2015</v>
      </c>
      <c r="H10" s="172">
        <v>2016</v>
      </c>
      <c r="I10" s="172">
        <v>2017</v>
      </c>
      <c r="J10" s="172">
        <v>2018</v>
      </c>
      <c r="K10" s="172">
        <v>2019</v>
      </c>
      <c r="L10" s="172">
        <v>2020</v>
      </c>
      <c r="M10" s="172">
        <v>2021</v>
      </c>
      <c r="N10" s="172">
        <v>2022</v>
      </c>
      <c r="O10" s="172">
        <v>2023</v>
      </c>
      <c r="P10" s="172">
        <v>2024</v>
      </c>
    </row>
    <row r="11" spans="1:16">
      <c r="A11" s="109" t="s">
        <v>152</v>
      </c>
      <c r="B11" s="320">
        <v>35.562229030000005</v>
      </c>
      <c r="C11" s="320">
        <v>35.465899490000005</v>
      </c>
      <c r="D11" s="320">
        <v>50.458340409999998</v>
      </c>
      <c r="E11" s="320">
        <v>65.169040429999995</v>
      </c>
      <c r="F11" s="320">
        <v>78.955557400000004</v>
      </c>
      <c r="G11" s="320">
        <v>81.134201210000001</v>
      </c>
      <c r="H11" s="320">
        <v>76.900576139999998</v>
      </c>
      <c r="I11" s="320">
        <v>83.05322559999999</v>
      </c>
      <c r="J11" s="561">
        <v>113.42148506999999</v>
      </c>
      <c r="K11" s="561">
        <v>130.36910116000001</v>
      </c>
      <c r="L11" s="561">
        <v>129.32680859999999</v>
      </c>
      <c r="M11" s="561">
        <v>109.58824445</v>
      </c>
      <c r="N11" s="320">
        <v>156.00798359999999</v>
      </c>
      <c r="O11" s="320">
        <v>167.06052192999999</v>
      </c>
      <c r="P11" s="320">
        <v>221.61812277999999</v>
      </c>
    </row>
    <row r="12" spans="1:16">
      <c r="A12" s="225" t="s">
        <v>153</v>
      </c>
      <c r="B12" s="417">
        <v>40.541716409999999</v>
      </c>
      <c r="C12" s="199">
        <v>43.914545659999995</v>
      </c>
      <c r="D12" s="199">
        <v>54.402896909999996</v>
      </c>
      <c r="E12" s="199">
        <v>61.086490130000001</v>
      </c>
      <c r="F12" s="199">
        <v>72.614659610000004</v>
      </c>
      <c r="G12" s="199">
        <v>77.688112390000001</v>
      </c>
      <c r="H12" s="199">
        <v>92.496317540000007</v>
      </c>
      <c r="I12" s="199">
        <v>81.651009329999994</v>
      </c>
      <c r="J12" s="562">
        <v>97.33986487</v>
      </c>
      <c r="K12" s="562">
        <v>111.12582942999998</v>
      </c>
      <c r="L12" s="562">
        <v>107.99506208</v>
      </c>
      <c r="M12" s="562">
        <v>165.59245744999998</v>
      </c>
      <c r="N12" s="417">
        <v>193.50702888999999</v>
      </c>
      <c r="O12" s="417">
        <v>173.46869253999998</v>
      </c>
      <c r="P12" s="417">
        <v>210.26392358999999</v>
      </c>
    </row>
    <row r="13" spans="1:16">
      <c r="A13" s="225" t="s">
        <v>154</v>
      </c>
      <c r="B13" s="417">
        <v>51.305833509999999</v>
      </c>
      <c r="C13" s="199">
        <v>52.556084060000003</v>
      </c>
      <c r="D13" s="199">
        <v>62.399894029999999</v>
      </c>
      <c r="E13" s="199">
        <v>74.679657430000006</v>
      </c>
      <c r="F13" s="199">
        <v>76.72465287</v>
      </c>
      <c r="G13" s="199">
        <v>89.610003760000012</v>
      </c>
      <c r="H13" s="199">
        <v>87.16542656</v>
      </c>
      <c r="I13" s="199">
        <v>98.560855489999994</v>
      </c>
      <c r="J13" s="562">
        <v>107.24371020999999</v>
      </c>
      <c r="K13" s="562">
        <v>122.18002654999994</v>
      </c>
      <c r="L13" s="562">
        <v>78.299125410000002</v>
      </c>
      <c r="M13" s="562">
        <v>194.54956206</v>
      </c>
      <c r="N13" s="417">
        <v>213.10432071</v>
      </c>
      <c r="O13" s="417">
        <v>210.44681396999999</v>
      </c>
      <c r="P13" s="417">
        <v>210.94005768</v>
      </c>
    </row>
    <row r="14" spans="1:16">
      <c r="A14" s="225" t="s">
        <v>155</v>
      </c>
      <c r="B14" s="417">
        <v>42.407035950000001</v>
      </c>
      <c r="C14" s="199">
        <v>43.380291010000001</v>
      </c>
      <c r="D14" s="199">
        <v>43.855123420000005</v>
      </c>
      <c r="E14" s="199">
        <v>51.320275509999995</v>
      </c>
      <c r="F14" s="199">
        <v>73.628396379999998</v>
      </c>
      <c r="G14" s="199">
        <v>78.461856099999991</v>
      </c>
      <c r="H14" s="199">
        <v>87.273640620000009</v>
      </c>
      <c r="I14" s="199">
        <v>77.85074440999999</v>
      </c>
      <c r="J14" s="562">
        <v>102.4444135</v>
      </c>
      <c r="K14" s="562">
        <v>112.21520501000001</v>
      </c>
      <c r="L14" s="562">
        <v>6.0759089999999995E-2</v>
      </c>
      <c r="M14" s="562">
        <v>167.00390266999997</v>
      </c>
      <c r="N14" s="417">
        <v>162.70593786000001</v>
      </c>
      <c r="O14" s="417">
        <v>167.18477296</v>
      </c>
      <c r="P14" s="417">
        <v>207.74460184999998</v>
      </c>
    </row>
    <row r="15" spans="1:16">
      <c r="A15" s="225" t="s">
        <v>156</v>
      </c>
      <c r="B15" s="417">
        <v>40.777537439999996</v>
      </c>
      <c r="C15" s="199">
        <v>45.826528179999997</v>
      </c>
      <c r="D15" s="199">
        <v>59.47640002</v>
      </c>
      <c r="E15" s="199">
        <v>69.002994329999993</v>
      </c>
      <c r="F15" s="199">
        <v>70.660081760000011</v>
      </c>
      <c r="G15" s="199">
        <v>78.250039770000001</v>
      </c>
      <c r="H15" s="199">
        <v>79.538750040000011</v>
      </c>
      <c r="I15" s="199">
        <v>96.913786520000002</v>
      </c>
      <c r="J15" s="562">
        <v>105.22640865999999</v>
      </c>
      <c r="K15" s="562">
        <v>132.02299012999998</v>
      </c>
      <c r="L15" s="562">
        <v>2.0073684199999997</v>
      </c>
      <c r="M15" s="562">
        <v>169.62592506000001</v>
      </c>
      <c r="N15" s="417">
        <v>178.58327266000001</v>
      </c>
      <c r="O15" s="417">
        <v>192.00989387000001</v>
      </c>
      <c r="P15" s="417">
        <v>210.57544791000001</v>
      </c>
    </row>
    <row r="16" spans="1:16">
      <c r="A16" s="225" t="s">
        <v>157</v>
      </c>
      <c r="B16" s="417">
        <v>40.721711069999998</v>
      </c>
      <c r="C16" s="199">
        <v>45.667283040000001</v>
      </c>
      <c r="D16" s="199">
        <v>54.782722310000004</v>
      </c>
      <c r="E16" s="199">
        <v>63.575149109999998</v>
      </c>
      <c r="F16" s="199">
        <v>66.743657810000002</v>
      </c>
      <c r="G16" s="199">
        <v>76.439760359999994</v>
      </c>
      <c r="H16" s="199">
        <v>85.798093340000008</v>
      </c>
      <c r="I16" s="199">
        <v>94.962617739999999</v>
      </c>
      <c r="J16" s="562">
        <v>94.838647129999998</v>
      </c>
      <c r="K16" s="562">
        <v>108.43136439999999</v>
      </c>
      <c r="L16" s="562">
        <v>25.113066059999998</v>
      </c>
      <c r="M16" s="562">
        <v>159.29244216999999</v>
      </c>
      <c r="N16" s="417">
        <v>175.10853229</v>
      </c>
      <c r="O16" s="417">
        <v>186.50755912</v>
      </c>
      <c r="P16" s="417">
        <v>195.94231458000002</v>
      </c>
    </row>
    <row r="17" spans="1:17">
      <c r="A17" s="225" t="s">
        <v>158</v>
      </c>
      <c r="B17" s="417">
        <v>45.271107399999998</v>
      </c>
      <c r="C17" s="199">
        <v>45.6819913</v>
      </c>
      <c r="D17" s="199">
        <v>54.914556779999998</v>
      </c>
      <c r="E17" s="199">
        <v>65.898179280000008</v>
      </c>
      <c r="F17" s="199">
        <v>75.799290760000005</v>
      </c>
      <c r="G17" s="199">
        <v>75.642203769999995</v>
      </c>
      <c r="H17" s="199">
        <v>84.490042360000004</v>
      </c>
      <c r="I17" s="199">
        <v>89.319926030000005</v>
      </c>
      <c r="J17" s="562">
        <v>93.457237400000011</v>
      </c>
      <c r="K17" s="562">
        <v>126.17976351000002</v>
      </c>
      <c r="L17" s="562">
        <v>69.26112311</v>
      </c>
      <c r="M17" s="562">
        <v>168.70940555999999</v>
      </c>
      <c r="N17" s="417">
        <v>171.39076985</v>
      </c>
      <c r="O17" s="417">
        <v>173.79908184999999</v>
      </c>
      <c r="P17" s="417">
        <v>215.979849</v>
      </c>
    </row>
    <row r="18" spans="1:17">
      <c r="A18" s="225" t="s">
        <v>159</v>
      </c>
      <c r="B18" s="417">
        <v>44.709159380000003</v>
      </c>
      <c r="C18" s="199">
        <v>46.371273459999998</v>
      </c>
      <c r="D18" s="199">
        <v>61.692904799999994</v>
      </c>
      <c r="E18" s="199">
        <v>71.718554480000009</v>
      </c>
      <c r="F18" s="199">
        <v>70.758345370000001</v>
      </c>
      <c r="G18" s="199">
        <v>75.627400430000009</v>
      </c>
      <c r="H18" s="199">
        <v>86.250827040000004</v>
      </c>
      <c r="I18" s="199">
        <v>95.867028019999992</v>
      </c>
      <c r="J18" s="562">
        <v>101.42302892000001</v>
      </c>
      <c r="K18" s="562">
        <v>115.88761411000002</v>
      </c>
      <c r="L18" s="562">
        <v>89.850300829999995</v>
      </c>
      <c r="M18" s="562">
        <v>161.33657021000002</v>
      </c>
      <c r="N18" s="417">
        <v>176.85684784</v>
      </c>
      <c r="O18" s="417">
        <v>172.63765244000001</v>
      </c>
      <c r="P18" s="417">
        <v>202.99201678</v>
      </c>
    </row>
    <row r="19" spans="1:17">
      <c r="A19" s="225" t="s">
        <v>160</v>
      </c>
      <c r="B19" s="417">
        <v>44.708998549999997</v>
      </c>
      <c r="C19" s="199">
        <v>51.679745509999997</v>
      </c>
      <c r="D19" s="199">
        <v>50.281758350000004</v>
      </c>
      <c r="E19" s="199">
        <v>74.407386150000008</v>
      </c>
      <c r="F19" s="199">
        <v>69.947297849999998</v>
      </c>
      <c r="G19" s="199">
        <v>68.471845520000002</v>
      </c>
      <c r="H19" s="199">
        <v>81.648725430000013</v>
      </c>
      <c r="I19" s="199">
        <v>75.729126019999995</v>
      </c>
      <c r="J19" s="562">
        <v>87.989871930000007</v>
      </c>
      <c r="K19" s="562">
        <v>100.75412951999999</v>
      </c>
      <c r="L19" s="562">
        <v>118.76741310999999</v>
      </c>
      <c r="M19" s="562">
        <v>173.26979252000001</v>
      </c>
      <c r="N19" s="417">
        <v>166.15033199999999</v>
      </c>
      <c r="O19" s="417">
        <v>182.14111217999999</v>
      </c>
      <c r="P19" s="417">
        <v>190.54168174</v>
      </c>
    </row>
    <row r="20" spans="1:17">
      <c r="A20" s="225" t="s">
        <v>161</v>
      </c>
      <c r="B20" s="417">
        <v>42.784008530000001</v>
      </c>
      <c r="C20" s="199">
        <v>48.49176645</v>
      </c>
      <c r="D20" s="199">
        <v>64.327557189999993</v>
      </c>
      <c r="E20" s="199">
        <v>70.668816559999996</v>
      </c>
      <c r="F20" s="199">
        <v>88.28415351000001</v>
      </c>
      <c r="G20" s="199">
        <v>81.063202660000002</v>
      </c>
      <c r="H20" s="199">
        <v>76.370129290000008</v>
      </c>
      <c r="I20" s="199">
        <v>92.060256909999993</v>
      </c>
      <c r="J20" s="562">
        <v>109.99037597</v>
      </c>
      <c r="K20" s="562">
        <v>131.98033170000005</v>
      </c>
      <c r="L20" s="562">
        <v>168.50382288999998</v>
      </c>
      <c r="M20" s="562">
        <v>165.34769262999998</v>
      </c>
      <c r="N20" s="417">
        <v>163.99168728000001</v>
      </c>
      <c r="O20" s="417">
        <v>187.78798528000002</v>
      </c>
      <c r="P20" s="417">
        <v>225.06165383999999</v>
      </c>
    </row>
    <row r="21" spans="1:17">
      <c r="A21" s="225" t="s">
        <v>162</v>
      </c>
      <c r="B21" s="417">
        <v>47.8633655</v>
      </c>
      <c r="C21" s="199">
        <v>54.766629000000002</v>
      </c>
      <c r="D21" s="199">
        <v>63.336089299999998</v>
      </c>
      <c r="E21" s="199">
        <v>61.269910909999993</v>
      </c>
      <c r="F21" s="199">
        <v>69.195547489999996</v>
      </c>
      <c r="G21" s="199">
        <v>77.73101819</v>
      </c>
      <c r="H21" s="199">
        <v>79.343887749999993</v>
      </c>
      <c r="I21" s="199">
        <v>92.591555830000004</v>
      </c>
      <c r="J21" s="562">
        <v>103.02431083</v>
      </c>
      <c r="K21" s="562">
        <v>107.12337202999997</v>
      </c>
      <c r="L21" s="562">
        <v>140.98684711000001</v>
      </c>
      <c r="M21" s="562">
        <v>175.18372802000002</v>
      </c>
      <c r="N21" s="417">
        <v>183.11960533000001</v>
      </c>
      <c r="O21" s="417">
        <v>177.80047024000001</v>
      </c>
      <c r="P21" s="417">
        <v>187.56415008000002</v>
      </c>
    </row>
    <row r="22" spans="1:17">
      <c r="A22" s="225" t="s">
        <v>163</v>
      </c>
      <c r="B22" s="417">
        <v>56.753976170000001</v>
      </c>
      <c r="C22" s="199">
        <v>58.42586953</v>
      </c>
      <c r="D22" s="199">
        <v>63.135342869999995</v>
      </c>
      <c r="E22" s="199">
        <v>73.669476569999986</v>
      </c>
      <c r="F22" s="199">
        <v>83.578565430000012</v>
      </c>
      <c r="G22" s="199">
        <v>86.828185500000004</v>
      </c>
      <c r="H22" s="199">
        <v>87.761591199999998</v>
      </c>
      <c r="I22" s="199">
        <v>97.728186790000009</v>
      </c>
      <c r="J22" s="562">
        <v>98.396375109999994</v>
      </c>
      <c r="K22" s="562">
        <v>123.68626260000001</v>
      </c>
      <c r="L22" s="562">
        <v>150.04458223</v>
      </c>
      <c r="M22" s="562">
        <v>172.32682890999999</v>
      </c>
      <c r="N22" s="417">
        <v>185.93560443000001</v>
      </c>
      <c r="O22" s="417">
        <v>181.69185563999997</v>
      </c>
      <c r="P22" s="417">
        <v>194.27704305</v>
      </c>
    </row>
    <row r="23" spans="1:17" ht="14.25">
      <c r="A23" s="154" t="s">
        <v>673</v>
      </c>
      <c r="B23" s="338">
        <v>533.40667894000001</v>
      </c>
      <c r="C23" s="338">
        <v>572.22790668999994</v>
      </c>
      <c r="D23" s="338">
        <v>683.06358639000007</v>
      </c>
      <c r="E23" s="338">
        <v>802.46593088999998</v>
      </c>
      <c r="F23" s="338">
        <v>896.89020624000011</v>
      </c>
      <c r="G23" s="338">
        <v>946.94782965999991</v>
      </c>
      <c r="H23" s="338">
        <v>1005.03800731</v>
      </c>
      <c r="I23" s="338">
        <v>1076.2883186900001</v>
      </c>
      <c r="J23" s="338">
        <v>1214.7957296000002</v>
      </c>
      <c r="K23" s="542">
        <v>1421.9559901499997</v>
      </c>
      <c r="L23" s="542">
        <v>1080.2162789399997</v>
      </c>
      <c r="M23" s="542">
        <v>1981.8265517099999</v>
      </c>
      <c r="N23" s="542">
        <f>SUM(N11:N22)</f>
        <v>2126.4619227399999</v>
      </c>
      <c r="O23" s="542">
        <v>2172.5364120199997</v>
      </c>
      <c r="P23" s="542">
        <v>2473.5008628800006</v>
      </c>
    </row>
    <row r="24" spans="1:17" ht="13.5" customHeight="1">
      <c r="A24" s="426"/>
      <c r="C24" s="225" t="s">
        <v>186</v>
      </c>
    </row>
    <row r="25" spans="1:17">
      <c r="A25" s="134" t="s">
        <v>164</v>
      </c>
      <c r="B25" s="543"/>
      <c r="C25" s="543" t="s">
        <v>209</v>
      </c>
      <c r="D25" s="543" t="s">
        <v>210</v>
      </c>
      <c r="E25" s="543" t="s">
        <v>230</v>
      </c>
      <c r="F25" s="543" t="s">
        <v>245</v>
      </c>
      <c r="G25" s="543" t="s">
        <v>296</v>
      </c>
      <c r="H25" s="543" t="s">
        <v>354</v>
      </c>
      <c r="I25" s="543" t="s">
        <v>396</v>
      </c>
      <c r="J25" s="543" t="s">
        <v>410</v>
      </c>
      <c r="K25" s="543" t="s">
        <v>431</v>
      </c>
      <c r="L25" s="529" t="s">
        <v>560</v>
      </c>
      <c r="M25" s="529" t="s">
        <v>727</v>
      </c>
      <c r="N25" s="529" t="s">
        <v>1461</v>
      </c>
      <c r="O25" s="529" t="s">
        <v>1521</v>
      </c>
      <c r="P25" s="529" t="s">
        <v>1698</v>
      </c>
      <c r="Q25" s="257"/>
    </row>
    <row r="26" spans="1:17">
      <c r="A26" s="134" t="s">
        <v>165</v>
      </c>
      <c r="B26" s="558"/>
      <c r="C26" s="558">
        <v>7.2779793134848836E-2</v>
      </c>
      <c r="D26" s="558">
        <v>0.19369149669948649</v>
      </c>
      <c r="E26" s="558">
        <v>0.17480414251188958</v>
      </c>
      <c r="F26" s="558">
        <v>0.11766764384037587</v>
      </c>
      <c r="G26" s="558">
        <v>5.5812431746639968E-2</v>
      </c>
      <c r="H26" s="558">
        <v>6.134464416150287E-2</v>
      </c>
      <c r="I26" s="558">
        <v>7.0893151166195878E-2</v>
      </c>
      <c r="J26" s="558">
        <v>0.12868987659234632</v>
      </c>
      <c r="K26" s="558">
        <v>0.17053094236527477</v>
      </c>
      <c r="L26" s="558">
        <f>(L23/K23)-1</f>
        <v>-0.24033072301622393</v>
      </c>
      <c r="M26" s="558">
        <f>(M23/L23)-1</f>
        <v>0.83465717962956187</v>
      </c>
      <c r="N26" s="560">
        <f>(N23/M23)-1</f>
        <v>7.2980842296821002E-2</v>
      </c>
      <c r="O26" s="560">
        <f>(O23/N23)-1</f>
        <v>2.1667206352151247E-2</v>
      </c>
      <c r="P26" s="560">
        <f>(P23/O23)-1</f>
        <v>0.13853137245242642</v>
      </c>
      <c r="Q26" s="257"/>
    </row>
    <row r="27" spans="1:17">
      <c r="A27" s="121" t="s">
        <v>443</v>
      </c>
      <c r="B27" s="109"/>
      <c r="C27" s="109"/>
      <c r="D27" s="109"/>
      <c r="E27" s="109"/>
      <c r="F27" s="109"/>
      <c r="G27" s="109"/>
      <c r="H27" s="109"/>
      <c r="I27" s="109"/>
      <c r="J27" s="109"/>
      <c r="K27" s="109"/>
      <c r="L27" s="323"/>
      <c r="M27" s="323"/>
      <c r="N27" s="323"/>
      <c r="O27" s="323"/>
      <c r="P27" s="323"/>
      <c r="Q27" s="257"/>
    </row>
    <row r="28" spans="1:17">
      <c r="A28" s="294" t="s">
        <v>1700</v>
      </c>
      <c r="L28" s="257"/>
      <c r="M28" s="257"/>
      <c r="N28" s="257"/>
      <c r="O28" s="257"/>
      <c r="P28" s="257"/>
      <c r="Q28" s="257"/>
    </row>
    <row r="29" spans="1:17" ht="13.5" customHeight="1">
      <c r="A29" s="127" t="s">
        <v>559</v>
      </c>
      <c r="L29" s="257"/>
      <c r="M29" s="257"/>
      <c r="N29" s="257"/>
      <c r="O29" s="257"/>
      <c r="P29" s="257"/>
      <c r="Q29" s="257"/>
    </row>
    <row r="30" spans="1:17">
      <c r="A30" s="547"/>
      <c r="L30" s="257"/>
      <c r="M30" s="257"/>
      <c r="N30" s="257"/>
      <c r="O30" s="257"/>
      <c r="P30" s="257"/>
      <c r="Q30" s="257"/>
    </row>
    <row r="31" spans="1:17">
      <c r="A31" s="244"/>
      <c r="L31" s="257"/>
      <c r="M31" s="257"/>
      <c r="N31" s="257"/>
      <c r="O31" s="257"/>
      <c r="P31" s="257"/>
      <c r="Q31" s="257"/>
    </row>
    <row r="32" spans="1:17">
      <c r="A32" s="547"/>
      <c r="B32" s="565"/>
      <c r="C32" s="565"/>
      <c r="D32" s="565"/>
      <c r="E32" s="565"/>
      <c r="F32" s="565"/>
      <c r="G32" s="565"/>
      <c r="H32" s="565"/>
      <c r="I32" s="565"/>
      <c r="J32" s="565"/>
      <c r="K32" s="565"/>
      <c r="L32" s="257"/>
      <c r="M32" s="257"/>
      <c r="N32" s="257"/>
      <c r="O32" s="257"/>
      <c r="P32" s="257"/>
      <c r="Q32" s="257"/>
    </row>
    <row r="33" spans="1:17">
      <c r="A33" s="565"/>
      <c r="L33" s="257"/>
      <c r="M33" s="257"/>
      <c r="N33" s="257"/>
      <c r="O33" s="257"/>
      <c r="P33" s="257"/>
      <c r="Q33" s="257"/>
    </row>
    <row r="34" spans="1:17">
      <c r="A34" s="547"/>
      <c r="L34" s="257"/>
      <c r="M34" s="257"/>
      <c r="N34" s="257"/>
      <c r="O34" s="257"/>
      <c r="P34" s="257"/>
      <c r="Q34" s="257"/>
    </row>
    <row r="35" spans="1:17">
      <c r="A35" s="547"/>
      <c r="L35" s="257"/>
      <c r="M35" s="257"/>
      <c r="N35" s="257"/>
      <c r="O35" s="257"/>
      <c r="P35" s="257"/>
      <c r="Q35" s="257"/>
    </row>
  </sheetData>
  <phoneticPr fontId="80" type="noConversion"/>
  <pageMargins left="0.53" right="0.70866141732283472" top="0.74803149606299213" bottom="0.74803149606299213" header="0.31496062992125984" footer="0.31496062992125984"/>
  <pageSetup scale="85" orientation="landscape" r:id="rId1"/>
  <ignoredErrors>
    <ignoredError sqref="N23" formulaRange="1"/>
  </ignoredError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V55"/>
  <sheetViews>
    <sheetView showGridLines="0" showWhiteSpace="0" topLeftCell="A3" zoomScaleNormal="100" workbookViewId="0">
      <selection activeCell="A9" sqref="A9"/>
    </sheetView>
  </sheetViews>
  <sheetFormatPr defaultColWidth="9.140625" defaultRowHeight="12.75"/>
  <cols>
    <col min="1" max="1" width="23.140625" style="225" customWidth="1"/>
    <col min="2" max="13" width="10" style="225" customWidth="1"/>
    <col min="14" max="14" width="10" style="308" customWidth="1"/>
    <col min="15" max="15" width="10.140625" style="308" bestFit="1" customWidth="1"/>
    <col min="16" max="16" width="10.140625" style="308" customWidth="1"/>
    <col min="17" max="22" width="9.140625" style="308"/>
    <col min="23" max="16384" width="9.140625" style="225"/>
  </cols>
  <sheetData>
    <row r="1" spans="1:16" hidden="1"/>
    <row r="2" spans="1:16" hidden="1"/>
    <row r="3" spans="1:16">
      <c r="A3" s="134" t="s">
        <v>118</v>
      </c>
      <c r="B3" s="134"/>
      <c r="C3" s="134"/>
      <c r="D3" s="134"/>
      <c r="E3" s="134"/>
      <c r="F3" s="134"/>
      <c r="G3" s="134"/>
      <c r="H3" s="134"/>
      <c r="I3" s="136"/>
      <c r="J3" s="136"/>
      <c r="K3" s="137"/>
      <c r="L3" s="136"/>
      <c r="M3" s="136"/>
      <c r="N3" s="136"/>
      <c r="O3" s="136"/>
      <c r="P3" s="136">
        <v>120</v>
      </c>
    </row>
    <row r="6" spans="1:16">
      <c r="A6" s="226" t="s">
        <v>33</v>
      </c>
    </row>
    <row r="7" spans="1:16">
      <c r="A7" s="115" t="s">
        <v>277</v>
      </c>
    </row>
    <row r="8" spans="1:16">
      <c r="A8" s="115" t="s">
        <v>1699</v>
      </c>
    </row>
    <row r="9" spans="1:16">
      <c r="A9" s="225" t="s">
        <v>181</v>
      </c>
    </row>
    <row r="10" spans="1:16" ht="18.75" customHeight="1">
      <c r="A10" s="162" t="s">
        <v>151</v>
      </c>
      <c r="B10" s="172">
        <v>2010</v>
      </c>
      <c r="C10" s="172">
        <v>2011</v>
      </c>
      <c r="D10" s="172">
        <v>2012</v>
      </c>
      <c r="E10" s="172">
        <v>2013</v>
      </c>
      <c r="F10" s="172">
        <v>2014</v>
      </c>
      <c r="G10" s="172">
        <v>2015</v>
      </c>
      <c r="H10" s="172">
        <v>2016</v>
      </c>
      <c r="I10" s="172">
        <v>2017</v>
      </c>
      <c r="J10" s="172">
        <v>2018</v>
      </c>
      <c r="K10" s="172">
        <v>2019</v>
      </c>
      <c r="L10" s="172">
        <v>2020</v>
      </c>
      <c r="M10" s="172">
        <v>2021</v>
      </c>
      <c r="N10" s="172">
        <v>2022</v>
      </c>
      <c r="O10" s="172">
        <v>2023</v>
      </c>
      <c r="P10" s="172">
        <v>2024</v>
      </c>
    </row>
    <row r="11" spans="1:16">
      <c r="A11" s="109" t="s">
        <v>152</v>
      </c>
      <c r="B11" s="320">
        <v>339.01477239000002</v>
      </c>
      <c r="C11" s="320">
        <v>286.11261973000001</v>
      </c>
      <c r="D11" s="321">
        <v>341.06715644000002</v>
      </c>
      <c r="E11" s="320">
        <v>354.30581330000001</v>
      </c>
      <c r="F11" s="320">
        <v>500.17187758999995</v>
      </c>
      <c r="G11" s="320">
        <v>502.44665454</v>
      </c>
      <c r="H11" s="320">
        <v>524.77747192000004</v>
      </c>
      <c r="I11" s="320">
        <v>466.17985997000005</v>
      </c>
      <c r="J11" s="561">
        <v>591.25882507000006</v>
      </c>
      <c r="K11" s="561">
        <v>616.85929503</v>
      </c>
      <c r="L11" s="561">
        <v>903.52688420000004</v>
      </c>
      <c r="M11" s="561">
        <v>773.81441887999995</v>
      </c>
      <c r="N11" s="561">
        <v>833.92443854999999</v>
      </c>
      <c r="O11" s="561">
        <v>1055.24004433</v>
      </c>
      <c r="P11" s="561">
        <v>1257.8739466</v>
      </c>
    </row>
    <row r="12" spans="1:16">
      <c r="A12" s="225" t="s">
        <v>153</v>
      </c>
      <c r="B12" s="199">
        <v>324.09600387999996</v>
      </c>
      <c r="C12" s="199">
        <v>344.79250511999999</v>
      </c>
      <c r="D12" s="177">
        <v>358.60204877999996</v>
      </c>
      <c r="E12" s="199">
        <v>393.63682438000001</v>
      </c>
      <c r="F12" s="199">
        <v>396.42462735000004</v>
      </c>
      <c r="G12" s="199">
        <v>347.97048144000001</v>
      </c>
      <c r="H12" s="199">
        <v>481.89290055000004</v>
      </c>
      <c r="I12" s="199">
        <v>515.47232974999997</v>
      </c>
      <c r="J12" s="562">
        <v>589.03412657000001</v>
      </c>
      <c r="K12" s="562">
        <v>612.79032662999998</v>
      </c>
      <c r="L12" s="562">
        <v>683.90868877000003</v>
      </c>
      <c r="M12" s="562">
        <v>777.48831969000003</v>
      </c>
      <c r="N12" s="562">
        <v>1008.47443524</v>
      </c>
      <c r="O12" s="562">
        <v>1123.7540868199999</v>
      </c>
      <c r="P12" s="562">
        <v>1418.1124874100001</v>
      </c>
    </row>
    <row r="13" spans="1:16">
      <c r="A13" s="225" t="s">
        <v>154</v>
      </c>
      <c r="B13" s="199">
        <v>387.26077555000001</v>
      </c>
      <c r="C13" s="199">
        <v>357.49829582000001</v>
      </c>
      <c r="D13" s="177">
        <v>466.95041523999998</v>
      </c>
      <c r="E13" s="199">
        <v>376.85324455</v>
      </c>
      <c r="F13" s="199">
        <v>448.99877726</v>
      </c>
      <c r="G13" s="199">
        <v>558.28938461000007</v>
      </c>
      <c r="H13" s="199">
        <v>479.87580826999999</v>
      </c>
      <c r="I13" s="199">
        <v>667.76817687999994</v>
      </c>
      <c r="J13" s="562">
        <v>601.21690498999999</v>
      </c>
      <c r="K13" s="562">
        <v>828.69671147000008</v>
      </c>
      <c r="L13" s="562">
        <v>729.06664296000008</v>
      </c>
      <c r="M13" s="562">
        <v>795.79436395000005</v>
      </c>
      <c r="N13" s="562">
        <v>1007.86685099</v>
      </c>
      <c r="O13" s="562">
        <v>1448.3185457699999</v>
      </c>
      <c r="P13" s="562">
        <v>1202.80530922</v>
      </c>
    </row>
    <row r="14" spans="1:16">
      <c r="A14" s="225" t="s">
        <v>155</v>
      </c>
      <c r="B14" s="199">
        <v>351.08505900999995</v>
      </c>
      <c r="C14" s="199">
        <v>433.75421876999997</v>
      </c>
      <c r="D14" s="177">
        <v>374.49511438000002</v>
      </c>
      <c r="E14" s="199">
        <v>481.69151735000003</v>
      </c>
      <c r="F14" s="199">
        <v>407.19193436</v>
      </c>
      <c r="G14" s="199">
        <v>431.37446786000004</v>
      </c>
      <c r="H14" s="199">
        <v>599.77432949000001</v>
      </c>
      <c r="I14" s="199">
        <v>497.97505376999999</v>
      </c>
      <c r="J14" s="562">
        <v>795.88167698999996</v>
      </c>
      <c r="K14" s="562">
        <v>617.58498827999995</v>
      </c>
      <c r="L14" s="562">
        <v>393.65242622000005</v>
      </c>
      <c r="M14" s="562">
        <v>986.54804273000002</v>
      </c>
      <c r="N14" s="562">
        <v>1287.2884866099998</v>
      </c>
      <c r="O14" s="562">
        <v>1107.17525047</v>
      </c>
      <c r="P14" s="562">
        <v>1667.6320612300001</v>
      </c>
    </row>
    <row r="15" spans="1:16">
      <c r="A15" s="225" t="s">
        <v>156</v>
      </c>
      <c r="B15" s="199">
        <v>332.44592337</v>
      </c>
      <c r="C15" s="199">
        <v>365.93927935000005</v>
      </c>
      <c r="D15" s="177">
        <v>400.71792262000002</v>
      </c>
      <c r="E15" s="199">
        <v>482.73149762999998</v>
      </c>
      <c r="F15" s="199">
        <v>562.46495214999993</v>
      </c>
      <c r="G15" s="199">
        <v>571.13182274999997</v>
      </c>
      <c r="H15" s="199">
        <v>496.07515518999998</v>
      </c>
      <c r="I15" s="199">
        <v>532.90067523000005</v>
      </c>
      <c r="J15" s="562">
        <v>634.43539604</v>
      </c>
      <c r="K15" s="562">
        <v>830.74765302000003</v>
      </c>
      <c r="L15" s="562">
        <v>671.0370508200001</v>
      </c>
      <c r="M15" s="562">
        <v>832.06291296000006</v>
      </c>
      <c r="N15" s="562">
        <v>1032.57854174</v>
      </c>
      <c r="O15" s="562">
        <v>1172.72387549</v>
      </c>
      <c r="P15" s="562">
        <v>1679.83630565</v>
      </c>
    </row>
    <row r="16" spans="1:16">
      <c r="A16" s="225" t="s">
        <v>157</v>
      </c>
      <c r="B16" s="199">
        <v>300.85124309000003</v>
      </c>
      <c r="C16" s="199">
        <v>335.57436647000003</v>
      </c>
      <c r="D16" s="177">
        <v>462.74120977999996</v>
      </c>
      <c r="E16" s="199">
        <v>406.93789506000002</v>
      </c>
      <c r="F16" s="199">
        <v>421.02055139999999</v>
      </c>
      <c r="G16" s="199">
        <v>457.99900552999998</v>
      </c>
      <c r="H16" s="199">
        <v>500.59864593999998</v>
      </c>
      <c r="I16" s="199">
        <v>673.34994804999997</v>
      </c>
      <c r="J16" s="562">
        <v>767.99179285000002</v>
      </c>
      <c r="K16" s="562">
        <v>631.52661255999999</v>
      </c>
      <c r="L16" s="562">
        <v>634.65846841999996</v>
      </c>
      <c r="M16" s="562">
        <v>802.71732367999994</v>
      </c>
      <c r="N16" s="562">
        <v>1029.54969796</v>
      </c>
      <c r="O16" s="562">
        <v>1450.22771016</v>
      </c>
      <c r="P16" s="562">
        <v>1365.93501937</v>
      </c>
    </row>
    <row r="17" spans="1:16">
      <c r="A17" s="225" t="s">
        <v>158</v>
      </c>
      <c r="B17" s="199">
        <v>381.69468545999996</v>
      </c>
      <c r="C17" s="199">
        <v>446.51374470999997</v>
      </c>
      <c r="D17" s="177">
        <v>374.51254848000002</v>
      </c>
      <c r="E17" s="199">
        <v>395.42218857</v>
      </c>
      <c r="F17" s="199">
        <v>427.85070337000002</v>
      </c>
      <c r="G17" s="199">
        <v>616.91067712000006</v>
      </c>
      <c r="H17" s="199">
        <v>622.58227672999999</v>
      </c>
      <c r="I17" s="199">
        <v>534.88099277999993</v>
      </c>
      <c r="J17" s="562">
        <v>637.76948338</v>
      </c>
      <c r="K17" s="562">
        <v>667.96522948999996</v>
      </c>
      <c r="L17" s="562">
        <v>843.61707244000002</v>
      </c>
      <c r="M17" s="562">
        <v>1074.00684045</v>
      </c>
      <c r="N17" s="562">
        <v>1328.0488396300002</v>
      </c>
      <c r="O17" s="562">
        <v>1190.6116020100001</v>
      </c>
      <c r="P17" s="562">
        <v>1348.4389408</v>
      </c>
    </row>
    <row r="18" spans="1:16">
      <c r="A18" s="225" t="s">
        <v>159</v>
      </c>
      <c r="B18" s="199">
        <v>305.97438670999998</v>
      </c>
      <c r="C18" s="199">
        <v>327.37418381999998</v>
      </c>
      <c r="D18" s="177">
        <v>482.26168454999998</v>
      </c>
      <c r="E18" s="199">
        <v>495.48235868</v>
      </c>
      <c r="F18" s="199">
        <v>552.34225911999999</v>
      </c>
      <c r="G18" s="199">
        <v>440.21311202999999</v>
      </c>
      <c r="H18" s="199">
        <v>495.69309980000003</v>
      </c>
      <c r="I18" s="199">
        <v>525.19369941000002</v>
      </c>
      <c r="J18" s="562">
        <v>769.32299999999998</v>
      </c>
      <c r="K18" s="562">
        <v>851.24969409000005</v>
      </c>
      <c r="L18" s="562">
        <v>678.97994353999991</v>
      </c>
      <c r="M18" s="562">
        <v>827.99104385999999</v>
      </c>
      <c r="N18" s="562">
        <v>996.69938028000001</v>
      </c>
      <c r="O18" s="562">
        <v>1114.3469299000001</v>
      </c>
      <c r="P18" s="562">
        <v>1711.46651385</v>
      </c>
    </row>
    <row r="19" spans="1:16">
      <c r="A19" s="225" t="s">
        <v>160</v>
      </c>
      <c r="B19" s="199">
        <v>333.95854187999998</v>
      </c>
      <c r="C19" s="199">
        <v>427.52079706000001</v>
      </c>
      <c r="D19" s="177">
        <v>352.68156808999998</v>
      </c>
      <c r="E19" s="199">
        <v>396.31332450000002</v>
      </c>
      <c r="F19" s="199">
        <v>410.51268197000002</v>
      </c>
      <c r="G19" s="199">
        <v>420.10547993</v>
      </c>
      <c r="H19" s="199">
        <v>622.75012170000002</v>
      </c>
      <c r="I19" s="199">
        <v>689.73326580999992</v>
      </c>
      <c r="J19" s="562">
        <v>601.71155104000002</v>
      </c>
      <c r="K19" s="562">
        <v>638.61020353999993</v>
      </c>
      <c r="L19" s="562">
        <v>661.57887084000004</v>
      </c>
      <c r="M19" s="562">
        <v>909.89319072000001</v>
      </c>
      <c r="N19" s="562">
        <v>1294.60218076</v>
      </c>
      <c r="O19" s="562">
        <v>1548.7478033599998</v>
      </c>
      <c r="P19" s="562">
        <v>1380.9820468199998</v>
      </c>
    </row>
    <row r="20" spans="1:16">
      <c r="A20" s="225" t="s">
        <v>161</v>
      </c>
      <c r="B20" s="199">
        <v>400.89959807999998</v>
      </c>
      <c r="C20" s="199">
        <v>329.64921695999999</v>
      </c>
      <c r="D20" s="177">
        <v>364.99556911000002</v>
      </c>
      <c r="E20" s="199">
        <v>407.21589976000001</v>
      </c>
      <c r="F20" s="199">
        <v>552.4900404</v>
      </c>
      <c r="G20" s="199">
        <v>585.85198929000001</v>
      </c>
      <c r="H20" s="199">
        <v>489.56461214999996</v>
      </c>
      <c r="I20" s="199">
        <v>603.45795639999994</v>
      </c>
      <c r="J20" s="562">
        <v>630.89611748000004</v>
      </c>
      <c r="K20" s="562">
        <v>672.65373010000008</v>
      </c>
      <c r="L20" s="562">
        <v>899.58131455</v>
      </c>
      <c r="M20" s="562">
        <v>1124.9065536800001</v>
      </c>
      <c r="N20" s="562">
        <v>1066.2507217899999</v>
      </c>
      <c r="O20" s="562">
        <v>1215.1882150599999</v>
      </c>
      <c r="P20" s="562">
        <v>1458.9314797100001</v>
      </c>
    </row>
    <row r="21" spans="1:16">
      <c r="A21" s="225" t="s">
        <v>162</v>
      </c>
      <c r="B21" s="199">
        <v>331.86274932000003</v>
      </c>
      <c r="C21" s="199">
        <v>337.40607808999999</v>
      </c>
      <c r="D21" s="177">
        <v>432.5101947</v>
      </c>
      <c r="E21" s="199">
        <v>498.38561218000001</v>
      </c>
      <c r="F21" s="199">
        <v>406.22739658</v>
      </c>
      <c r="G21" s="199">
        <v>454.58736775</v>
      </c>
      <c r="H21" s="199">
        <v>504.96874068</v>
      </c>
      <c r="I21" s="199">
        <v>531.08473301000004</v>
      </c>
      <c r="J21" s="562">
        <v>783.10528663000002</v>
      </c>
      <c r="K21" s="562">
        <v>851.91801174</v>
      </c>
      <c r="L21" s="562">
        <v>672.7092957000001</v>
      </c>
      <c r="M21" s="562">
        <v>924.56072145000007</v>
      </c>
      <c r="N21" s="562">
        <v>1041.8939839</v>
      </c>
      <c r="O21" s="562">
        <v>1210.81399033</v>
      </c>
      <c r="P21" s="562">
        <v>1747.8974061500001</v>
      </c>
    </row>
    <row r="22" spans="1:16">
      <c r="A22" s="225" t="s">
        <v>163</v>
      </c>
      <c r="B22" s="199">
        <v>472.57130955000002</v>
      </c>
      <c r="C22" s="199">
        <v>504.04199913000002</v>
      </c>
      <c r="D22" s="177">
        <v>432.81459748999998</v>
      </c>
      <c r="E22" s="199">
        <v>487.57172707000001</v>
      </c>
      <c r="F22" s="199">
        <v>534.16843058999996</v>
      </c>
      <c r="G22" s="199">
        <v>566.55738424000003</v>
      </c>
      <c r="H22" s="199">
        <v>772.19382927000004</v>
      </c>
      <c r="I22" s="199">
        <v>878.46965394000006</v>
      </c>
      <c r="J22" s="562">
        <v>736.65813399000001</v>
      </c>
      <c r="K22" s="562">
        <v>824.80535428999997</v>
      </c>
      <c r="L22" s="562">
        <v>871.93948258</v>
      </c>
      <c r="M22" s="562">
        <v>1401.6049741500001</v>
      </c>
      <c r="N22" s="562">
        <v>1620.1593700000001</v>
      </c>
      <c r="O22" s="562">
        <v>1869.1327940799999</v>
      </c>
      <c r="P22" s="562">
        <v>1718.45530143</v>
      </c>
    </row>
    <row r="23" spans="1:16">
      <c r="A23" s="154" t="s">
        <v>122</v>
      </c>
      <c r="B23" s="564">
        <v>4261.7150482899997</v>
      </c>
      <c r="C23" s="564">
        <v>4496.1773050299998</v>
      </c>
      <c r="D23" s="564">
        <v>4844.3500296600005</v>
      </c>
      <c r="E23" s="564">
        <v>5176.5479030299994</v>
      </c>
      <c r="F23" s="564">
        <v>5619.8642321400002</v>
      </c>
      <c r="G23" s="564">
        <v>5953.4378270900006</v>
      </c>
      <c r="H23" s="564">
        <v>6590.7469916900009</v>
      </c>
      <c r="I23" s="564">
        <v>7116.4663449999998</v>
      </c>
      <c r="J23" s="564">
        <v>8139.2822950299997</v>
      </c>
      <c r="K23" s="564">
        <v>8645.4078102399999</v>
      </c>
      <c r="L23" s="564">
        <v>8644.2561410399994</v>
      </c>
      <c r="M23" s="564">
        <v>11231.388706199999</v>
      </c>
      <c r="N23" s="564">
        <v>13547.336927449998</v>
      </c>
      <c r="O23" s="564">
        <v>15506.280847780001</v>
      </c>
      <c r="P23" s="564">
        <v>17958.36681824</v>
      </c>
    </row>
    <row r="24" spans="1:16" ht="13.5" customHeight="1">
      <c r="A24" s="426"/>
      <c r="C24" s="225" t="s">
        <v>186</v>
      </c>
      <c r="N24" s="225"/>
      <c r="O24" s="225"/>
      <c r="P24" s="225"/>
    </row>
    <row r="25" spans="1:16">
      <c r="A25" s="134" t="s">
        <v>164</v>
      </c>
      <c r="B25" s="543"/>
      <c r="C25" s="543" t="s">
        <v>209</v>
      </c>
      <c r="D25" s="543" t="s">
        <v>210</v>
      </c>
      <c r="E25" s="543" t="s">
        <v>230</v>
      </c>
      <c r="F25" s="543" t="s">
        <v>245</v>
      </c>
      <c r="G25" s="543" t="s">
        <v>296</v>
      </c>
      <c r="H25" s="543" t="s">
        <v>354</v>
      </c>
      <c r="I25" s="543" t="s">
        <v>396</v>
      </c>
      <c r="J25" s="543" t="s">
        <v>410</v>
      </c>
      <c r="K25" s="543" t="s">
        <v>431</v>
      </c>
      <c r="L25" s="529" t="s">
        <v>560</v>
      </c>
      <c r="M25" s="529" t="s">
        <v>727</v>
      </c>
      <c r="N25" s="529" t="s">
        <v>1461</v>
      </c>
      <c r="O25" s="529" t="s">
        <v>1521</v>
      </c>
      <c r="P25" s="529" t="s">
        <v>1698</v>
      </c>
    </row>
    <row r="26" spans="1:16">
      <c r="A26" s="134" t="s">
        <v>165</v>
      </c>
      <c r="B26" s="558"/>
      <c r="C26" s="558">
        <v>5.5015939377288436E-2</v>
      </c>
      <c r="D26" s="558">
        <v>7.7437498792694459E-2</v>
      </c>
      <c r="E26" s="558">
        <v>6.8574291976443824E-2</v>
      </c>
      <c r="F26" s="558">
        <v>8.5639375393496087E-2</v>
      </c>
      <c r="G26" s="558">
        <v>5.9356166122713994E-2</v>
      </c>
      <c r="H26" s="558">
        <v>0.10704893258480741</v>
      </c>
      <c r="I26" s="558">
        <v>7.9766277475505687E-2</v>
      </c>
      <c r="J26" s="558">
        <v>0.14372525639057177</v>
      </c>
      <c r="K26" s="558">
        <v>6.2183064410857192E-2</v>
      </c>
      <c r="L26" s="558">
        <f>(L23/K23)-1</f>
        <v>-1.3321166858504263E-4</v>
      </c>
      <c r="M26" s="558">
        <f>(M23/L23)-1</f>
        <v>0.29928920695410355</v>
      </c>
      <c r="N26" s="558">
        <f>(N23/M23)-1</f>
        <v>0.20620319373075735</v>
      </c>
      <c r="O26" s="558">
        <f>(O23/N23)-1</f>
        <v>0.14459992623057416</v>
      </c>
      <c r="P26" s="558">
        <f>(P23/O23)-1</f>
        <v>0.158135016031975</v>
      </c>
    </row>
    <row r="27" spans="1:16">
      <c r="A27" s="233" t="s">
        <v>441</v>
      </c>
      <c r="K27" s="109"/>
      <c r="L27" s="109"/>
      <c r="M27" s="109"/>
      <c r="N27" s="181"/>
      <c r="O27" s="181"/>
      <c r="P27" s="181"/>
    </row>
    <row r="28" spans="1:16" ht="13.5" customHeight="1">
      <c r="A28" s="1244" t="s">
        <v>481</v>
      </c>
      <c r="B28" s="1244"/>
      <c r="C28" s="1244"/>
      <c r="D28" s="1244"/>
      <c r="E28" s="1244"/>
      <c r="F28" s="1244"/>
      <c r="G28" s="1244"/>
      <c r="H28" s="1244"/>
      <c r="I28" s="1244"/>
      <c r="J28" s="1244"/>
      <c r="K28" s="1244"/>
      <c r="L28" s="1244"/>
      <c r="M28" s="1244"/>
      <c r="N28" s="1244"/>
      <c r="O28" s="1244"/>
      <c r="P28" s="1171"/>
    </row>
    <row r="29" spans="1:16">
      <c r="A29" s="1244"/>
      <c r="B29" s="1244"/>
      <c r="C29" s="1244"/>
      <c r="D29" s="1244"/>
      <c r="E29" s="1244"/>
      <c r="F29" s="1244"/>
      <c r="G29" s="1244"/>
      <c r="H29" s="1244"/>
      <c r="I29" s="1244"/>
      <c r="J29" s="1244"/>
      <c r="K29" s="1244"/>
      <c r="L29" s="1244"/>
      <c r="M29" s="1244"/>
      <c r="N29" s="1244"/>
      <c r="O29" s="1244"/>
      <c r="P29" s="1171"/>
    </row>
    <row r="30" spans="1:16">
      <c r="A30" s="294" t="s">
        <v>1700</v>
      </c>
    </row>
    <row r="31" spans="1:16">
      <c r="A31" s="127" t="s">
        <v>559</v>
      </c>
    </row>
    <row r="32" spans="1:16">
      <c r="A32" s="547"/>
    </row>
    <row r="33" spans="1:1">
      <c r="A33" s="547"/>
    </row>
    <row r="34" spans="1:1">
      <c r="A34" s="547"/>
    </row>
    <row r="35" spans="1:1">
      <c r="A35" s="547"/>
    </row>
    <row r="36" spans="1:1">
      <c r="A36" s="547"/>
    </row>
    <row r="37" spans="1:1">
      <c r="A37" s="547"/>
    </row>
    <row r="55" ht="12.75" customHeight="1"/>
  </sheetData>
  <mergeCells count="1">
    <mergeCell ref="A28:O29"/>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R57"/>
  <sheetViews>
    <sheetView showGridLines="0" zoomScaleNormal="100" workbookViewId="0">
      <selection activeCell="R33" sqref="R33"/>
    </sheetView>
  </sheetViews>
  <sheetFormatPr defaultColWidth="11.42578125" defaultRowHeight="12.75"/>
  <cols>
    <col min="1" max="1" width="13.140625" style="109" customWidth="1"/>
    <col min="2" max="9" width="10.140625" style="109" customWidth="1"/>
    <col min="10" max="15" width="12.42578125" style="109" bestFit="1" customWidth="1"/>
    <col min="16" max="16" width="12.42578125" style="109" customWidth="1"/>
    <col min="17" max="17" width="9.7109375" style="109" customWidth="1"/>
    <col min="18" max="18" width="10.28515625" style="109" customWidth="1"/>
    <col min="19" max="16384" width="11.42578125" style="109"/>
  </cols>
  <sheetData>
    <row r="1" spans="1:16">
      <c r="A1" s="134" t="s">
        <v>118</v>
      </c>
      <c r="B1" s="134"/>
      <c r="C1" s="134"/>
      <c r="D1" s="134"/>
      <c r="E1" s="134"/>
      <c r="F1" s="134"/>
      <c r="G1" s="134"/>
      <c r="H1" s="134"/>
      <c r="I1" s="136"/>
      <c r="J1" s="136"/>
      <c r="K1" s="137"/>
      <c r="L1" s="136"/>
      <c r="M1" s="136"/>
      <c r="N1" s="136"/>
      <c r="O1" s="136"/>
      <c r="P1" s="136">
        <v>121</v>
      </c>
    </row>
    <row r="2" spans="1:16">
      <c r="A2" s="112"/>
      <c r="B2" s="112"/>
      <c r="C2" s="112"/>
      <c r="D2" s="112"/>
      <c r="E2" s="112"/>
      <c r="F2" s="112"/>
      <c r="G2" s="112"/>
      <c r="H2" s="112"/>
      <c r="I2" s="272"/>
      <c r="J2" s="272"/>
      <c r="K2" s="272"/>
    </row>
    <row r="3" spans="1:16">
      <c r="A3" s="112"/>
      <c r="B3" s="112"/>
      <c r="C3" s="112"/>
      <c r="D3" s="112"/>
      <c r="E3" s="112"/>
      <c r="F3" s="112"/>
      <c r="G3" s="112"/>
      <c r="H3" s="112"/>
      <c r="I3" s="272"/>
      <c r="J3" s="272"/>
      <c r="K3" s="272"/>
    </row>
    <row r="4" spans="1:16">
      <c r="A4" s="115" t="s">
        <v>93</v>
      </c>
    </row>
    <row r="5" spans="1:16">
      <c r="A5" s="115" t="s">
        <v>271</v>
      </c>
    </row>
    <row r="6" spans="1:16">
      <c r="A6" s="115" t="s">
        <v>1699</v>
      </c>
    </row>
    <row r="7" spans="1:16">
      <c r="A7" s="109" t="s">
        <v>181</v>
      </c>
    </row>
    <row r="8" spans="1:16" ht="15" customHeight="1">
      <c r="A8" s="1216" t="s">
        <v>166</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199">
        <v>4443.6411047299998</v>
      </c>
      <c r="C10" s="199">
        <v>4308.02303708</v>
      </c>
      <c r="D10" s="199">
        <v>4989.61277066</v>
      </c>
      <c r="E10" s="199">
        <v>6439.1762329599997</v>
      </c>
      <c r="F10" s="199">
        <v>7743.3209311100009</v>
      </c>
      <c r="G10" s="199">
        <v>8530.8830260600007</v>
      </c>
      <c r="H10" s="199">
        <v>8685.6637312700004</v>
      </c>
      <c r="I10" s="199">
        <v>9444.6308972899988</v>
      </c>
      <c r="J10" s="199">
        <v>10810.30499714</v>
      </c>
      <c r="K10" s="199">
        <v>11905.29817192</v>
      </c>
      <c r="L10" s="199">
        <v>13444.844026249999</v>
      </c>
      <c r="M10" s="199">
        <v>12111.718136619998</v>
      </c>
      <c r="N10" s="199">
        <v>15662.491583929999</v>
      </c>
      <c r="O10" s="199">
        <v>18119.69741416</v>
      </c>
      <c r="P10" s="199">
        <v>21796.289636180005</v>
      </c>
    </row>
    <row r="11" spans="1:16">
      <c r="A11" s="109" t="s">
        <v>153</v>
      </c>
      <c r="B11" s="199">
        <v>3746.8415689500002</v>
      </c>
      <c r="C11" s="199">
        <v>3580.53066038</v>
      </c>
      <c r="D11" s="199">
        <v>4260.3495954700002</v>
      </c>
      <c r="E11" s="199">
        <v>5333.0475380799999</v>
      </c>
      <c r="F11" s="199">
        <v>6293.9522577800008</v>
      </c>
      <c r="G11" s="199">
        <v>7112.743678119994</v>
      </c>
      <c r="H11" s="199">
        <v>7325.0657060399999</v>
      </c>
      <c r="I11" s="199">
        <v>7398.1041472899997</v>
      </c>
      <c r="J11" s="199">
        <v>8324.8773304700007</v>
      </c>
      <c r="K11" s="199">
        <v>9126.3613587999989</v>
      </c>
      <c r="L11" s="199">
        <v>10310.67696178</v>
      </c>
      <c r="M11" s="199">
        <v>9274.1614863600007</v>
      </c>
      <c r="N11" s="199">
        <v>11723.65803024</v>
      </c>
      <c r="O11" s="199">
        <v>14378.964315769999</v>
      </c>
      <c r="P11" s="199">
        <v>17100.714132949997</v>
      </c>
    </row>
    <row r="12" spans="1:16">
      <c r="A12" s="109" t="s">
        <v>154</v>
      </c>
      <c r="B12" s="199">
        <v>3956.5658842400003</v>
      </c>
      <c r="C12" s="199">
        <v>3623.7381193199999</v>
      </c>
      <c r="D12" s="199">
        <v>4436.0021419899995</v>
      </c>
      <c r="E12" s="199">
        <v>5288.8716736599999</v>
      </c>
      <c r="F12" s="199">
        <v>6110.5467766299989</v>
      </c>
      <c r="G12" s="199">
        <v>6964.0771633499999</v>
      </c>
      <c r="H12" s="199">
        <v>7623.4179617700001</v>
      </c>
      <c r="I12" s="199">
        <v>7336.2927564400006</v>
      </c>
      <c r="J12" s="199">
        <v>8178.3280853000006</v>
      </c>
      <c r="K12" s="199">
        <v>9508.9531754899999</v>
      </c>
      <c r="L12" s="199">
        <v>6503.7136347000005</v>
      </c>
      <c r="M12" s="199">
        <v>9410.4092576899984</v>
      </c>
      <c r="N12" s="199">
        <v>11686.56021415</v>
      </c>
      <c r="O12" s="199">
        <v>16312.029119239998</v>
      </c>
      <c r="P12" s="199">
        <v>16961.623645339998</v>
      </c>
    </row>
    <row r="13" spans="1:16">
      <c r="A13" s="109" t="s">
        <v>155</v>
      </c>
      <c r="B13" s="199">
        <v>4088.2167603899998</v>
      </c>
      <c r="C13" s="199">
        <v>3949.37752</v>
      </c>
      <c r="D13" s="199">
        <v>4494.9814718200005</v>
      </c>
      <c r="E13" s="199">
        <v>5679.6364402300005</v>
      </c>
      <c r="F13" s="199">
        <v>6583.1304373000003</v>
      </c>
      <c r="G13" s="199">
        <v>7267.5137181900009</v>
      </c>
      <c r="H13" s="199">
        <v>7919.2071267199999</v>
      </c>
      <c r="I13" s="199">
        <v>8005.8137180799995</v>
      </c>
      <c r="J13" s="199">
        <v>9442.2087063099989</v>
      </c>
      <c r="K13" s="199">
        <v>10543.534543450001</v>
      </c>
      <c r="L13" s="199">
        <v>5021.4960011500007</v>
      </c>
      <c r="M13" s="199">
        <v>11287.809610470002</v>
      </c>
      <c r="N13" s="199">
        <v>13848.836511609999</v>
      </c>
      <c r="O13" s="199">
        <v>15940.61574875</v>
      </c>
      <c r="P13" s="199">
        <v>18373.08446545</v>
      </c>
    </row>
    <row r="14" spans="1:16">
      <c r="A14" s="109" t="s">
        <v>156</v>
      </c>
      <c r="B14" s="199">
        <v>3818.2319494100002</v>
      </c>
      <c r="C14" s="199">
        <v>3852.5951440000003</v>
      </c>
      <c r="D14" s="199">
        <v>4089.1698755499997</v>
      </c>
      <c r="E14" s="199">
        <v>5436.1454273899999</v>
      </c>
      <c r="F14" s="199">
        <v>6165.86916784</v>
      </c>
      <c r="G14" s="199">
        <v>6849.1358002500001</v>
      </c>
      <c r="H14" s="199">
        <v>7731.0853418400002</v>
      </c>
      <c r="I14" s="199">
        <v>7436.7131628999996</v>
      </c>
      <c r="J14" s="199">
        <v>8748.6383253100012</v>
      </c>
      <c r="K14" s="199">
        <v>10067.93209977</v>
      </c>
      <c r="L14" s="199">
        <v>7901.7388083199994</v>
      </c>
      <c r="M14" s="199">
        <v>11011.244368749998</v>
      </c>
      <c r="N14" s="199">
        <v>12830.478609170003</v>
      </c>
      <c r="O14" s="199">
        <v>14604.931064</v>
      </c>
      <c r="P14" s="199">
        <v>16996.997774169999</v>
      </c>
    </row>
    <row r="15" spans="1:16">
      <c r="A15" s="109" t="s">
        <v>157</v>
      </c>
      <c r="B15" s="199">
        <v>3579.4275590899997</v>
      </c>
      <c r="C15" s="199">
        <v>3625.5054624000004</v>
      </c>
      <c r="D15" s="199">
        <v>4342.5341045900004</v>
      </c>
      <c r="E15" s="199">
        <v>5531.2634506300001</v>
      </c>
      <c r="F15" s="199">
        <v>6088.06307019</v>
      </c>
      <c r="G15" s="199">
        <v>6875.4795791100005</v>
      </c>
      <c r="H15" s="199">
        <v>7790.2176746900004</v>
      </c>
      <c r="I15" s="199">
        <v>7785.0882239000002</v>
      </c>
      <c r="J15" s="199">
        <v>8554.6566037399989</v>
      </c>
      <c r="K15" s="199">
        <v>9902.4270283400001</v>
      </c>
      <c r="L15" s="199">
        <v>9993.7194953099988</v>
      </c>
      <c r="M15" s="199">
        <v>11301.515293289998</v>
      </c>
      <c r="N15" s="199">
        <v>13337.852723130001</v>
      </c>
      <c r="O15" s="199">
        <v>15586.394344979997</v>
      </c>
      <c r="P15" s="199">
        <v>16426.908438819999</v>
      </c>
    </row>
    <row r="16" spans="1:16">
      <c r="A16" s="109" t="s">
        <v>158</v>
      </c>
      <c r="B16" s="199">
        <v>3568.3344470699994</v>
      </c>
      <c r="C16" s="199">
        <v>3529.32125954</v>
      </c>
      <c r="D16" s="199">
        <v>4277.1561186999998</v>
      </c>
      <c r="E16" s="199">
        <v>5190.0322906499996</v>
      </c>
      <c r="F16" s="199">
        <v>5895.2034591299998</v>
      </c>
      <c r="G16" s="199">
        <v>6954.6619136700001</v>
      </c>
      <c r="H16" s="199">
        <v>7538.9909570200007</v>
      </c>
      <c r="I16" s="199">
        <v>7732.2293155500001</v>
      </c>
      <c r="J16" s="199">
        <v>9108.1033746000012</v>
      </c>
      <c r="K16" s="199">
        <v>10004.213117779998</v>
      </c>
      <c r="L16" s="199">
        <v>9354.696334799999</v>
      </c>
      <c r="M16" s="199">
        <v>11912.62171354</v>
      </c>
      <c r="N16" s="199">
        <v>12961.796939939999</v>
      </c>
      <c r="O16" s="199">
        <v>15449.856502449999</v>
      </c>
      <c r="P16" s="199">
        <v>16493.356143410001</v>
      </c>
    </row>
    <row r="17" spans="1:18">
      <c r="A17" s="109" t="s">
        <v>159</v>
      </c>
      <c r="B17" s="199">
        <v>3682.4988512000004</v>
      </c>
      <c r="C17" s="199">
        <v>3796.6984859500003</v>
      </c>
      <c r="D17" s="199">
        <v>4536.71947413</v>
      </c>
      <c r="E17" s="199">
        <v>5709.4088265800001</v>
      </c>
      <c r="F17" s="199">
        <v>6584.1550006000007</v>
      </c>
      <c r="G17" s="199">
        <v>7272.9325653699998</v>
      </c>
      <c r="H17" s="199">
        <v>7857.4673926300002</v>
      </c>
      <c r="I17" s="199">
        <v>8133.8410207799998</v>
      </c>
      <c r="J17" s="199">
        <v>8857.0346599700006</v>
      </c>
      <c r="K17" s="199">
        <v>9843.1742417700007</v>
      </c>
      <c r="L17" s="199">
        <v>10612.50744349</v>
      </c>
      <c r="M17" s="199">
        <v>11634.27780543</v>
      </c>
      <c r="N17" s="199">
        <v>13257.421262639999</v>
      </c>
      <c r="O17" s="199">
        <v>15381.625476849998</v>
      </c>
      <c r="P17" s="199">
        <v>17110.264095890001</v>
      </c>
    </row>
    <row r="18" spans="1:18">
      <c r="A18" s="109" t="s">
        <v>160</v>
      </c>
      <c r="B18" s="199">
        <v>3696.2082712500001</v>
      </c>
      <c r="C18" s="199">
        <v>3733.2619025099998</v>
      </c>
      <c r="D18" s="199">
        <v>4363.1626458500004</v>
      </c>
      <c r="E18" s="199">
        <v>5740.6666446799991</v>
      </c>
      <c r="F18" s="199">
        <v>6293.1954144199999</v>
      </c>
      <c r="G18" s="199">
        <v>6946.4447718399997</v>
      </c>
      <c r="H18" s="199">
        <v>7563.5601468000004</v>
      </c>
      <c r="I18" s="199">
        <v>8042.9137968000005</v>
      </c>
      <c r="J18" s="199">
        <v>8857.0272183399993</v>
      </c>
      <c r="K18" s="199">
        <v>9974.9888164000004</v>
      </c>
      <c r="L18" s="199">
        <v>9243.3332492999998</v>
      </c>
      <c r="M18" s="199">
        <v>11841.872559059999</v>
      </c>
      <c r="N18" s="199">
        <v>13104.15139949</v>
      </c>
      <c r="O18" s="199">
        <v>15633.25062683</v>
      </c>
      <c r="P18" s="199">
        <v>16900.967903640001</v>
      </c>
    </row>
    <row r="19" spans="1:18">
      <c r="A19" s="109" t="s">
        <v>161</v>
      </c>
      <c r="B19" s="199">
        <v>3261.0970728699999</v>
      </c>
      <c r="C19" s="199">
        <v>3872.0970695200003</v>
      </c>
      <c r="D19" s="199">
        <v>4101.6051184999997</v>
      </c>
      <c r="E19" s="199">
        <v>5149.0814963500006</v>
      </c>
      <c r="F19" s="199">
        <v>6073.4969303600001</v>
      </c>
      <c r="G19" s="199">
        <v>6474.2348079700005</v>
      </c>
      <c r="H19" s="199">
        <v>7091.3091935900002</v>
      </c>
      <c r="I19" s="199">
        <v>6822.4680887300001</v>
      </c>
      <c r="J19" s="199">
        <v>7996.4490669099996</v>
      </c>
      <c r="K19" s="199">
        <v>9389.1081209900003</v>
      </c>
      <c r="L19" s="199">
        <v>9724.0680874499994</v>
      </c>
      <c r="M19" s="199">
        <v>11928.425592420001</v>
      </c>
      <c r="N19" s="199">
        <v>12059.522441450001</v>
      </c>
      <c r="O19" s="199">
        <v>14571.837081130001</v>
      </c>
      <c r="P19" s="199">
        <v>15209.783028519998</v>
      </c>
    </row>
    <row r="20" spans="1:18">
      <c r="A20" s="109" t="s">
        <v>162</v>
      </c>
      <c r="B20" s="199">
        <v>3308.8241377699997</v>
      </c>
      <c r="C20" s="199">
        <v>3540.2821451999998</v>
      </c>
      <c r="D20" s="199">
        <v>4208.7108631500005</v>
      </c>
      <c r="E20" s="199">
        <v>5493.3876170700005</v>
      </c>
      <c r="F20" s="199">
        <v>6487.6846747500003</v>
      </c>
      <c r="G20" s="199">
        <v>6820.4309895299994</v>
      </c>
      <c r="H20" s="199">
        <v>7078.4969937700007</v>
      </c>
      <c r="I20" s="199">
        <v>7721.2641017899996</v>
      </c>
      <c r="J20" s="199">
        <v>8380.8035864599988</v>
      </c>
      <c r="K20" s="199">
        <v>9417.9071901999996</v>
      </c>
      <c r="L20" s="199">
        <v>10549.089330120001</v>
      </c>
      <c r="M20" s="199">
        <v>11673.038987489999</v>
      </c>
      <c r="N20" s="199">
        <v>13623.873056569999</v>
      </c>
      <c r="O20" s="199">
        <v>15237.703754209999</v>
      </c>
      <c r="P20" s="199">
        <v>17037.38729413</v>
      </c>
    </row>
    <row r="21" spans="1:18">
      <c r="A21" s="109" t="s">
        <v>163</v>
      </c>
      <c r="B21" s="199">
        <v>3528.7139971599995</v>
      </c>
      <c r="C21" s="199">
        <v>4278.8386294700003</v>
      </c>
      <c r="D21" s="199">
        <v>4871.8414903599996</v>
      </c>
      <c r="E21" s="199">
        <v>5958.49882127</v>
      </c>
      <c r="F21" s="199">
        <v>6765.5692460099999</v>
      </c>
      <c r="G21" s="199">
        <v>7128.9570494999998</v>
      </c>
      <c r="H21" s="199">
        <v>7844.7667397499999</v>
      </c>
      <c r="I21" s="199">
        <v>8905.1311104899996</v>
      </c>
      <c r="J21" s="199">
        <v>9397.8010232600009</v>
      </c>
      <c r="K21" s="199">
        <v>10898.0676145</v>
      </c>
      <c r="L21" s="199">
        <v>9658.5779860699986</v>
      </c>
      <c r="M21" s="199">
        <v>12789.43445284</v>
      </c>
      <c r="N21" s="199">
        <v>15110.274518220001</v>
      </c>
      <c r="O21" s="199">
        <v>17372.600056850002</v>
      </c>
      <c r="P21" s="199">
        <v>17538.952070829997</v>
      </c>
    </row>
    <row r="22" spans="1:18">
      <c r="A22" s="1245" t="s">
        <v>122</v>
      </c>
      <c r="B22" s="1093">
        <v>44678.601604130003</v>
      </c>
      <c r="C22" s="1093">
        <v>45690.269435370006</v>
      </c>
      <c r="D22" s="1094">
        <v>52971.845670770002</v>
      </c>
      <c r="E22" s="1094">
        <v>66949.216459550007</v>
      </c>
      <c r="F22" s="1094">
        <v>77084.187366120008</v>
      </c>
      <c r="G22" s="1094">
        <v>85197.495062959992</v>
      </c>
      <c r="H22" s="1094">
        <v>92049.248965890016</v>
      </c>
      <c r="I22" s="1095">
        <v>94764.490340040007</v>
      </c>
      <c r="J22" s="1095">
        <v>106656.23297781</v>
      </c>
      <c r="K22" s="1095">
        <v>120581.96547941001</v>
      </c>
      <c r="L22" s="1095">
        <v>112318.46135873999</v>
      </c>
      <c r="M22" s="1095">
        <v>136176.52926395999</v>
      </c>
      <c r="N22" s="1095">
        <f>SUM(N10:N21)</f>
        <v>159206.91729054</v>
      </c>
      <c r="O22" s="1095">
        <v>188589.50550522</v>
      </c>
      <c r="P22" s="1174">
        <v>207946.32862932998</v>
      </c>
      <c r="Q22" s="128"/>
      <c r="R22" s="128"/>
    </row>
    <row r="23" spans="1:18" s="225" customFormat="1" ht="0.75" customHeight="1">
      <c r="A23" s="1245"/>
      <c r="B23" s="566"/>
      <c r="C23" s="137"/>
      <c r="D23" s="567"/>
      <c r="E23" s="137"/>
      <c r="F23" s="137"/>
      <c r="G23" s="137"/>
      <c r="H23" s="137"/>
      <c r="I23" s="137"/>
      <c r="J23" s="137"/>
      <c r="K23" s="137"/>
      <c r="L23" s="137"/>
      <c r="M23" s="137"/>
      <c r="N23" s="137"/>
      <c r="O23" s="137"/>
      <c r="P23" s="137"/>
    </row>
    <row r="24" spans="1:18" s="225" customFormat="1" ht="10.5" customHeight="1">
      <c r="A24" s="568"/>
      <c r="B24" s="109"/>
      <c r="C24" s="109"/>
      <c r="D24" s="109"/>
      <c r="E24" s="109"/>
      <c r="F24" s="109"/>
      <c r="G24" s="109"/>
      <c r="H24" s="109"/>
      <c r="I24" s="109"/>
      <c r="J24" s="109"/>
      <c r="K24" s="109"/>
      <c r="L24" s="109"/>
      <c r="M24" s="109"/>
      <c r="N24" s="109"/>
      <c r="O24" s="109"/>
      <c r="P24" s="109"/>
    </row>
    <row r="25" spans="1:18">
      <c r="A25" s="556" t="s">
        <v>164</v>
      </c>
      <c r="B25" s="543"/>
      <c r="C25" s="544" t="s">
        <v>209</v>
      </c>
      <c r="D25" s="545" t="s">
        <v>210</v>
      </c>
      <c r="E25" s="545" t="s">
        <v>230</v>
      </c>
      <c r="F25" s="545" t="s">
        <v>245</v>
      </c>
      <c r="G25" s="545" t="s">
        <v>296</v>
      </c>
      <c r="H25" s="545" t="s">
        <v>354</v>
      </c>
      <c r="I25" s="545" t="s">
        <v>396</v>
      </c>
      <c r="J25" s="545" t="s">
        <v>410</v>
      </c>
      <c r="K25" s="545" t="s">
        <v>431</v>
      </c>
      <c r="L25" s="529" t="s">
        <v>560</v>
      </c>
      <c r="M25" s="529" t="s">
        <v>727</v>
      </c>
      <c r="N25" s="529" t="s">
        <v>1461</v>
      </c>
      <c r="O25" s="529" t="s">
        <v>1521</v>
      </c>
      <c r="P25" s="529" t="s">
        <v>1698</v>
      </c>
    </row>
    <row r="26" spans="1:18">
      <c r="A26" s="556" t="s">
        <v>165</v>
      </c>
      <c r="B26" s="558"/>
      <c r="C26" s="558">
        <v>2.264322953085629E-2</v>
      </c>
      <c r="D26" s="569">
        <v>0.15936820520833139</v>
      </c>
      <c r="E26" s="569">
        <v>0.26386414541135683</v>
      </c>
      <c r="F26" s="569">
        <v>0.15138296521653016</v>
      </c>
      <c r="G26" s="569">
        <v>0.10525255534322375</v>
      </c>
      <c r="H26" s="569">
        <v>8.0422011208975741E-2</v>
      </c>
      <c r="I26" s="569">
        <v>2.9497702639118328E-2</v>
      </c>
      <c r="J26" s="569">
        <v>0.12548732753269998</v>
      </c>
      <c r="K26" s="569">
        <v>0.1305665136748011</v>
      </c>
      <c r="L26" s="558">
        <f>(L22/K22)-1</f>
        <v>-6.853018266716715E-2</v>
      </c>
      <c r="M26" s="558">
        <f>(M22/L22)-1</f>
        <v>0.21241448303870936</v>
      </c>
      <c r="N26" s="558">
        <f>(N22/M22)-1</f>
        <v>0.16912156706489911</v>
      </c>
      <c r="O26" s="558">
        <f>(O22/N22)-1</f>
        <v>0.18455597730756335</v>
      </c>
      <c r="P26" s="558">
        <f>(P22/O22)-1</f>
        <v>0.10263998026960297</v>
      </c>
    </row>
    <row r="27" spans="1:18" ht="18" customHeight="1">
      <c r="A27" s="570" t="s">
        <v>441</v>
      </c>
      <c r="B27" s="570"/>
      <c r="C27" s="570"/>
      <c r="D27" s="571"/>
      <c r="E27" s="571"/>
      <c r="F27" s="571"/>
    </row>
    <row r="28" spans="1:18">
      <c r="A28" s="572" t="s">
        <v>474</v>
      </c>
      <c r="B28" s="572"/>
      <c r="C28" s="572"/>
      <c r="D28" s="573"/>
      <c r="E28" s="573"/>
      <c r="F28" s="573"/>
    </row>
    <row r="29" spans="1:18">
      <c r="A29" s="574" t="s">
        <v>417</v>
      </c>
      <c r="B29" s="574"/>
      <c r="C29" s="574"/>
      <c r="D29" s="573"/>
      <c r="E29" s="573"/>
      <c r="F29" s="573"/>
    </row>
    <row r="30" spans="1:18">
      <c r="A30" s="294" t="s">
        <v>1700</v>
      </c>
    </row>
    <row r="31" spans="1:18">
      <c r="A31" s="127" t="s">
        <v>559</v>
      </c>
    </row>
    <row r="32" spans="1:18">
      <c r="A32" s="126"/>
    </row>
    <row r="57" spans="15:16">
      <c r="O57" s="1140"/>
      <c r="P57" s="1140"/>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7">
    <mergeCell ref="A22:A23"/>
    <mergeCell ref="A8:A9"/>
    <mergeCell ref="G8:G9"/>
    <mergeCell ref="F8:F9"/>
    <mergeCell ref="E8:E9"/>
    <mergeCell ref="D8:D9"/>
    <mergeCell ref="C8:C9"/>
    <mergeCell ref="B8:B9"/>
    <mergeCell ref="H8:H9"/>
    <mergeCell ref="P8:P9"/>
    <mergeCell ref="O8:O9"/>
    <mergeCell ref="N8:N9"/>
    <mergeCell ref="M8:M9"/>
    <mergeCell ref="L8:L9"/>
    <mergeCell ref="K8:K9"/>
    <mergeCell ref="J8:J9"/>
    <mergeCell ref="I8:I9"/>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ignoredErrors>
    <ignoredError sqref="N22" formulaRange="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15"/>
  <dimension ref="A1:AM119"/>
  <sheetViews>
    <sheetView showGridLines="0" zoomScale="90" zoomScaleNormal="90" zoomScaleSheetLayoutView="70" workbookViewId="0">
      <pane ySplit="9" topLeftCell="A27" activePane="bottomLeft" state="frozen"/>
      <selection activeCell="P28" sqref="P28"/>
      <selection pane="bottomLeft" activeCell="A57" sqref="A57"/>
    </sheetView>
  </sheetViews>
  <sheetFormatPr defaultColWidth="9.140625" defaultRowHeight="14.25"/>
  <cols>
    <col min="1" max="1" width="60" style="579" customWidth="1"/>
    <col min="2" max="3" width="12.5703125" style="579" customWidth="1"/>
    <col min="4" max="4" width="12.5703125" style="539" customWidth="1"/>
    <col min="5" max="10" width="12.5703125" style="579" customWidth="1"/>
    <col min="11" max="11" width="12.5703125" style="539" customWidth="1"/>
    <col min="12" max="15" width="12.5703125" style="579" customWidth="1"/>
    <col min="16" max="16" width="11.28515625" style="579" bestFit="1" customWidth="1"/>
    <col min="17" max="16384" width="9.140625" style="579"/>
  </cols>
  <sheetData>
    <row r="1" spans="1:39" s="578" customFormat="1">
      <c r="A1" s="134" t="s">
        <v>118</v>
      </c>
      <c r="B1" s="134"/>
      <c r="C1" s="134"/>
      <c r="D1" s="134"/>
      <c r="E1" s="575"/>
      <c r="F1" s="575"/>
      <c r="G1" s="575"/>
      <c r="H1" s="575"/>
      <c r="I1" s="576"/>
      <c r="J1" s="576"/>
      <c r="K1" s="577"/>
      <c r="L1" s="136"/>
      <c r="M1" s="136"/>
      <c r="N1" s="136"/>
      <c r="O1" s="136"/>
      <c r="P1" s="136">
        <v>122</v>
      </c>
    </row>
    <row r="2" spans="1:39" s="578" customFormat="1">
      <c r="D2" s="547"/>
      <c r="K2" s="547"/>
    </row>
    <row r="3" spans="1:39">
      <c r="A3" s="578"/>
      <c r="B3" s="578"/>
      <c r="C3" s="547"/>
      <c r="D3" s="547"/>
      <c r="E3" s="547"/>
      <c r="F3" s="547"/>
      <c r="G3" s="547"/>
      <c r="H3" s="547"/>
      <c r="I3" s="547"/>
      <c r="J3" s="547"/>
      <c r="K3" s="547"/>
      <c r="L3" s="578"/>
      <c r="M3" s="578"/>
      <c r="N3" s="578"/>
      <c r="O3" s="578"/>
      <c r="P3" s="578"/>
      <c r="Q3" s="578"/>
      <c r="R3" s="578"/>
      <c r="S3" s="578"/>
      <c r="T3" s="578"/>
      <c r="U3" s="578"/>
      <c r="V3" s="578"/>
      <c r="W3" s="578"/>
      <c r="X3" s="578"/>
      <c r="Y3" s="578"/>
      <c r="Z3" s="578"/>
      <c r="AA3" s="578"/>
      <c r="AB3" s="578"/>
      <c r="AC3" s="578"/>
      <c r="AD3" s="578"/>
      <c r="AE3" s="578"/>
      <c r="AF3" s="578"/>
      <c r="AG3" s="578"/>
      <c r="AH3" s="578"/>
      <c r="AI3" s="578"/>
      <c r="AJ3" s="578"/>
      <c r="AK3" s="578"/>
      <c r="AL3" s="578"/>
      <c r="AM3" s="578"/>
    </row>
    <row r="4" spans="1:39">
      <c r="A4" s="115" t="s">
        <v>94</v>
      </c>
      <c r="B4" s="578"/>
      <c r="C4" s="547"/>
      <c r="D4" s="547"/>
      <c r="E4" s="547"/>
      <c r="F4" s="547"/>
      <c r="G4" s="547"/>
      <c r="H4" s="547"/>
      <c r="I4" s="547"/>
      <c r="J4" s="547"/>
      <c r="K4" s="547"/>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5" spans="1:39">
      <c r="A5" s="580" t="s">
        <v>272</v>
      </c>
      <c r="B5" s="581"/>
      <c r="C5" s="547"/>
      <c r="D5" s="547"/>
      <c r="E5" s="547"/>
      <c r="F5" s="547"/>
      <c r="G5" s="547"/>
      <c r="H5" s="547"/>
      <c r="I5" s="547"/>
      <c r="J5" s="547"/>
      <c r="K5" s="547"/>
      <c r="L5" s="578"/>
      <c r="M5" s="578"/>
      <c r="N5" s="578"/>
      <c r="O5" s="578"/>
      <c r="P5" s="578"/>
      <c r="Q5" s="578"/>
      <c r="R5" s="578"/>
      <c r="S5" s="578"/>
      <c r="T5" s="578"/>
      <c r="U5" s="578"/>
      <c r="V5" s="578"/>
      <c r="W5" s="578"/>
      <c r="X5" s="578"/>
      <c r="Y5" s="578"/>
      <c r="Z5" s="578"/>
      <c r="AA5" s="578"/>
      <c r="AB5" s="578"/>
      <c r="AC5" s="578"/>
      <c r="AD5" s="578"/>
      <c r="AE5" s="578"/>
      <c r="AF5" s="578"/>
      <c r="AG5" s="578"/>
      <c r="AH5" s="578"/>
      <c r="AI5" s="578"/>
      <c r="AJ5" s="578"/>
      <c r="AK5" s="578"/>
      <c r="AL5" s="578"/>
      <c r="AM5" s="578"/>
    </row>
    <row r="6" spans="1:39">
      <c r="A6" s="115" t="s">
        <v>1699</v>
      </c>
      <c r="B6" s="581"/>
      <c r="C6" s="547"/>
      <c r="D6" s="547"/>
      <c r="E6" s="547"/>
      <c r="F6" s="547"/>
      <c r="G6" s="547"/>
      <c r="H6" s="547"/>
      <c r="I6" s="547"/>
      <c r="J6" s="547"/>
      <c r="K6" s="547"/>
      <c r="L6" s="578"/>
      <c r="M6" s="578"/>
      <c r="N6" s="578"/>
      <c r="O6" s="578"/>
      <c r="P6" s="578"/>
      <c r="Q6" s="578"/>
      <c r="R6" s="578"/>
      <c r="S6" s="578"/>
      <c r="T6" s="578"/>
      <c r="U6" s="578"/>
      <c r="V6" s="578"/>
      <c r="W6" s="578"/>
      <c r="X6" s="578"/>
      <c r="Y6" s="578"/>
      <c r="Z6" s="578"/>
      <c r="AA6" s="578"/>
      <c r="AB6" s="578"/>
      <c r="AC6" s="578"/>
      <c r="AD6" s="578"/>
      <c r="AE6" s="578"/>
      <c r="AF6" s="578"/>
      <c r="AG6" s="578"/>
      <c r="AH6" s="578"/>
      <c r="AI6" s="578"/>
      <c r="AJ6" s="578"/>
      <c r="AK6" s="578"/>
      <c r="AL6" s="578"/>
      <c r="AM6" s="578"/>
    </row>
    <row r="7" spans="1:39">
      <c r="A7" s="582" t="s">
        <v>181</v>
      </c>
      <c r="B7" s="583"/>
      <c r="C7" s="547"/>
      <c r="D7" s="547"/>
      <c r="E7" s="547"/>
      <c r="F7" s="547"/>
      <c r="G7" s="547"/>
      <c r="H7" s="547"/>
      <c r="I7" s="547"/>
      <c r="J7" s="547"/>
      <c r="K7" s="547"/>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ht="16.5" customHeight="1">
      <c r="A8" s="1246" t="s">
        <v>90</v>
      </c>
      <c r="B8" s="1247">
        <v>2010</v>
      </c>
      <c r="C8" s="1247">
        <v>2011</v>
      </c>
      <c r="D8" s="1247">
        <v>2012</v>
      </c>
      <c r="E8" s="1247">
        <v>2013</v>
      </c>
      <c r="F8" s="1247">
        <v>2014</v>
      </c>
      <c r="G8" s="1247">
        <v>2015</v>
      </c>
      <c r="H8" s="1247">
        <v>2016</v>
      </c>
      <c r="I8" s="1247">
        <v>2017</v>
      </c>
      <c r="J8" s="1247">
        <v>2018</v>
      </c>
      <c r="K8" s="1248" t="s">
        <v>659</v>
      </c>
      <c r="L8" s="1233" t="s">
        <v>674</v>
      </c>
      <c r="M8" s="1233" t="s">
        <v>729</v>
      </c>
      <c r="N8" s="1233" t="s">
        <v>1463</v>
      </c>
      <c r="O8" s="1233" t="s">
        <v>1522</v>
      </c>
      <c r="P8" s="1233" t="s">
        <v>1701</v>
      </c>
      <c r="Z8" s="578"/>
      <c r="AA8" s="578"/>
      <c r="AB8" s="578"/>
      <c r="AC8" s="578"/>
      <c r="AD8" s="578"/>
      <c r="AE8" s="578"/>
      <c r="AF8" s="578"/>
      <c r="AG8" s="578"/>
    </row>
    <row r="9" spans="1:39">
      <c r="A9" s="1246"/>
      <c r="B9" s="1247"/>
      <c r="C9" s="1247"/>
      <c r="D9" s="1247"/>
      <c r="E9" s="1247"/>
      <c r="F9" s="1247"/>
      <c r="G9" s="1247"/>
      <c r="H9" s="1247"/>
      <c r="I9" s="1247"/>
      <c r="J9" s="1247"/>
      <c r="K9" s="1248"/>
      <c r="L9" s="1233"/>
      <c r="M9" s="1233"/>
      <c r="N9" s="1233"/>
      <c r="O9" s="1233"/>
      <c r="P9" s="1233"/>
      <c r="Z9" s="578"/>
      <c r="AA9" s="578"/>
      <c r="AB9" s="578"/>
      <c r="AC9" s="578"/>
      <c r="AD9" s="578"/>
      <c r="AE9" s="578"/>
      <c r="AF9" s="578"/>
      <c r="AG9" s="578"/>
    </row>
    <row r="10" spans="1:39" ht="15" thickBot="1">
      <c r="A10" s="584" t="s">
        <v>35</v>
      </c>
      <c r="B10" s="585">
        <v>217.92465287000002</v>
      </c>
      <c r="C10" s="585">
        <v>179.37490944000001</v>
      </c>
      <c r="D10" s="585">
        <v>194.64608002</v>
      </c>
      <c r="E10" s="585">
        <v>213.51199000000003</v>
      </c>
      <c r="F10" s="585">
        <v>339.24334236999999</v>
      </c>
      <c r="G10" s="585">
        <v>305.68953983</v>
      </c>
      <c r="H10" s="585">
        <v>321.89999999999998</v>
      </c>
      <c r="I10" s="585">
        <v>322.94145128000002</v>
      </c>
      <c r="J10" s="585">
        <v>568.15134432000002</v>
      </c>
      <c r="K10" s="585">
        <v>650.18727175000004</v>
      </c>
      <c r="L10" s="586">
        <v>562061893.51999986</v>
      </c>
      <c r="M10" s="586">
        <v>669738545.42999995</v>
      </c>
      <c r="N10" s="1021">
        <v>774206040.82000017</v>
      </c>
      <c r="O10" s="1021">
        <v>839546762.98999989</v>
      </c>
      <c r="P10" s="1021">
        <v>858365868.05000007</v>
      </c>
      <c r="Z10" s="578"/>
      <c r="AA10" s="578"/>
      <c r="AB10" s="578"/>
      <c r="AC10" s="578"/>
      <c r="AD10" s="578"/>
      <c r="AE10" s="578"/>
      <c r="AF10" s="578"/>
      <c r="AG10" s="578"/>
    </row>
    <row r="11" spans="1:39">
      <c r="A11" s="587" t="s">
        <v>36</v>
      </c>
      <c r="B11" s="417">
        <v>41.547386760000002</v>
      </c>
      <c r="C11" s="417">
        <v>30.761774009999996</v>
      </c>
      <c r="D11" s="417">
        <v>33.33997316</v>
      </c>
      <c r="E11" s="417">
        <v>41.602275079999998</v>
      </c>
      <c r="F11" s="417">
        <v>35.338629740000002</v>
      </c>
      <c r="G11" s="417">
        <v>3.0852091699999997</v>
      </c>
      <c r="H11" s="588">
        <v>2.5</v>
      </c>
      <c r="I11" s="588">
        <v>1.83115954</v>
      </c>
      <c r="J11" s="588">
        <v>3.14597667</v>
      </c>
      <c r="K11" s="588">
        <v>4.6299709499999997</v>
      </c>
      <c r="L11" s="589">
        <v>6568377.4799999986</v>
      </c>
      <c r="M11" s="589">
        <v>6456475.3299999991</v>
      </c>
      <c r="N11" s="1022">
        <v>7815893.1299999999</v>
      </c>
      <c r="O11" s="1022">
        <v>9639550.9700000007</v>
      </c>
      <c r="P11" s="1022">
        <v>12231150.960000001</v>
      </c>
      <c r="Z11" s="578"/>
      <c r="AA11" s="578"/>
      <c r="AB11" s="578"/>
      <c r="AC11" s="578"/>
      <c r="AD11" s="578"/>
      <c r="AE11" s="578"/>
      <c r="AF11" s="578"/>
      <c r="AG11" s="578"/>
    </row>
    <row r="12" spans="1:39">
      <c r="A12" s="587" t="s">
        <v>37</v>
      </c>
      <c r="B12" s="417">
        <v>54.151233420000004</v>
      </c>
      <c r="C12" s="417">
        <v>36.487878170000002</v>
      </c>
      <c r="D12" s="417">
        <v>39.548751880000005</v>
      </c>
      <c r="E12" s="417">
        <v>42.764280310000004</v>
      </c>
      <c r="F12" s="417">
        <v>125.27472373000002</v>
      </c>
      <c r="G12" s="417">
        <v>89.64429063</v>
      </c>
      <c r="H12" s="588">
        <v>102.8</v>
      </c>
      <c r="I12" s="588">
        <v>111.47267332</v>
      </c>
      <c r="J12" s="588">
        <v>180.28651518999999</v>
      </c>
      <c r="K12" s="588">
        <v>151.91300247000004</v>
      </c>
      <c r="L12" s="589">
        <v>133741323.08</v>
      </c>
      <c r="M12" s="589">
        <v>186125511.99999997</v>
      </c>
      <c r="N12" s="1023">
        <v>221607223.94999999</v>
      </c>
      <c r="O12" s="1023">
        <v>238642341.88000003</v>
      </c>
      <c r="P12" s="1023">
        <v>244953875.96000007</v>
      </c>
      <c r="Z12" s="578"/>
      <c r="AA12" s="578"/>
      <c r="AB12" s="578"/>
      <c r="AC12" s="578"/>
      <c r="AD12" s="578"/>
      <c r="AE12" s="578"/>
      <c r="AF12" s="578"/>
      <c r="AG12" s="578"/>
    </row>
    <row r="13" spans="1:39">
      <c r="A13" s="587" t="s">
        <v>38</v>
      </c>
      <c r="B13" s="417">
        <v>76.916024020000009</v>
      </c>
      <c r="C13" s="417">
        <v>60.544974879999998</v>
      </c>
      <c r="D13" s="417">
        <v>46.535997409999993</v>
      </c>
      <c r="E13" s="417">
        <v>62.000597149999997</v>
      </c>
      <c r="F13" s="417">
        <v>93.9972262</v>
      </c>
      <c r="G13" s="417">
        <v>115.96855884999999</v>
      </c>
      <c r="H13" s="588">
        <v>118.2</v>
      </c>
      <c r="I13" s="588">
        <v>89.604649809999998</v>
      </c>
      <c r="J13" s="588">
        <v>229.77297395000002</v>
      </c>
      <c r="K13" s="588">
        <v>299.53489182999999</v>
      </c>
      <c r="L13" s="589">
        <v>251643479.59999996</v>
      </c>
      <c r="M13" s="589">
        <v>269840909.61000001</v>
      </c>
      <c r="N13" s="1023">
        <v>321626327.56</v>
      </c>
      <c r="O13" s="1023">
        <v>336012772.48000002</v>
      </c>
      <c r="P13" s="1023">
        <v>355926484.46999997</v>
      </c>
      <c r="Z13" s="578"/>
      <c r="AA13" s="578"/>
      <c r="AB13" s="578"/>
      <c r="AC13" s="578"/>
      <c r="AD13" s="578"/>
      <c r="AE13" s="578"/>
      <c r="AF13" s="578"/>
      <c r="AG13" s="578"/>
    </row>
    <row r="14" spans="1:39">
      <c r="A14" s="587" t="s">
        <v>39</v>
      </c>
      <c r="B14" s="417">
        <v>45.310008670000002</v>
      </c>
      <c r="C14" s="417">
        <v>51.580282380000014</v>
      </c>
      <c r="D14" s="417">
        <v>75.221357570000009</v>
      </c>
      <c r="E14" s="417">
        <v>67.144837460000005</v>
      </c>
      <c r="F14" s="417">
        <v>84.632762699999986</v>
      </c>
      <c r="G14" s="417">
        <v>96.991481179999994</v>
      </c>
      <c r="H14" s="588">
        <v>98.4</v>
      </c>
      <c r="I14" s="588">
        <v>120.03296861</v>
      </c>
      <c r="J14" s="588">
        <v>154.94587850999997</v>
      </c>
      <c r="K14" s="588">
        <v>194.10940650000001</v>
      </c>
      <c r="L14" s="589">
        <v>170108713.36000001</v>
      </c>
      <c r="M14" s="589">
        <v>207315648.49000001</v>
      </c>
      <c r="N14" s="1023">
        <v>223156596.17999998</v>
      </c>
      <c r="O14" s="1023">
        <v>255252097.65999997</v>
      </c>
      <c r="P14" s="1023">
        <v>245254356.66</v>
      </c>
      <c r="Z14" s="578"/>
      <c r="AA14" s="578"/>
      <c r="AB14" s="578"/>
      <c r="AC14" s="578"/>
      <c r="AD14" s="578"/>
      <c r="AE14" s="578"/>
      <c r="AF14" s="578"/>
      <c r="AG14" s="578"/>
    </row>
    <row r="15" spans="1:39" ht="15" thickBot="1">
      <c r="A15" s="584" t="s">
        <v>40</v>
      </c>
      <c r="B15" s="585">
        <v>16716.344362615</v>
      </c>
      <c r="C15" s="585">
        <v>14016.305506520002</v>
      </c>
      <c r="D15" s="585">
        <v>17809.462997849998</v>
      </c>
      <c r="E15" s="585">
        <v>23360.585659910004</v>
      </c>
      <c r="F15" s="585">
        <v>27284.887420270003</v>
      </c>
      <c r="G15" s="585">
        <v>29734.300789610003</v>
      </c>
      <c r="H15" s="585">
        <v>31846.999999999996</v>
      </c>
      <c r="I15" s="585">
        <v>29726.882574499992</v>
      </c>
      <c r="J15" s="585">
        <v>31233.342922349999</v>
      </c>
      <c r="K15" s="585">
        <v>36290.458822469998</v>
      </c>
      <c r="L15" s="586">
        <v>39499824173.419998</v>
      </c>
      <c r="M15" s="586">
        <v>44091320882.510002</v>
      </c>
      <c r="N15" s="1021">
        <v>46674673849.75</v>
      </c>
      <c r="O15" s="1021">
        <v>57498636501.840004</v>
      </c>
      <c r="P15" s="1021">
        <v>60716493089.560005</v>
      </c>
      <c r="Z15" s="578"/>
      <c r="AA15" s="578"/>
      <c r="AB15" s="578"/>
      <c r="AC15" s="578"/>
      <c r="AD15" s="578"/>
      <c r="AE15" s="578"/>
      <c r="AF15" s="578"/>
      <c r="AG15" s="578"/>
    </row>
    <row r="16" spans="1:39">
      <c r="A16" s="590" t="s">
        <v>41</v>
      </c>
      <c r="B16" s="419">
        <v>1332.75967154</v>
      </c>
      <c r="C16" s="419">
        <v>1705.94273929</v>
      </c>
      <c r="D16" s="419">
        <v>1512.1954081099998</v>
      </c>
      <c r="E16" s="419">
        <v>1619.4269193999999</v>
      </c>
      <c r="F16" s="419">
        <v>2072.20036295</v>
      </c>
      <c r="G16" s="419">
        <v>2535.6706239199998</v>
      </c>
      <c r="H16" s="419">
        <v>2733</v>
      </c>
      <c r="I16" s="419">
        <v>3207.5839081899999</v>
      </c>
      <c r="J16" s="419">
        <v>3697.7077056100002</v>
      </c>
      <c r="K16" s="588">
        <v>4799.4757476099994</v>
      </c>
      <c r="L16" s="591">
        <v>4450983061.8299999</v>
      </c>
      <c r="M16" s="591">
        <v>4574555469.0100002</v>
      </c>
      <c r="N16" s="1024">
        <v>5782244258.6999998</v>
      </c>
      <c r="O16" s="1024">
        <v>7322877211.8700008</v>
      </c>
      <c r="P16" s="1024">
        <v>8868243545.0299988</v>
      </c>
      <c r="Z16" s="578"/>
      <c r="AA16" s="578"/>
      <c r="AB16" s="578"/>
      <c r="AC16" s="578"/>
      <c r="AD16" s="578"/>
      <c r="AE16" s="578"/>
      <c r="AF16" s="578"/>
      <c r="AG16" s="578"/>
    </row>
    <row r="17" spans="1:33">
      <c r="A17" s="590" t="s">
        <v>42</v>
      </c>
      <c r="B17" s="419">
        <v>190.30620102</v>
      </c>
      <c r="C17" s="419">
        <v>223.22740757999998</v>
      </c>
      <c r="D17" s="419">
        <v>172.71521405000001</v>
      </c>
      <c r="E17" s="419">
        <v>229.77986243999996</v>
      </c>
      <c r="F17" s="419">
        <v>318.20523631999998</v>
      </c>
      <c r="G17" s="419">
        <v>343.03991007000008</v>
      </c>
      <c r="H17" s="419">
        <v>467.8</v>
      </c>
      <c r="I17" s="419">
        <v>449.24471362999998</v>
      </c>
      <c r="J17" s="419">
        <v>570.41818230999991</v>
      </c>
      <c r="K17" s="592">
        <v>568.51199712999994</v>
      </c>
      <c r="L17" s="591">
        <v>653349842.57999992</v>
      </c>
      <c r="M17" s="591">
        <v>1259279301.73</v>
      </c>
      <c r="N17" s="1025">
        <v>1214718251.29</v>
      </c>
      <c r="O17" s="1025">
        <v>1421606757.02</v>
      </c>
      <c r="P17" s="1025">
        <v>1338784019.5199997</v>
      </c>
      <c r="Z17" s="578"/>
      <c r="AA17" s="578"/>
      <c r="AB17" s="578"/>
      <c r="AC17" s="578"/>
      <c r="AD17" s="578"/>
      <c r="AE17" s="578"/>
      <c r="AF17" s="578"/>
      <c r="AG17" s="578"/>
    </row>
    <row r="18" spans="1:33">
      <c r="A18" s="590" t="s">
        <v>43</v>
      </c>
      <c r="B18" s="419">
        <v>15193.278490055001</v>
      </c>
      <c r="C18" s="419">
        <v>12087.135359650003</v>
      </c>
      <c r="D18" s="419">
        <v>16124.552375689998</v>
      </c>
      <c r="E18" s="419">
        <v>21511.378878070005</v>
      </c>
      <c r="F18" s="419">
        <v>24894.481821000001</v>
      </c>
      <c r="G18" s="419">
        <v>26855.590255620002</v>
      </c>
      <c r="H18" s="419">
        <v>28646.199999999997</v>
      </c>
      <c r="I18" s="419">
        <v>26070.053952679991</v>
      </c>
      <c r="J18" s="419">
        <v>26965.217034429999</v>
      </c>
      <c r="K18" s="419">
        <v>30922.471077729999</v>
      </c>
      <c r="L18" s="591">
        <v>34395491269.010002</v>
      </c>
      <c r="M18" s="591">
        <v>38257486111.769997</v>
      </c>
      <c r="N18" s="1025">
        <v>39677711339.760002</v>
      </c>
      <c r="O18" s="1025">
        <v>48754152532.950012</v>
      </c>
      <c r="P18" s="1025">
        <v>50509465525.01001</v>
      </c>
      <c r="Z18" s="578"/>
      <c r="AA18" s="578"/>
      <c r="AB18" s="578"/>
      <c r="AC18" s="578"/>
      <c r="AD18" s="578"/>
      <c r="AE18" s="578"/>
      <c r="AF18" s="578"/>
      <c r="AG18" s="578"/>
    </row>
    <row r="19" spans="1:33">
      <c r="A19" s="593" t="s">
        <v>1532</v>
      </c>
      <c r="B19" s="417">
        <v>731.48940459999994</v>
      </c>
      <c r="C19" s="417">
        <v>699.75597224000001</v>
      </c>
      <c r="D19" s="417">
        <v>671.3579215499999</v>
      </c>
      <c r="E19" s="417">
        <v>887.08031784999991</v>
      </c>
      <c r="F19" s="417">
        <v>978.48677097000007</v>
      </c>
      <c r="G19" s="417">
        <v>1014.0881950200001</v>
      </c>
      <c r="H19" s="588">
        <v>828.2</v>
      </c>
      <c r="I19" s="588">
        <v>630.16938232999996</v>
      </c>
      <c r="J19" s="588">
        <v>577.95188717999997</v>
      </c>
      <c r="K19" s="588">
        <v>935.94915999</v>
      </c>
      <c r="L19" s="589">
        <v>843204788.90999997</v>
      </c>
      <c r="M19" s="589">
        <v>838088281.87999976</v>
      </c>
      <c r="N19" s="1023">
        <v>215420557.12</v>
      </c>
      <c r="O19" s="1023">
        <v>427512156.05000001</v>
      </c>
      <c r="P19" s="1023">
        <v>576344345.03999996</v>
      </c>
      <c r="Z19" s="578"/>
      <c r="AA19" s="578"/>
      <c r="AB19" s="578"/>
      <c r="AC19" s="578"/>
      <c r="AD19" s="578"/>
      <c r="AE19" s="578"/>
      <c r="AF19" s="578"/>
      <c r="AG19" s="578"/>
    </row>
    <row r="20" spans="1:33">
      <c r="A20" s="593" t="s">
        <v>45</v>
      </c>
      <c r="B20" s="417">
        <v>33.76964194</v>
      </c>
      <c r="C20" s="417">
        <v>45.904691699999994</v>
      </c>
      <c r="D20" s="417">
        <v>48.412761160000002</v>
      </c>
      <c r="E20" s="417">
        <v>52.127490510000008</v>
      </c>
      <c r="F20" s="417">
        <v>59.914875800000011</v>
      </c>
      <c r="G20" s="417">
        <v>265.48269255000002</v>
      </c>
      <c r="H20" s="588">
        <v>261.7</v>
      </c>
      <c r="I20" s="588">
        <v>432.38196877999997</v>
      </c>
      <c r="J20" s="588">
        <v>835.66263907999996</v>
      </c>
      <c r="K20" s="588">
        <v>375.26821008999997</v>
      </c>
      <c r="L20" s="589">
        <v>297042526.55000001</v>
      </c>
      <c r="M20" s="589">
        <v>269421655.14999998</v>
      </c>
      <c r="N20" s="1023">
        <v>831870234.92999995</v>
      </c>
      <c r="O20" s="1023">
        <v>991651113.38</v>
      </c>
      <c r="P20" s="1023">
        <v>1062669359.4199998</v>
      </c>
      <c r="Z20" s="578"/>
      <c r="AA20" s="578"/>
      <c r="AB20" s="578"/>
      <c r="AC20" s="578"/>
      <c r="AD20" s="578"/>
      <c r="AE20" s="578"/>
      <c r="AF20" s="578"/>
      <c r="AG20" s="578"/>
    </row>
    <row r="21" spans="1:33">
      <c r="A21" s="593" t="s">
        <v>91</v>
      </c>
      <c r="B21" s="417">
        <v>38.197526925000005</v>
      </c>
      <c r="C21" s="417">
        <v>78.252110550000012</v>
      </c>
      <c r="D21" s="417">
        <v>70.666322580000013</v>
      </c>
      <c r="E21" s="417">
        <v>684.48238687000003</v>
      </c>
      <c r="F21" s="417">
        <v>1008.6256783599999</v>
      </c>
      <c r="G21" s="417">
        <v>922.25187380999989</v>
      </c>
      <c r="H21" s="588">
        <v>1503.5</v>
      </c>
      <c r="I21" s="588">
        <v>984.3528888699999</v>
      </c>
      <c r="J21" s="588">
        <v>1015.1610372900001</v>
      </c>
      <c r="K21" s="588">
        <v>1116.7277286899998</v>
      </c>
      <c r="L21" s="589">
        <v>1770420017.77</v>
      </c>
      <c r="M21" s="589">
        <v>1596905271.6299999</v>
      </c>
      <c r="N21" s="1023">
        <v>1570520384.2100003</v>
      </c>
      <c r="O21" s="1023">
        <v>2507262013.4499998</v>
      </c>
      <c r="P21" s="1023">
        <v>2136096988.9400001</v>
      </c>
      <c r="Z21" s="578"/>
      <c r="AA21" s="578"/>
      <c r="AB21" s="578"/>
      <c r="AC21" s="578"/>
      <c r="AD21" s="578"/>
      <c r="AE21" s="578"/>
      <c r="AF21" s="578"/>
      <c r="AG21" s="578"/>
    </row>
    <row r="22" spans="1:33">
      <c r="A22" s="593" t="s">
        <v>46</v>
      </c>
      <c r="B22" s="417">
        <v>26.186286700000004</v>
      </c>
      <c r="C22" s="417">
        <v>43.57497352</v>
      </c>
      <c r="D22" s="417">
        <v>52.055167600000004</v>
      </c>
      <c r="E22" s="417">
        <v>462.33918936999999</v>
      </c>
      <c r="F22" s="417">
        <v>702.66166544000009</v>
      </c>
      <c r="G22" s="417">
        <v>723.61024338999994</v>
      </c>
      <c r="H22" s="588">
        <v>620</v>
      </c>
      <c r="I22" s="588">
        <v>1417.5468966899998</v>
      </c>
      <c r="J22" s="588">
        <v>1441.48832113</v>
      </c>
      <c r="K22" s="588">
        <v>1470.1284982499999</v>
      </c>
      <c r="L22" s="589">
        <v>1734562347.8799999</v>
      </c>
      <c r="M22" s="589">
        <v>1700332441.0000002</v>
      </c>
      <c r="N22" s="1023">
        <v>1488413858.5199997</v>
      </c>
      <c r="O22" s="1151">
        <v>1518174881.0400004</v>
      </c>
      <c r="P22" s="1151">
        <v>1600857247.5</v>
      </c>
      <c r="Z22" s="578"/>
      <c r="AA22" s="578"/>
      <c r="AB22" s="578"/>
      <c r="AC22" s="578"/>
      <c r="AD22" s="578"/>
      <c r="AE22" s="578"/>
      <c r="AF22" s="578"/>
      <c r="AG22" s="578"/>
    </row>
    <row r="23" spans="1:33">
      <c r="A23" s="593" t="s">
        <v>47</v>
      </c>
      <c r="B23" s="417">
        <v>5230.0338432600001</v>
      </c>
      <c r="C23" s="417">
        <v>4557.4721070300002</v>
      </c>
      <c r="D23" s="417">
        <v>5738.9289910899988</v>
      </c>
      <c r="E23" s="417">
        <v>6315.6049994099994</v>
      </c>
      <c r="F23" s="417">
        <v>6858.8543357300005</v>
      </c>
      <c r="G23" s="417">
        <v>7877.1969294399987</v>
      </c>
      <c r="H23" s="588">
        <v>8061.3</v>
      </c>
      <c r="I23" s="588">
        <v>7802.9973263899992</v>
      </c>
      <c r="J23" s="588">
        <v>8905.7740919199987</v>
      </c>
      <c r="K23" s="588">
        <v>9900.4954547899997</v>
      </c>
      <c r="L23" s="589">
        <v>10822550313.09</v>
      </c>
      <c r="M23" s="589">
        <v>13317700863.969999</v>
      </c>
      <c r="N23" s="1023">
        <v>12838548817</v>
      </c>
      <c r="O23" s="1023">
        <v>15563074623.900002</v>
      </c>
      <c r="P23" s="1023">
        <v>16549292218.719999</v>
      </c>
      <c r="Z23" s="578"/>
      <c r="AA23" s="578"/>
      <c r="AB23" s="578"/>
      <c r="AC23" s="578"/>
      <c r="AD23" s="578"/>
      <c r="AE23" s="578"/>
      <c r="AF23" s="578"/>
      <c r="AG23" s="578"/>
    </row>
    <row r="24" spans="1:33">
      <c r="A24" s="593" t="s">
        <v>48</v>
      </c>
      <c r="B24" s="417">
        <v>6.7563040599999997</v>
      </c>
      <c r="C24" s="417">
        <v>6.9419575299999998</v>
      </c>
      <c r="D24" s="417">
        <v>18.114686549999998</v>
      </c>
      <c r="E24" s="417">
        <v>62.721974859999996</v>
      </c>
      <c r="F24" s="417">
        <v>101.09630420000001</v>
      </c>
      <c r="G24" s="417">
        <v>113.64318751999998</v>
      </c>
      <c r="H24" s="588">
        <v>137.1</v>
      </c>
      <c r="I24" s="588">
        <v>128.32746047000001</v>
      </c>
      <c r="J24" s="588">
        <v>138.31009579999997</v>
      </c>
      <c r="K24" s="588">
        <v>149.32891218</v>
      </c>
      <c r="L24" s="589">
        <v>164676512.11000001</v>
      </c>
      <c r="M24" s="589">
        <v>172879314.44</v>
      </c>
      <c r="N24" s="1023">
        <v>184109898.41000003</v>
      </c>
      <c r="O24" s="1023">
        <v>168451481.26999998</v>
      </c>
      <c r="P24" s="1023">
        <v>222056843.36000001</v>
      </c>
      <c r="Z24" s="578"/>
      <c r="AA24" s="578"/>
      <c r="AB24" s="578"/>
      <c r="AC24" s="578"/>
      <c r="AD24" s="578"/>
      <c r="AE24" s="578"/>
      <c r="AF24" s="578"/>
      <c r="AG24" s="578"/>
    </row>
    <row r="25" spans="1:33">
      <c r="A25" s="593" t="s">
        <v>49</v>
      </c>
      <c r="B25" s="417">
        <v>729.54572844000006</v>
      </c>
      <c r="C25" s="417">
        <v>224.16678750999995</v>
      </c>
      <c r="D25" s="417">
        <v>721.39036195999995</v>
      </c>
      <c r="E25" s="417">
        <v>1353.68950795</v>
      </c>
      <c r="F25" s="417">
        <v>1691.5100569599997</v>
      </c>
      <c r="G25" s="417">
        <v>1895.5197822100001</v>
      </c>
      <c r="H25" s="588">
        <v>2188.5</v>
      </c>
      <c r="I25" s="588">
        <v>1376.4009856199998</v>
      </c>
      <c r="J25" s="588">
        <v>1201.97006349</v>
      </c>
      <c r="K25" s="588">
        <v>1565.9041883099997</v>
      </c>
      <c r="L25" s="589">
        <v>1957140240.1100001</v>
      </c>
      <c r="M25" s="589">
        <v>1690900030.7400002</v>
      </c>
      <c r="N25" s="1023">
        <v>1793534134.8400002</v>
      </c>
      <c r="O25" s="1023">
        <v>2347438537.3899999</v>
      </c>
      <c r="P25" s="1023">
        <v>2405860804.6100001</v>
      </c>
      <c r="Z25" s="578"/>
      <c r="AA25" s="578"/>
      <c r="AB25" s="578"/>
      <c r="AC25" s="578"/>
      <c r="AD25" s="578"/>
      <c r="AE25" s="578"/>
      <c r="AF25" s="578"/>
      <c r="AG25" s="578"/>
    </row>
    <row r="26" spans="1:33">
      <c r="A26" s="593" t="s">
        <v>50</v>
      </c>
      <c r="B26" s="417">
        <v>52.959020079999995</v>
      </c>
      <c r="C26" s="417">
        <v>82.695670370000002</v>
      </c>
      <c r="D26" s="417">
        <v>57.418303429999995</v>
      </c>
      <c r="E26" s="417">
        <v>91.798517219999994</v>
      </c>
      <c r="F26" s="417">
        <v>92.84957107999999</v>
      </c>
      <c r="G26" s="417">
        <v>163.49038049000001</v>
      </c>
      <c r="H26" s="588">
        <v>73.8</v>
      </c>
      <c r="I26" s="588">
        <v>51.74514065999999</v>
      </c>
      <c r="J26" s="588">
        <v>54.292000199999997</v>
      </c>
      <c r="K26" s="588">
        <v>29.787054799999996</v>
      </c>
      <c r="L26" s="589">
        <v>97523468.039999992</v>
      </c>
      <c r="M26" s="589">
        <v>136439121.13999999</v>
      </c>
      <c r="N26" s="1023">
        <v>181992652.91999996</v>
      </c>
      <c r="O26" s="1023">
        <v>277064187.79000002</v>
      </c>
      <c r="P26" s="1023">
        <v>260289415.52000001</v>
      </c>
      <c r="Z26" s="578"/>
      <c r="AA26" s="578"/>
      <c r="AB26" s="578"/>
      <c r="AC26" s="578"/>
      <c r="AD26" s="578"/>
      <c r="AE26" s="578"/>
      <c r="AF26" s="578"/>
      <c r="AG26" s="578"/>
    </row>
    <row r="27" spans="1:33">
      <c r="A27" s="593" t="s">
        <v>51</v>
      </c>
      <c r="B27" s="417">
        <v>60.531369569999995</v>
      </c>
      <c r="C27" s="417">
        <v>112.93142571999998</v>
      </c>
      <c r="D27" s="417">
        <v>171.53588201999997</v>
      </c>
      <c r="E27" s="417">
        <v>200.57271110999997</v>
      </c>
      <c r="F27" s="417">
        <v>185.40652080999999</v>
      </c>
      <c r="G27" s="417">
        <v>163.42939042</v>
      </c>
      <c r="H27" s="588">
        <v>199.2</v>
      </c>
      <c r="I27" s="588">
        <v>224.00341407000002</v>
      </c>
      <c r="J27" s="588">
        <v>246.32066653000001</v>
      </c>
      <c r="K27" s="588">
        <v>283.54087167</v>
      </c>
      <c r="L27" s="589">
        <v>197552217.84000003</v>
      </c>
      <c r="M27" s="589">
        <v>284750300.92000002</v>
      </c>
      <c r="N27" s="1023">
        <v>324618021.00999999</v>
      </c>
      <c r="O27" s="1023">
        <v>390928650.15999997</v>
      </c>
      <c r="P27" s="1023">
        <v>392643296.07999998</v>
      </c>
      <c r="Z27" s="578"/>
      <c r="AA27" s="578"/>
      <c r="AB27" s="578"/>
      <c r="AC27" s="578"/>
      <c r="AD27" s="578"/>
      <c r="AE27" s="578"/>
      <c r="AF27" s="578"/>
      <c r="AG27" s="578"/>
    </row>
    <row r="28" spans="1:33">
      <c r="A28" s="593" t="s">
        <v>52</v>
      </c>
      <c r="B28" s="417">
        <v>907.88101352000012</v>
      </c>
      <c r="C28" s="417">
        <v>969.27219105000006</v>
      </c>
      <c r="D28" s="417">
        <v>1057.0858716999999</v>
      </c>
      <c r="E28" s="417">
        <v>1052.8471666</v>
      </c>
      <c r="F28" s="417">
        <v>1033.97714172</v>
      </c>
      <c r="G28" s="417">
        <v>1118.0916412199999</v>
      </c>
      <c r="H28" s="588">
        <v>1020</v>
      </c>
      <c r="I28" s="588">
        <v>926.61824647999993</v>
      </c>
      <c r="J28" s="588">
        <v>121.32240520999999</v>
      </c>
      <c r="K28" s="588">
        <v>59.383058419999998</v>
      </c>
      <c r="L28" s="589">
        <v>95510651.330000013</v>
      </c>
      <c r="M28" s="589">
        <v>119989004.00999999</v>
      </c>
      <c r="N28" s="1023">
        <v>129613899.99999999</v>
      </c>
      <c r="O28" s="1023">
        <v>144313814.36000001</v>
      </c>
      <c r="P28" s="1023">
        <v>150719541.69999999</v>
      </c>
      <c r="Z28" s="578"/>
      <c r="AA28" s="578"/>
      <c r="AB28" s="578"/>
      <c r="AC28" s="578"/>
      <c r="AD28" s="578"/>
      <c r="AE28" s="578"/>
      <c r="AF28" s="578"/>
      <c r="AG28" s="578"/>
    </row>
    <row r="29" spans="1:33">
      <c r="A29" s="593" t="s">
        <v>53</v>
      </c>
      <c r="B29" s="417">
        <v>261.71013540000001</v>
      </c>
      <c r="C29" s="417">
        <v>119.74385736000001</v>
      </c>
      <c r="D29" s="417">
        <v>176.92906943999998</v>
      </c>
      <c r="E29" s="417">
        <v>287.24840731</v>
      </c>
      <c r="F29" s="417">
        <v>369.07200602000006</v>
      </c>
      <c r="G29" s="417">
        <v>536.9455605600001</v>
      </c>
      <c r="H29" s="588">
        <v>518.79999999999995</v>
      </c>
      <c r="I29" s="588">
        <v>433.33901758999997</v>
      </c>
      <c r="J29" s="588">
        <v>398.06443918000008</v>
      </c>
      <c r="K29" s="588">
        <v>640.84304600999997</v>
      </c>
      <c r="L29" s="589">
        <v>498972292.57999992</v>
      </c>
      <c r="M29" s="589">
        <v>549576734.41999996</v>
      </c>
      <c r="N29" s="1023">
        <v>520758900.66999996</v>
      </c>
      <c r="O29" s="1023">
        <v>625523695.87</v>
      </c>
      <c r="P29" s="1023">
        <v>645152259.5</v>
      </c>
      <c r="Z29" s="578"/>
      <c r="AA29" s="578"/>
      <c r="AB29" s="578"/>
      <c r="AC29" s="578"/>
      <c r="AD29" s="578"/>
      <c r="AE29" s="578"/>
      <c r="AF29" s="578"/>
      <c r="AG29" s="578"/>
    </row>
    <row r="30" spans="1:33">
      <c r="A30" s="593" t="s">
        <v>54</v>
      </c>
      <c r="B30" s="417">
        <v>1350.7867545200002</v>
      </c>
      <c r="C30" s="417">
        <v>1437.4586381199999</v>
      </c>
      <c r="D30" s="417">
        <v>1789.9577047700002</v>
      </c>
      <c r="E30" s="417">
        <v>1708.1875367300001</v>
      </c>
      <c r="F30" s="417">
        <v>1789.0199930599999</v>
      </c>
      <c r="G30" s="417">
        <v>1730.2005317800001</v>
      </c>
      <c r="H30" s="588">
        <v>1877.9</v>
      </c>
      <c r="I30" s="588">
        <v>1988.3462661000003</v>
      </c>
      <c r="J30" s="588">
        <v>2041.3145048800004</v>
      </c>
      <c r="K30" s="588">
        <v>2589.1659364800007</v>
      </c>
      <c r="L30" s="589">
        <v>2738231854.5699997</v>
      </c>
      <c r="M30" s="589">
        <v>3500960309.5900002</v>
      </c>
      <c r="N30" s="1023">
        <v>3308284191.9699993</v>
      </c>
      <c r="O30" s="1023">
        <v>4100075208.8900003</v>
      </c>
      <c r="P30" s="1023">
        <v>5108858549.2300005</v>
      </c>
      <c r="Z30" s="578"/>
      <c r="AA30" s="578"/>
      <c r="AB30" s="578"/>
      <c r="AC30" s="578"/>
      <c r="AD30" s="578"/>
      <c r="AE30" s="578"/>
      <c r="AF30" s="578"/>
      <c r="AG30" s="578"/>
    </row>
    <row r="31" spans="1:33">
      <c r="A31" s="593" t="s">
        <v>55</v>
      </c>
      <c r="B31" s="417">
        <v>724.33006241999999</v>
      </c>
      <c r="C31" s="417">
        <v>491.17866447000006</v>
      </c>
      <c r="D31" s="417">
        <v>878.21582063999995</v>
      </c>
      <c r="E31" s="417">
        <v>1147.9911853699998</v>
      </c>
      <c r="F31" s="417">
        <v>1213.77351613</v>
      </c>
      <c r="G31" s="417">
        <v>1228.64230165</v>
      </c>
      <c r="H31" s="588">
        <v>1332.7</v>
      </c>
      <c r="I31" s="588">
        <v>1206.14823652</v>
      </c>
      <c r="J31" s="588">
        <v>1290.17086453</v>
      </c>
      <c r="K31" s="588">
        <v>1413.7235928299999</v>
      </c>
      <c r="L31" s="589">
        <v>1567759239.6900001</v>
      </c>
      <c r="M31" s="589">
        <v>1462476611.71</v>
      </c>
      <c r="N31" s="1023">
        <v>1896358040.8700004</v>
      </c>
      <c r="O31" s="1023">
        <v>2269173967.4699998</v>
      </c>
      <c r="P31" s="1023">
        <v>2142719819.0300002</v>
      </c>
      <c r="Z31" s="578"/>
      <c r="AA31" s="578"/>
      <c r="AB31" s="578"/>
      <c r="AC31" s="578"/>
      <c r="AD31" s="578"/>
      <c r="AE31" s="578"/>
      <c r="AF31" s="578"/>
      <c r="AG31" s="578"/>
    </row>
    <row r="32" spans="1:33">
      <c r="A32" s="593" t="s">
        <v>56</v>
      </c>
      <c r="B32" s="417">
        <v>176.63328969</v>
      </c>
      <c r="C32" s="417">
        <v>139.28843553999999</v>
      </c>
      <c r="D32" s="417">
        <v>172.50402523999998</v>
      </c>
      <c r="E32" s="417">
        <v>187.04340966000001</v>
      </c>
      <c r="F32" s="417">
        <v>252.61959272999997</v>
      </c>
      <c r="G32" s="417">
        <v>284.89600993999994</v>
      </c>
      <c r="H32" s="588">
        <v>277.8</v>
      </c>
      <c r="I32" s="588">
        <v>282.40150325000002</v>
      </c>
      <c r="J32" s="588">
        <v>217.95830736000002</v>
      </c>
      <c r="K32" s="588">
        <v>262.42086085</v>
      </c>
      <c r="L32" s="589">
        <v>322870846.84000003</v>
      </c>
      <c r="M32" s="589">
        <v>338627730.16000009</v>
      </c>
      <c r="N32" s="1023">
        <v>375697005.99999994</v>
      </c>
      <c r="O32" s="1023">
        <v>567959448.09000003</v>
      </c>
      <c r="P32" s="1023">
        <v>493177279.18000001</v>
      </c>
      <c r="Z32" s="578"/>
      <c r="AA32" s="578"/>
      <c r="AB32" s="578"/>
      <c r="AC32" s="578"/>
      <c r="AD32" s="578"/>
      <c r="AE32" s="578"/>
      <c r="AF32" s="578"/>
      <c r="AG32" s="578"/>
    </row>
    <row r="33" spans="1:33">
      <c r="A33" s="593" t="s">
        <v>57</v>
      </c>
      <c r="B33" s="417">
        <v>31.701235080000007</v>
      </c>
      <c r="C33" s="417">
        <v>46.665306199999989</v>
      </c>
      <c r="D33" s="417">
        <v>30.880187900000003</v>
      </c>
      <c r="E33" s="417">
        <v>30.339793649999997</v>
      </c>
      <c r="F33" s="417">
        <v>66.357686709999996</v>
      </c>
      <c r="G33" s="417">
        <v>58.109131279999993</v>
      </c>
      <c r="H33" s="588">
        <v>50.1</v>
      </c>
      <c r="I33" s="588">
        <v>164.70345910999998</v>
      </c>
      <c r="J33" s="588">
        <v>60.835920129999998</v>
      </c>
      <c r="K33" s="588">
        <v>85.487741080000006</v>
      </c>
      <c r="L33" s="589">
        <v>130239953.50999999</v>
      </c>
      <c r="M33" s="589">
        <v>163075298.95000002</v>
      </c>
      <c r="N33" s="1023">
        <v>195810451.13999999</v>
      </c>
      <c r="O33" s="1023">
        <v>182041298.28999996</v>
      </c>
      <c r="P33" s="1023">
        <v>236946047.79000002</v>
      </c>
      <c r="Z33" s="578"/>
      <c r="AA33" s="578"/>
      <c r="AB33" s="578"/>
      <c r="AC33" s="578"/>
      <c r="AD33" s="578"/>
      <c r="AE33" s="578"/>
      <c r="AF33" s="578"/>
      <c r="AG33" s="578"/>
    </row>
    <row r="34" spans="1:33">
      <c r="A34" s="593" t="s">
        <v>92</v>
      </c>
      <c r="B34" s="417">
        <v>11.16470391</v>
      </c>
      <c r="C34" s="417">
        <v>11.062976479999998</v>
      </c>
      <c r="D34" s="417">
        <v>16.155344320000001</v>
      </c>
      <c r="E34" s="417">
        <v>15.851701800000001</v>
      </c>
      <c r="F34" s="417">
        <v>37.877158430000001</v>
      </c>
      <c r="G34" s="417">
        <v>63.201983949999999</v>
      </c>
      <c r="H34" s="588">
        <v>52.6</v>
      </c>
      <c r="I34" s="588">
        <v>69.651459759999995</v>
      </c>
      <c r="J34" s="588">
        <v>81.839436340000006</v>
      </c>
      <c r="K34" s="588">
        <v>86.64432472</v>
      </c>
      <c r="L34" s="589">
        <v>137293867.00999999</v>
      </c>
      <c r="M34" s="589">
        <v>122829192.35000001</v>
      </c>
      <c r="N34" s="1023">
        <v>159914201.17000002</v>
      </c>
      <c r="O34" s="1023">
        <v>219293509.47999999</v>
      </c>
      <c r="P34" s="1023">
        <v>188452076.72</v>
      </c>
      <c r="Z34" s="578"/>
      <c r="AA34" s="578"/>
      <c r="AB34" s="578"/>
      <c r="AC34" s="578"/>
      <c r="AD34" s="578"/>
      <c r="AE34" s="578"/>
      <c r="AF34" s="578"/>
      <c r="AG34" s="578"/>
    </row>
    <row r="35" spans="1:33">
      <c r="A35" s="593" t="s">
        <v>119</v>
      </c>
      <c r="B35" s="417">
        <v>382.86458113999998</v>
      </c>
      <c r="C35" s="417">
        <v>136.08601683999998</v>
      </c>
      <c r="D35" s="417">
        <v>226.92017994000003</v>
      </c>
      <c r="E35" s="417">
        <v>544.09294328999999</v>
      </c>
      <c r="F35" s="417">
        <v>720.18686721000006</v>
      </c>
      <c r="G35" s="417">
        <v>655.00303796000014</v>
      </c>
      <c r="H35" s="588">
        <v>552.6</v>
      </c>
      <c r="I35" s="588">
        <v>355.79766923</v>
      </c>
      <c r="J35" s="588">
        <v>399.11741710000001</v>
      </c>
      <c r="K35" s="588">
        <v>440.29035259000005</v>
      </c>
      <c r="L35" s="589">
        <v>711573441.29999995</v>
      </c>
      <c r="M35" s="589">
        <v>623522567.16000009</v>
      </c>
      <c r="N35" s="1023">
        <v>576207064.40999997</v>
      </c>
      <c r="O35" s="1023">
        <v>1075728535.3499999</v>
      </c>
      <c r="P35" s="1023">
        <v>1046368928.8300002</v>
      </c>
      <c r="Z35" s="578"/>
      <c r="AA35" s="578"/>
      <c r="AB35" s="578"/>
      <c r="AC35" s="578"/>
      <c r="AD35" s="578"/>
      <c r="AE35" s="578"/>
      <c r="AF35" s="578"/>
      <c r="AG35" s="578"/>
    </row>
    <row r="36" spans="1:33">
      <c r="A36" s="593" t="s">
        <v>58</v>
      </c>
      <c r="B36" s="417">
        <v>25.00782242</v>
      </c>
      <c r="C36" s="417">
        <v>16.940979079999998</v>
      </c>
      <c r="D36" s="417">
        <v>10.15934599</v>
      </c>
      <c r="E36" s="417">
        <v>6.2866466599999988</v>
      </c>
      <c r="F36" s="417">
        <v>6.9067584400000008</v>
      </c>
      <c r="G36" s="417">
        <v>15.126047119999999</v>
      </c>
      <c r="H36" s="588">
        <v>20.7</v>
      </c>
      <c r="I36" s="588">
        <v>13.597782609999999</v>
      </c>
      <c r="J36" s="588">
        <v>21.398930699999998</v>
      </c>
      <c r="K36" s="588">
        <v>16.160673259999999</v>
      </c>
      <c r="L36" s="589">
        <v>19723822.289999999</v>
      </c>
      <c r="M36" s="589">
        <v>26189798.670000002</v>
      </c>
      <c r="N36" s="1023">
        <v>21286710.780000001</v>
      </c>
      <c r="O36" s="1023">
        <v>20908218.329999998</v>
      </c>
      <c r="P36" s="1023">
        <v>14275474.82</v>
      </c>
      <c r="Z36" s="578"/>
      <c r="AA36" s="578"/>
      <c r="AB36" s="578"/>
      <c r="AC36" s="578"/>
      <c r="AD36" s="578"/>
      <c r="AE36" s="578"/>
      <c r="AF36" s="578"/>
      <c r="AG36" s="578"/>
    </row>
    <row r="37" spans="1:33">
      <c r="A37" s="593" t="s">
        <v>78</v>
      </c>
      <c r="B37" s="417">
        <v>98.34636488000001</v>
      </c>
      <c r="C37" s="417">
        <v>89.75457372999999</v>
      </c>
      <c r="D37" s="417">
        <v>128.19727541</v>
      </c>
      <c r="E37" s="417">
        <v>164.38222549</v>
      </c>
      <c r="F37" s="417">
        <v>182.19375952999999</v>
      </c>
      <c r="G37" s="417">
        <v>208.41672319999998</v>
      </c>
      <c r="H37" s="588">
        <v>229.8</v>
      </c>
      <c r="I37" s="588">
        <v>245.85629124000005</v>
      </c>
      <c r="J37" s="588">
        <v>273.53022472000004</v>
      </c>
      <c r="K37" s="588">
        <v>298.49987253999996</v>
      </c>
      <c r="L37" s="589">
        <v>385568633.72000003</v>
      </c>
      <c r="M37" s="589">
        <v>491142648.31999993</v>
      </c>
      <c r="N37" s="1023">
        <v>524793467.16999996</v>
      </c>
      <c r="O37" s="1023">
        <v>488991664.27999997</v>
      </c>
      <c r="P37" s="1023">
        <v>408122954.82000005</v>
      </c>
      <c r="Z37" s="578"/>
      <c r="AA37" s="578"/>
      <c r="AB37" s="578"/>
      <c r="AC37" s="578"/>
      <c r="AD37" s="578"/>
      <c r="AE37" s="578"/>
      <c r="AF37" s="578"/>
      <c r="AG37" s="578"/>
    </row>
    <row r="38" spans="1:33">
      <c r="A38" s="593" t="s">
        <v>59</v>
      </c>
      <c r="B38" s="417">
        <v>206.51597555000001</v>
      </c>
      <c r="C38" s="417">
        <v>219.78616630999994</v>
      </c>
      <c r="D38" s="417">
        <v>223.28782562999996</v>
      </c>
      <c r="E38" s="417">
        <v>255.82843646000001</v>
      </c>
      <c r="F38" s="417">
        <v>298.49776564000007</v>
      </c>
      <c r="G38" s="417">
        <v>380.5746165700001</v>
      </c>
      <c r="H38" s="588">
        <v>368.2</v>
      </c>
      <c r="I38" s="588">
        <v>368.20666802000005</v>
      </c>
      <c r="J38" s="588">
        <v>354.33985949000004</v>
      </c>
      <c r="K38" s="588">
        <v>390.7983610500001</v>
      </c>
      <c r="L38" s="589">
        <v>260127388.97999999</v>
      </c>
      <c r="M38" s="589">
        <v>405258983.06</v>
      </c>
      <c r="N38" s="1023">
        <v>410899341.70999998</v>
      </c>
      <c r="O38" s="1023">
        <v>522174839.73999995</v>
      </c>
      <c r="P38" s="1023">
        <v>576703987.39999986</v>
      </c>
      <c r="Z38" s="578"/>
      <c r="AA38" s="578"/>
      <c r="AB38" s="578"/>
      <c r="AC38" s="578"/>
      <c r="AD38" s="578"/>
      <c r="AE38" s="578"/>
      <c r="AF38" s="578"/>
      <c r="AG38" s="578"/>
    </row>
    <row r="39" spans="1:33">
      <c r="A39" s="593" t="s">
        <v>60</v>
      </c>
      <c r="B39" s="417">
        <v>523.28176202999998</v>
      </c>
      <c r="C39" s="417">
        <v>468.07819802999995</v>
      </c>
      <c r="D39" s="417">
        <v>569.53304555999989</v>
      </c>
      <c r="E39" s="417">
        <v>828.49684145999981</v>
      </c>
      <c r="F39" s="417">
        <v>929.28760294000006</v>
      </c>
      <c r="G39" s="417">
        <v>1040.0591454299999</v>
      </c>
      <c r="H39" s="588">
        <v>1451.2</v>
      </c>
      <c r="I39" s="588">
        <v>1334.1094767</v>
      </c>
      <c r="J39" s="588">
        <v>1302.9887545700001</v>
      </c>
      <c r="K39" s="588">
        <v>1635.9219791800001</v>
      </c>
      <c r="L39" s="589">
        <v>1592378199.9400001</v>
      </c>
      <c r="M39" s="589">
        <v>1930121085.3700001</v>
      </c>
      <c r="N39" s="1023">
        <v>1861989155.3900001</v>
      </c>
      <c r="O39" s="1023">
        <v>2203386310.5900002</v>
      </c>
      <c r="P39" s="1023">
        <v>2443203675.2900004</v>
      </c>
      <c r="Z39" s="578"/>
      <c r="AA39" s="578"/>
      <c r="AB39" s="578"/>
      <c r="AC39" s="578"/>
      <c r="AD39" s="578"/>
      <c r="AE39" s="578"/>
      <c r="AF39" s="578"/>
      <c r="AG39" s="578"/>
    </row>
    <row r="40" spans="1:33">
      <c r="A40" s="593" t="s">
        <v>203</v>
      </c>
      <c r="B40" s="417">
        <v>1555.3510019499997</v>
      </c>
      <c r="C40" s="417">
        <v>154.08943752000002</v>
      </c>
      <c r="D40" s="417">
        <v>978.95285496999998</v>
      </c>
      <c r="E40" s="417">
        <v>2354.1345882799997</v>
      </c>
      <c r="F40" s="417">
        <v>2802.51071508</v>
      </c>
      <c r="G40" s="417">
        <v>2675.8747212099997</v>
      </c>
      <c r="H40" s="588">
        <v>2145.8000000000002</v>
      </c>
      <c r="I40" s="588">
        <v>1178.18273432</v>
      </c>
      <c r="J40" s="588">
        <v>1253.45804759</v>
      </c>
      <c r="K40" s="588">
        <v>1816.8236480599999</v>
      </c>
      <c r="L40" s="589">
        <v>2650500329.5</v>
      </c>
      <c r="M40" s="589">
        <v>2545641904.8000002</v>
      </c>
      <c r="N40" s="1023">
        <v>3193156735.7399998</v>
      </c>
      <c r="O40" s="1023">
        <v>4129303935.52</v>
      </c>
      <c r="P40" s="1023">
        <v>3774054677.9899998</v>
      </c>
      <c r="Z40" s="578"/>
      <c r="AA40" s="578"/>
      <c r="AB40" s="578"/>
      <c r="AC40" s="578"/>
      <c r="AD40" s="578"/>
      <c r="AE40" s="578"/>
      <c r="AF40" s="578"/>
      <c r="AG40" s="578"/>
    </row>
    <row r="41" spans="1:33">
      <c r="A41" s="593" t="s">
        <v>61</v>
      </c>
      <c r="B41" s="417">
        <v>2028.2346619699999</v>
      </c>
      <c r="C41" s="417">
        <v>1936.03422275</v>
      </c>
      <c r="D41" s="417">
        <v>2315.8934262399998</v>
      </c>
      <c r="E41" s="417">
        <v>2818.2309001599997</v>
      </c>
      <c r="F41" s="417">
        <v>3512.7954780100004</v>
      </c>
      <c r="G41" s="417">
        <v>3721.7361289000005</v>
      </c>
      <c r="H41" s="588">
        <v>4874.7</v>
      </c>
      <c r="I41" s="588">
        <v>4455.1696778700007</v>
      </c>
      <c r="J41" s="588">
        <v>4731.9471200100006</v>
      </c>
      <c r="K41" s="588">
        <v>5359.1775518899994</v>
      </c>
      <c r="L41" s="589">
        <v>5400068315.4500008</v>
      </c>
      <c r="M41" s="589">
        <v>5970656962.3300009</v>
      </c>
      <c r="N41" s="1023">
        <v>7073913613.7799997</v>
      </c>
      <c r="O41" s="1023">
        <v>8013720442.2600002</v>
      </c>
      <c r="P41" s="1023">
        <v>8074599733.5200024</v>
      </c>
      <c r="Z41" s="578"/>
      <c r="AA41" s="578"/>
      <c r="AB41" s="578"/>
      <c r="AC41" s="578"/>
      <c r="AD41" s="578"/>
      <c r="AE41" s="578"/>
      <c r="AF41" s="578"/>
      <c r="AG41" s="578"/>
    </row>
    <row r="42" spans="1:33" ht="15" thickBot="1">
      <c r="A42" s="584" t="s">
        <v>62</v>
      </c>
      <c r="B42" s="585">
        <v>27744.347412290004</v>
      </c>
      <c r="C42" s="585">
        <v>31494.668032360009</v>
      </c>
      <c r="D42" s="585">
        <v>34967.702847019995</v>
      </c>
      <c r="E42" s="585">
        <v>43375.074534359999</v>
      </c>
      <c r="F42" s="585">
        <v>49460.053608339993</v>
      </c>
      <c r="G42" s="585">
        <v>55157.512274209992</v>
      </c>
      <c r="H42" s="585">
        <v>59880.250000000007</v>
      </c>
      <c r="I42" s="585">
        <v>64714.693867789996</v>
      </c>
      <c r="J42" s="585">
        <v>74854.738711140002</v>
      </c>
      <c r="K42" s="585">
        <v>83641.319385189985</v>
      </c>
      <c r="L42" s="586">
        <v>72257186003.950012</v>
      </c>
      <c r="M42" s="586">
        <v>91415469836.020004</v>
      </c>
      <c r="N42" s="1026">
        <v>111758037399.97</v>
      </c>
      <c r="O42" s="1099">
        <v>130251322240.39</v>
      </c>
      <c r="P42" s="1099">
        <v>146371469671.71997</v>
      </c>
      <c r="Z42" s="578"/>
      <c r="AA42" s="578"/>
      <c r="AB42" s="578"/>
      <c r="AC42" s="578"/>
      <c r="AD42" s="578"/>
      <c r="AE42" s="578"/>
      <c r="AF42" s="578"/>
      <c r="AG42" s="578"/>
    </row>
    <row r="43" spans="1:33">
      <c r="A43" s="590" t="s">
        <v>63</v>
      </c>
      <c r="B43" s="419">
        <v>94.455340809999996</v>
      </c>
      <c r="C43" s="419">
        <v>140.74532639</v>
      </c>
      <c r="D43" s="419">
        <v>152.81259574000003</v>
      </c>
      <c r="E43" s="419">
        <v>153.66022212999999</v>
      </c>
      <c r="F43" s="419">
        <v>270.89119876999996</v>
      </c>
      <c r="G43" s="419">
        <v>424.66303672000004</v>
      </c>
      <c r="H43" s="419">
        <v>452.8</v>
      </c>
      <c r="I43" s="419">
        <v>590.5993351699999</v>
      </c>
      <c r="J43" s="419">
        <v>640.53903409999987</v>
      </c>
      <c r="K43" s="592">
        <v>635.37750741999992</v>
      </c>
      <c r="L43" s="591">
        <v>503197207.98000002</v>
      </c>
      <c r="M43" s="591">
        <v>382661467.94000006</v>
      </c>
      <c r="N43" s="1024">
        <v>458120811.43000007</v>
      </c>
      <c r="O43" s="1096">
        <v>784166500.93000019</v>
      </c>
      <c r="P43" s="1096">
        <v>718581852.42000008</v>
      </c>
      <c r="Z43" s="578"/>
      <c r="AA43" s="578"/>
      <c r="AB43" s="578"/>
      <c r="AC43" s="578"/>
      <c r="AD43" s="578"/>
      <c r="AE43" s="578"/>
      <c r="AF43" s="578"/>
      <c r="AG43" s="578"/>
    </row>
    <row r="44" spans="1:33">
      <c r="A44" s="590" t="s">
        <v>64</v>
      </c>
      <c r="B44" s="419">
        <v>1096.6599446700002</v>
      </c>
      <c r="C44" s="419">
        <v>1123.9768950799998</v>
      </c>
      <c r="D44" s="419">
        <v>1184.4537455899999</v>
      </c>
      <c r="E44" s="419">
        <v>1533.9221155300002</v>
      </c>
      <c r="F44" s="419">
        <v>1851.8724024999999</v>
      </c>
      <c r="G44" s="419">
        <v>2113.54612189</v>
      </c>
      <c r="H44" s="419">
        <v>2416.1</v>
      </c>
      <c r="I44" s="419">
        <v>2592.4373206799996</v>
      </c>
      <c r="J44" s="419">
        <v>3037.5702524600001</v>
      </c>
      <c r="K44" s="592">
        <v>3473.7860286900004</v>
      </c>
      <c r="L44" s="591">
        <v>3003714394.9299998</v>
      </c>
      <c r="M44" s="591">
        <v>4020382268.6199999</v>
      </c>
      <c r="N44" s="1025">
        <v>4872943063.3599997</v>
      </c>
      <c r="O44" s="1097">
        <v>5634182823.7099991</v>
      </c>
      <c r="P44" s="1097">
        <v>6313295628.9700012</v>
      </c>
      <c r="Z44" s="578"/>
      <c r="AA44" s="578"/>
      <c r="AB44" s="578"/>
      <c r="AC44" s="578"/>
      <c r="AD44" s="578"/>
      <c r="AE44" s="578"/>
      <c r="AF44" s="578"/>
      <c r="AG44" s="578"/>
    </row>
    <row r="45" spans="1:33">
      <c r="A45" s="590" t="s">
        <v>65</v>
      </c>
      <c r="B45" s="419">
        <v>8210.4926220600009</v>
      </c>
      <c r="C45" s="419">
        <v>8374.2469990600002</v>
      </c>
      <c r="D45" s="419">
        <v>9884.9293377999984</v>
      </c>
      <c r="E45" s="419">
        <v>12793.564175339998</v>
      </c>
      <c r="F45" s="419">
        <v>14222.398645609999</v>
      </c>
      <c r="G45" s="419">
        <v>16397.095443150003</v>
      </c>
      <c r="H45" s="419">
        <v>17488.2</v>
      </c>
      <c r="I45" s="419">
        <v>18292.059519629998</v>
      </c>
      <c r="J45" s="419">
        <v>22610.505193789999</v>
      </c>
      <c r="K45" s="419">
        <v>26761.791871920002</v>
      </c>
      <c r="L45" s="591">
        <v>28109789135.889999</v>
      </c>
      <c r="M45" s="591">
        <v>35133441589.150002</v>
      </c>
      <c r="N45" s="1025">
        <v>37151304854.039993</v>
      </c>
      <c r="O45" s="1097">
        <v>43975023384.540001</v>
      </c>
      <c r="P45" s="1097">
        <v>40292335261.840004</v>
      </c>
      <c r="Z45" s="578"/>
      <c r="AA45" s="578"/>
      <c r="AB45" s="578"/>
      <c r="AC45" s="578"/>
      <c r="AD45" s="578"/>
      <c r="AE45" s="578"/>
      <c r="AF45" s="578"/>
      <c r="AG45" s="578"/>
    </row>
    <row r="46" spans="1:33">
      <c r="A46" s="593" t="s">
        <v>574</v>
      </c>
      <c r="B46" s="417">
        <v>6227.9001346000005</v>
      </c>
      <c r="C46" s="417">
        <v>6539.6646389799998</v>
      </c>
      <c r="D46" s="417">
        <v>7711.4810597299984</v>
      </c>
      <c r="E46" s="417">
        <v>10085.632970789999</v>
      </c>
      <c r="F46" s="417">
        <v>11412.40795467</v>
      </c>
      <c r="G46" s="417">
        <v>13118.615648120001</v>
      </c>
      <c r="H46" s="417">
        <v>13952.2</v>
      </c>
      <c r="I46" s="417">
        <v>12564.897664829996</v>
      </c>
      <c r="J46" s="417">
        <v>17932.03143707</v>
      </c>
      <c r="K46" s="594">
        <v>21655.639521040001</v>
      </c>
      <c r="L46" s="589">
        <v>22797210388.57</v>
      </c>
      <c r="M46" s="589">
        <v>1089002418.3899999</v>
      </c>
      <c r="N46" s="1023">
        <v>1168457601.45</v>
      </c>
      <c r="O46" s="1098">
        <v>1355611759.1600003</v>
      </c>
      <c r="P46" s="1098">
        <v>1372668187.9700003</v>
      </c>
      <c r="Z46" s="578"/>
      <c r="AA46" s="578"/>
      <c r="AB46" s="578"/>
      <c r="AC46" s="578"/>
      <c r="AD46" s="578"/>
      <c r="AE46" s="578"/>
      <c r="AF46" s="578"/>
      <c r="AG46" s="578"/>
    </row>
    <row r="47" spans="1:33">
      <c r="A47" s="593" t="s">
        <v>575</v>
      </c>
      <c r="B47" s="417">
        <v>353.62047328</v>
      </c>
      <c r="C47" s="417">
        <v>347.74216526999999</v>
      </c>
      <c r="D47" s="417">
        <v>286.05678449999999</v>
      </c>
      <c r="E47" s="417">
        <v>394.01663881999991</v>
      </c>
      <c r="F47" s="417">
        <v>490.77427511999997</v>
      </c>
      <c r="G47" s="417">
        <v>523.88890588000004</v>
      </c>
      <c r="H47" s="588">
        <v>600.6</v>
      </c>
      <c r="I47" s="417">
        <v>3341.6173823500003</v>
      </c>
      <c r="J47" s="417">
        <v>757.38478851000002</v>
      </c>
      <c r="K47" s="588">
        <v>923.89431313999989</v>
      </c>
      <c r="L47" s="589">
        <v>867982068.4799999</v>
      </c>
      <c r="M47" s="589">
        <v>6621487256.7799988</v>
      </c>
      <c r="N47" s="1023">
        <v>6665590106.5600004</v>
      </c>
      <c r="O47" s="1098">
        <v>6934465428.4399986</v>
      </c>
      <c r="P47" s="1098">
        <v>9120685533.1199989</v>
      </c>
      <c r="Z47" s="578"/>
      <c r="AA47" s="578"/>
      <c r="AB47" s="578"/>
      <c r="AC47" s="578"/>
      <c r="AD47" s="578"/>
      <c r="AE47" s="578"/>
      <c r="AF47" s="578"/>
      <c r="AG47" s="578"/>
    </row>
    <row r="48" spans="1:33">
      <c r="A48" s="593" t="s">
        <v>66</v>
      </c>
      <c r="B48" s="417">
        <v>1628.9720141800001</v>
      </c>
      <c r="C48" s="417">
        <v>1486.8401948099997</v>
      </c>
      <c r="D48" s="417">
        <v>1887.3914935700002</v>
      </c>
      <c r="E48" s="417">
        <v>2313.91456573</v>
      </c>
      <c r="F48" s="417">
        <v>2319.2164158199998</v>
      </c>
      <c r="G48" s="417">
        <v>2754.5908891500007</v>
      </c>
      <c r="H48" s="417">
        <v>2935.4</v>
      </c>
      <c r="I48" s="417">
        <v>2385.5444724499998</v>
      </c>
      <c r="J48" s="417">
        <v>3921.0889682100001</v>
      </c>
      <c r="K48" s="588">
        <v>4182.25803774</v>
      </c>
      <c r="L48" s="589">
        <v>4444596678.8400002</v>
      </c>
      <c r="M48" s="589">
        <v>27422951913.98</v>
      </c>
      <c r="N48" s="1023">
        <v>29317257146.030003</v>
      </c>
      <c r="O48" s="1098">
        <v>35684946196.940002</v>
      </c>
      <c r="P48" s="1098">
        <v>29798981540.750004</v>
      </c>
      <c r="Z48" s="578"/>
      <c r="AA48" s="578"/>
      <c r="AB48" s="578"/>
      <c r="AC48" s="578"/>
      <c r="AD48" s="578"/>
      <c r="AE48" s="578"/>
      <c r="AF48" s="578"/>
      <c r="AG48" s="578"/>
    </row>
    <row r="49" spans="1:38">
      <c r="A49" s="590" t="s">
        <v>67</v>
      </c>
      <c r="B49" s="419">
        <v>5012.6018478400001</v>
      </c>
      <c r="C49" s="419">
        <v>5232.325654530001</v>
      </c>
      <c r="D49" s="419">
        <v>5830.608515339999</v>
      </c>
      <c r="E49" s="419">
        <v>7032.7635113000006</v>
      </c>
      <c r="F49" s="419">
        <v>8403.7518926100001</v>
      </c>
      <c r="G49" s="419">
        <v>8133.3390153399996</v>
      </c>
      <c r="H49" s="419">
        <v>8930.2000000000007</v>
      </c>
      <c r="I49" s="419">
        <v>9187.8903213100002</v>
      </c>
      <c r="J49" s="419">
        <v>9281.1999484999997</v>
      </c>
      <c r="K49" s="592">
        <v>9427.4947960500012</v>
      </c>
      <c r="L49" s="591">
        <v>10699357423.790001</v>
      </c>
      <c r="M49" s="591">
        <v>11857955724.929998</v>
      </c>
      <c r="N49" s="1025">
        <v>11783545755.43</v>
      </c>
      <c r="O49" s="1097">
        <v>14015636573.800001</v>
      </c>
      <c r="P49" s="1097">
        <v>12918185240.65</v>
      </c>
      <c r="Z49" s="578"/>
      <c r="AA49" s="578"/>
      <c r="AB49" s="578"/>
      <c r="AC49" s="578"/>
      <c r="AD49" s="578"/>
      <c r="AE49" s="578"/>
      <c r="AF49" s="578"/>
      <c r="AG49" s="578"/>
    </row>
    <row r="50" spans="1:38">
      <c r="A50" s="590" t="s">
        <v>68</v>
      </c>
      <c r="B50" s="419">
        <v>311.78517819000001</v>
      </c>
      <c r="C50" s="419">
        <v>630.1301738300001</v>
      </c>
      <c r="D50" s="419">
        <v>526.39616138999997</v>
      </c>
      <c r="E50" s="419">
        <v>976.37633120999999</v>
      </c>
      <c r="F50" s="419">
        <v>855.69451108999999</v>
      </c>
      <c r="G50" s="419">
        <v>724.83880098999987</v>
      </c>
      <c r="H50" s="419">
        <v>829.3</v>
      </c>
      <c r="I50" s="419">
        <v>868.69439051999996</v>
      </c>
      <c r="J50" s="419">
        <v>876.12498949999997</v>
      </c>
      <c r="K50" s="592">
        <v>1253.3221846399999</v>
      </c>
      <c r="L50" s="591">
        <v>1079633137.1400001</v>
      </c>
      <c r="M50" s="591">
        <v>1105339635.49</v>
      </c>
      <c r="N50" s="1025">
        <v>1291231714.01</v>
      </c>
      <c r="O50" s="1097">
        <v>1707141733.1699998</v>
      </c>
      <c r="P50" s="1097">
        <v>1975243111.53</v>
      </c>
      <c r="Z50" s="578"/>
      <c r="AA50" s="578"/>
      <c r="AB50" s="578"/>
      <c r="AC50" s="578"/>
      <c r="AD50" s="578"/>
      <c r="AE50" s="578"/>
      <c r="AF50" s="578"/>
      <c r="AG50" s="578"/>
    </row>
    <row r="51" spans="1:38" ht="17.25" customHeight="1">
      <c r="A51" s="590" t="s">
        <v>69</v>
      </c>
      <c r="B51" s="419">
        <v>4083.4826282399999</v>
      </c>
      <c r="C51" s="419">
        <v>5479.4954750799998</v>
      </c>
      <c r="D51" s="419">
        <v>7909.1453731500005</v>
      </c>
      <c r="E51" s="419">
        <v>9023.6838008600007</v>
      </c>
      <c r="F51" s="419">
        <v>10463.080091310001</v>
      </c>
      <c r="G51" s="419">
        <v>11979.472677079999</v>
      </c>
      <c r="H51" s="419">
        <v>12386.5</v>
      </c>
      <c r="I51" s="419">
        <v>13216.22962459</v>
      </c>
      <c r="J51" s="419">
        <v>15739.06458629</v>
      </c>
      <c r="K51" s="592">
        <v>16622.632462399997</v>
      </c>
      <c r="L51" s="591">
        <v>7577706061.3500004</v>
      </c>
      <c r="M51" s="591">
        <v>11845781701.640001</v>
      </c>
      <c r="N51" s="1025">
        <v>21435346961.669994</v>
      </c>
      <c r="O51" s="1097">
        <v>25809465502.620003</v>
      </c>
      <c r="P51" s="1097">
        <v>29287432283.599998</v>
      </c>
      <c r="Z51" s="578"/>
      <c r="AA51" s="578"/>
      <c r="AB51" s="578"/>
      <c r="AC51" s="578"/>
      <c r="AD51" s="578"/>
      <c r="AE51" s="578"/>
      <c r="AF51" s="578"/>
      <c r="AG51" s="578"/>
    </row>
    <row r="52" spans="1:38">
      <c r="A52" s="590" t="s">
        <v>70</v>
      </c>
      <c r="B52" s="419">
        <v>3655.5201416699997</v>
      </c>
      <c r="C52" s="419">
        <v>3911.2330969700001</v>
      </c>
      <c r="D52" s="419">
        <v>2080.6219383500002</v>
      </c>
      <c r="E52" s="419">
        <v>2521.1895881700002</v>
      </c>
      <c r="F52" s="419">
        <v>2779.8252555099998</v>
      </c>
      <c r="G52" s="419">
        <v>3094.5531247500003</v>
      </c>
      <c r="H52" s="419">
        <v>3510.8</v>
      </c>
      <c r="I52" s="419">
        <v>3788.7647318700001</v>
      </c>
      <c r="J52" s="419">
        <v>4013.4755393</v>
      </c>
      <c r="K52" s="592">
        <v>4181.1624898600003</v>
      </c>
      <c r="L52" s="591">
        <v>3948982100.7100015</v>
      </c>
      <c r="M52" s="591">
        <v>5016775966.3200035</v>
      </c>
      <c r="N52" s="1025">
        <v>5380620519.7900038</v>
      </c>
      <c r="O52" s="1097">
        <v>5713124360.6499968</v>
      </c>
      <c r="P52" s="1097">
        <v>18624577233.550007</v>
      </c>
      <c r="Z52" s="578"/>
      <c r="AA52" s="578"/>
      <c r="AB52" s="578"/>
      <c r="AC52" s="578"/>
      <c r="AD52" s="578"/>
      <c r="AE52" s="578"/>
      <c r="AF52" s="578"/>
      <c r="AG52" s="578"/>
    </row>
    <row r="53" spans="1:38">
      <c r="A53" s="590" t="s">
        <v>72</v>
      </c>
      <c r="B53" s="419">
        <v>2493.0380135300002</v>
      </c>
      <c r="C53" s="419">
        <v>3527.2673666599999</v>
      </c>
      <c r="D53" s="419">
        <v>4004.7138870799999</v>
      </c>
      <c r="E53" s="419">
        <v>5099.3951208399994</v>
      </c>
      <c r="F53" s="419">
        <v>5886.8043995500002</v>
      </c>
      <c r="G53" s="419">
        <v>6741.6641915800001</v>
      </c>
      <c r="H53" s="419">
        <v>7362.35</v>
      </c>
      <c r="I53" s="419">
        <v>8870.0479253499998</v>
      </c>
      <c r="J53" s="419">
        <v>10188.577346169996</v>
      </c>
      <c r="K53" s="592">
        <v>12302.589906959998</v>
      </c>
      <c r="L53" s="591">
        <v>11083289278.499998</v>
      </c>
      <c r="M53" s="591">
        <v>174737377.21000001</v>
      </c>
      <c r="N53" s="1025">
        <v>235241366.09</v>
      </c>
      <c r="O53" s="1097">
        <v>333879448.52999991</v>
      </c>
      <c r="P53" s="1097">
        <v>354781045.00999999</v>
      </c>
      <c r="Z53" s="578"/>
      <c r="AA53" s="578"/>
      <c r="AB53" s="578"/>
      <c r="AC53" s="578"/>
      <c r="AD53" s="578"/>
      <c r="AE53" s="578"/>
      <c r="AF53" s="578"/>
      <c r="AG53" s="578"/>
    </row>
    <row r="54" spans="1:38">
      <c r="A54" s="590" t="s">
        <v>73</v>
      </c>
      <c r="B54" s="419">
        <v>54.069202200000007</v>
      </c>
      <c r="C54" s="419">
        <v>66.842524780000005</v>
      </c>
      <c r="D54" s="419">
        <v>76.269325309999999</v>
      </c>
      <c r="E54" s="419">
        <v>81.75338945</v>
      </c>
      <c r="F54" s="419">
        <v>95.442671609999991</v>
      </c>
      <c r="G54" s="419">
        <v>117.44925405000001</v>
      </c>
      <c r="H54" s="419">
        <v>132.4</v>
      </c>
      <c r="I54" s="419">
        <v>151.20435689999996</v>
      </c>
      <c r="J54" s="419">
        <v>178.56132554000001</v>
      </c>
      <c r="K54" s="592">
        <v>193.90216933999997</v>
      </c>
      <c r="L54" s="591">
        <v>147147200.83000001</v>
      </c>
      <c r="M54" s="591">
        <v>469722442.54999995</v>
      </c>
      <c r="N54" s="1025">
        <v>579055615.07000005</v>
      </c>
      <c r="O54" s="1097">
        <v>637276809.01999998</v>
      </c>
      <c r="P54" s="1097">
        <v>706371301.43000019</v>
      </c>
      <c r="Z54" s="578"/>
      <c r="AA54" s="578"/>
      <c r="AB54" s="578"/>
      <c r="AC54" s="578"/>
      <c r="AD54" s="578"/>
      <c r="AE54" s="578"/>
      <c r="AF54" s="578"/>
      <c r="AG54" s="578"/>
    </row>
    <row r="55" spans="1:38">
      <c r="A55" s="590" t="s">
        <v>74</v>
      </c>
      <c r="B55" s="419">
        <v>97.296962049999991</v>
      </c>
      <c r="C55" s="419">
        <v>100.36475732000002</v>
      </c>
      <c r="D55" s="419">
        <v>107.79023045000001</v>
      </c>
      <c r="E55" s="419">
        <v>130.62778244</v>
      </c>
      <c r="F55" s="419">
        <v>141.13468021</v>
      </c>
      <c r="G55" s="419">
        <v>173.66439279000002</v>
      </c>
      <c r="H55" s="419">
        <v>212.7</v>
      </c>
      <c r="I55" s="419">
        <v>255.39726099000004</v>
      </c>
      <c r="J55" s="419">
        <v>312.00669642000003</v>
      </c>
      <c r="K55" s="592">
        <v>373.14723043999993</v>
      </c>
      <c r="L55" s="591">
        <v>361114350.64999998</v>
      </c>
      <c r="M55" s="591">
        <v>9021088481.5</v>
      </c>
      <c r="N55" s="1025">
        <v>12659046339.34</v>
      </c>
      <c r="O55" s="1097">
        <v>13661628867.350002</v>
      </c>
      <c r="P55" s="1097">
        <v>14900322942.879997</v>
      </c>
      <c r="Z55" s="578"/>
      <c r="AA55" s="578"/>
      <c r="AB55" s="578"/>
      <c r="AC55" s="578"/>
      <c r="AD55" s="578"/>
      <c r="AE55" s="578"/>
      <c r="AF55" s="578"/>
      <c r="AG55" s="578"/>
    </row>
    <row r="56" spans="1:38">
      <c r="A56" s="590" t="s">
        <v>71</v>
      </c>
      <c r="B56" s="419">
        <v>2634.9455310300004</v>
      </c>
      <c r="C56" s="419">
        <v>2908.0397626600056</v>
      </c>
      <c r="D56" s="419">
        <v>3209.9617368199993</v>
      </c>
      <c r="E56" s="419">
        <v>4028.1384970900003</v>
      </c>
      <c r="F56" s="419">
        <v>4489.1578595699993</v>
      </c>
      <c r="G56" s="419">
        <v>5257.2262158699987</v>
      </c>
      <c r="H56" s="419">
        <v>6158.9</v>
      </c>
      <c r="I56" s="419">
        <v>6901.3690807799994</v>
      </c>
      <c r="J56" s="419">
        <v>7977.1137990700008</v>
      </c>
      <c r="K56" s="592">
        <v>8416.1127374700009</v>
      </c>
      <c r="L56" s="591">
        <v>5743255712.1800003</v>
      </c>
      <c r="M56" s="591">
        <v>12387583180.670002</v>
      </c>
      <c r="N56" s="1025">
        <v>15911580399.740002</v>
      </c>
      <c r="O56" s="1097">
        <v>17979796236.07</v>
      </c>
      <c r="P56" s="1097">
        <v>20280343769.839985</v>
      </c>
      <c r="Z56" s="578"/>
      <c r="AA56" s="578"/>
      <c r="AB56" s="578"/>
      <c r="AC56" s="578"/>
      <c r="AD56" s="578"/>
      <c r="AE56" s="578"/>
      <c r="AF56" s="578"/>
      <c r="AG56" s="578"/>
    </row>
    <row r="57" spans="1:38">
      <c r="A57" s="608" t="s">
        <v>201</v>
      </c>
      <c r="B57" s="609">
        <v>44678.616427775007</v>
      </c>
      <c r="C57" s="609">
        <v>45690.348448320008</v>
      </c>
      <c r="D57" s="609">
        <v>52971.811924889989</v>
      </c>
      <c r="E57" s="609">
        <v>66949.172184270006</v>
      </c>
      <c r="F57" s="609">
        <v>77084.184370979987</v>
      </c>
      <c r="G57" s="609">
        <v>85197.502603649991</v>
      </c>
      <c r="H57" s="609">
        <v>92049.15</v>
      </c>
      <c r="I57" s="609">
        <v>94764.517893569981</v>
      </c>
      <c r="J57" s="609">
        <v>106656.23297781</v>
      </c>
      <c r="K57" s="609">
        <v>120581.96547940998</v>
      </c>
      <c r="L57" s="1020">
        <v>112319072070.89001</v>
      </c>
      <c r="M57" s="1020">
        <v>136176529263.95999</v>
      </c>
      <c r="N57" s="1020">
        <v>159206917290.54001</v>
      </c>
      <c r="O57" s="1020">
        <v>188589505505.22</v>
      </c>
      <c r="P57" s="1020">
        <v>207946328629.33002</v>
      </c>
      <c r="Z57" s="578"/>
      <c r="AA57" s="578"/>
      <c r="AB57" s="578"/>
      <c r="AC57" s="578"/>
      <c r="AD57" s="578"/>
      <c r="AE57" s="578"/>
      <c r="AF57" s="578"/>
      <c r="AG57" s="578"/>
    </row>
    <row r="58" spans="1:38" ht="15.75" customHeight="1">
      <c r="A58" s="238" t="s">
        <v>441</v>
      </c>
      <c r="B58" s="595"/>
      <c r="C58" s="594"/>
      <c r="D58" s="596"/>
      <c r="E58" s="597"/>
      <c r="F58" s="598"/>
      <c r="G58" s="597"/>
      <c r="H58" s="597"/>
      <c r="I58" s="599"/>
      <c r="J58" s="597"/>
      <c r="K58" s="600"/>
      <c r="Z58" s="578"/>
      <c r="AA58" s="578"/>
      <c r="AB58" s="578"/>
      <c r="AC58" s="578"/>
      <c r="AD58" s="578"/>
      <c r="AE58" s="578"/>
      <c r="AF58" s="578"/>
      <c r="AG58" s="578"/>
      <c r="AH58" s="578"/>
      <c r="AI58" s="578"/>
      <c r="AJ58" s="578"/>
      <c r="AK58" s="578"/>
      <c r="AL58" s="578"/>
    </row>
    <row r="59" spans="1:38" ht="15.75" customHeight="1">
      <c r="A59" s="238" t="s">
        <v>475</v>
      </c>
      <c r="B59" s="595"/>
      <c r="C59" s="594"/>
      <c r="D59" s="596"/>
      <c r="E59" s="597"/>
      <c r="F59" s="598"/>
      <c r="G59" s="597"/>
      <c r="H59" s="597"/>
      <c r="I59" s="599"/>
      <c r="J59" s="597"/>
      <c r="K59" s="600"/>
      <c r="Z59" s="578"/>
      <c r="AA59" s="578"/>
      <c r="AB59" s="578"/>
      <c r="AC59" s="578"/>
      <c r="AD59" s="578"/>
      <c r="AE59" s="578"/>
      <c r="AF59" s="578"/>
      <c r="AG59" s="578"/>
      <c r="AH59" s="578"/>
      <c r="AI59" s="578"/>
      <c r="AJ59" s="578"/>
      <c r="AK59" s="578"/>
      <c r="AL59" s="578"/>
    </row>
    <row r="60" spans="1:38">
      <c r="A60" s="294" t="s">
        <v>440</v>
      </c>
      <c r="E60" s="601"/>
      <c r="F60" s="601"/>
      <c r="G60" s="601"/>
      <c r="H60" s="602"/>
      <c r="I60" s="603"/>
      <c r="J60" s="601"/>
      <c r="K60" s="604"/>
    </row>
    <row r="61" spans="1:38">
      <c r="A61" s="294" t="s">
        <v>561</v>
      </c>
      <c r="B61" s="578"/>
      <c r="C61" s="547"/>
      <c r="D61" s="547"/>
      <c r="E61" s="547"/>
      <c r="F61" s="605"/>
      <c r="G61" s="606"/>
      <c r="H61" s="548"/>
      <c r="I61" s="598"/>
      <c r="J61" s="548"/>
      <c r="K61" s="594"/>
      <c r="Z61" s="578"/>
      <c r="AA61" s="578"/>
      <c r="AB61" s="578"/>
      <c r="AC61" s="578"/>
      <c r="AD61" s="578"/>
      <c r="AE61" s="578"/>
      <c r="AF61" s="578"/>
      <c r="AG61" s="578"/>
      <c r="AH61" s="578"/>
      <c r="AI61" s="578"/>
      <c r="AJ61" s="578"/>
      <c r="AK61" s="578"/>
      <c r="AL61" s="578"/>
    </row>
    <row r="62" spans="1:38">
      <c r="A62" s="294" t="s">
        <v>750</v>
      </c>
      <c r="B62" s="598"/>
      <c r="C62" s="548"/>
      <c r="D62" s="548"/>
      <c r="E62" s="548"/>
      <c r="F62" s="548"/>
      <c r="G62" s="548"/>
      <c r="H62" s="548"/>
      <c r="I62" s="548"/>
      <c r="J62" s="548"/>
      <c r="K62" s="548"/>
      <c r="Z62" s="578"/>
      <c r="AA62" s="578"/>
      <c r="AB62" s="578"/>
      <c r="AC62" s="578"/>
      <c r="AD62" s="578"/>
      <c r="AE62" s="578"/>
      <c r="AF62" s="578"/>
      <c r="AG62" s="578"/>
      <c r="AH62" s="578"/>
      <c r="AI62" s="578"/>
      <c r="AJ62" s="578"/>
      <c r="AK62" s="578"/>
      <c r="AL62" s="578"/>
    </row>
    <row r="63" spans="1:38">
      <c r="A63" s="294" t="s">
        <v>1464</v>
      </c>
      <c r="B63" s="578"/>
      <c r="C63" s="547"/>
      <c r="D63" s="547"/>
      <c r="E63" s="547"/>
      <c r="F63" s="547"/>
      <c r="G63" s="547"/>
      <c r="H63" s="547"/>
      <c r="I63" s="547"/>
      <c r="J63" s="607"/>
      <c r="K63" s="547"/>
      <c r="Z63" s="578"/>
      <c r="AA63" s="578"/>
      <c r="AB63" s="578"/>
      <c r="AC63" s="578"/>
      <c r="AD63" s="578"/>
      <c r="AE63" s="578"/>
      <c r="AF63" s="578"/>
      <c r="AG63" s="578"/>
      <c r="AH63" s="578"/>
      <c r="AI63" s="578"/>
      <c r="AJ63" s="578"/>
      <c r="AK63" s="578"/>
      <c r="AL63" s="578"/>
    </row>
    <row r="64" spans="1:38">
      <c r="A64" s="294" t="s">
        <v>1533</v>
      </c>
      <c r="B64" s="578"/>
      <c r="C64" s="547"/>
      <c r="D64" s="547"/>
      <c r="E64" s="547"/>
      <c r="F64" s="547"/>
      <c r="G64" s="547"/>
      <c r="H64" s="547"/>
      <c r="I64" s="547"/>
      <c r="J64" s="607"/>
      <c r="K64" s="547"/>
      <c r="Z64" s="578"/>
      <c r="AA64" s="578"/>
      <c r="AB64" s="578"/>
      <c r="AC64" s="578"/>
      <c r="AD64" s="578"/>
      <c r="AE64" s="578"/>
      <c r="AF64" s="578"/>
      <c r="AG64" s="578"/>
      <c r="AH64" s="578"/>
      <c r="AI64" s="578"/>
      <c r="AJ64" s="578"/>
      <c r="AK64" s="578"/>
      <c r="AL64" s="578"/>
    </row>
    <row r="65" spans="1:38">
      <c r="A65" s="294" t="s">
        <v>1704</v>
      </c>
      <c r="B65" s="578"/>
      <c r="C65" s="547"/>
      <c r="D65" s="547"/>
      <c r="E65" s="547"/>
      <c r="F65" s="547"/>
      <c r="G65" s="547"/>
      <c r="H65" s="547"/>
      <c r="I65" s="547"/>
      <c r="J65" s="607"/>
      <c r="K65" s="547"/>
      <c r="Z65" s="578"/>
      <c r="AA65" s="578"/>
      <c r="AB65" s="578"/>
      <c r="AC65" s="578"/>
      <c r="AD65" s="578"/>
      <c r="AE65" s="578"/>
      <c r="AF65" s="578"/>
      <c r="AG65" s="578"/>
      <c r="AH65" s="578"/>
      <c r="AI65" s="578"/>
      <c r="AJ65" s="578"/>
      <c r="AK65" s="578"/>
      <c r="AL65" s="578"/>
    </row>
    <row r="66" spans="1:38">
      <c r="A66" s="127" t="s">
        <v>559</v>
      </c>
      <c r="B66" s="578"/>
      <c r="C66" s="547"/>
      <c r="D66" s="547"/>
      <c r="E66" s="547"/>
      <c r="F66" s="547"/>
      <c r="G66" s="547"/>
      <c r="H66" s="547"/>
      <c r="I66" s="547"/>
      <c r="J66" s="547"/>
      <c r="K66" s="547"/>
      <c r="Z66" s="578"/>
      <c r="AA66" s="578"/>
      <c r="AB66" s="578"/>
      <c r="AC66" s="578"/>
      <c r="AD66" s="578"/>
      <c r="AE66" s="578"/>
      <c r="AF66" s="578"/>
      <c r="AG66" s="578"/>
      <c r="AH66" s="578"/>
      <c r="AI66" s="578"/>
      <c r="AJ66" s="578"/>
      <c r="AK66" s="578"/>
      <c r="AL66" s="578"/>
    </row>
    <row r="67" spans="1:38">
      <c r="A67" s="578"/>
      <c r="B67" s="578"/>
      <c r="C67" s="547"/>
      <c r="D67" s="547"/>
      <c r="E67" s="547"/>
      <c r="F67" s="547"/>
      <c r="G67" s="547"/>
      <c r="H67" s="547"/>
      <c r="I67" s="547"/>
      <c r="J67" s="547"/>
      <c r="K67" s="547"/>
      <c r="Z67" s="578"/>
      <c r="AA67" s="578"/>
      <c r="AB67" s="578"/>
      <c r="AC67" s="578"/>
      <c r="AD67" s="578"/>
      <c r="AE67" s="578"/>
      <c r="AF67" s="578"/>
      <c r="AG67" s="578"/>
      <c r="AH67" s="578"/>
      <c r="AI67" s="578"/>
      <c r="AJ67" s="578"/>
      <c r="AK67" s="578"/>
      <c r="AL67" s="578"/>
    </row>
    <row r="68" spans="1:38">
      <c r="A68" s="578"/>
      <c r="B68" s="578"/>
      <c r="C68" s="547"/>
      <c r="D68" s="547"/>
      <c r="E68" s="547"/>
      <c r="F68" s="547"/>
      <c r="G68" s="547"/>
      <c r="H68" s="547"/>
      <c r="I68" s="547"/>
      <c r="J68" s="547"/>
      <c r="K68" s="547"/>
      <c r="Z68" s="578"/>
      <c r="AA68" s="578"/>
      <c r="AB68" s="578"/>
      <c r="AC68" s="578"/>
      <c r="AD68" s="578"/>
      <c r="AE68" s="578"/>
      <c r="AF68" s="578"/>
      <c r="AG68" s="578"/>
      <c r="AH68" s="578"/>
      <c r="AI68" s="578"/>
      <c r="AJ68" s="578"/>
      <c r="AK68" s="578"/>
      <c r="AL68" s="578"/>
    </row>
    <row r="69" spans="1:38">
      <c r="A69" s="578"/>
      <c r="B69" s="578"/>
      <c r="C69" s="547"/>
      <c r="D69" s="547"/>
      <c r="E69" s="547"/>
      <c r="F69" s="547"/>
      <c r="G69" s="547"/>
      <c r="H69" s="547"/>
      <c r="I69" s="547"/>
      <c r="J69" s="547"/>
      <c r="K69" s="547"/>
      <c r="Z69" s="578"/>
      <c r="AA69" s="578"/>
      <c r="AB69" s="578"/>
      <c r="AC69" s="578"/>
      <c r="AD69" s="578"/>
      <c r="AE69" s="578"/>
      <c r="AF69" s="578"/>
      <c r="AG69" s="578"/>
      <c r="AH69" s="578"/>
      <c r="AI69" s="578"/>
      <c r="AJ69" s="578"/>
      <c r="AK69" s="578"/>
      <c r="AL69" s="578"/>
    </row>
    <row r="70" spans="1:38">
      <c r="A70" s="578"/>
      <c r="B70" s="578"/>
      <c r="C70" s="547"/>
      <c r="D70" s="547"/>
      <c r="E70" s="547"/>
      <c r="F70" s="547"/>
      <c r="G70" s="547"/>
      <c r="H70" s="547"/>
      <c r="I70" s="547"/>
      <c r="J70" s="547"/>
      <c r="K70" s="547"/>
      <c r="Z70" s="578"/>
      <c r="AA70" s="578"/>
      <c r="AB70" s="578"/>
      <c r="AC70" s="578"/>
      <c r="AD70" s="578"/>
      <c r="AE70" s="578"/>
      <c r="AF70" s="578"/>
      <c r="AG70" s="578"/>
      <c r="AH70" s="578"/>
      <c r="AI70" s="578"/>
      <c r="AJ70" s="578"/>
      <c r="AK70" s="578"/>
      <c r="AL70" s="578"/>
    </row>
    <row r="71" spans="1:38">
      <c r="A71" s="578"/>
      <c r="B71" s="578"/>
      <c r="C71" s="547"/>
      <c r="D71" s="547"/>
      <c r="E71" s="547"/>
      <c r="F71" s="547"/>
      <c r="G71" s="547"/>
      <c r="H71" s="547"/>
      <c r="I71" s="547"/>
      <c r="J71" s="547"/>
      <c r="K71" s="547"/>
      <c r="Z71" s="578"/>
      <c r="AA71" s="578"/>
      <c r="AB71" s="578"/>
      <c r="AC71" s="578"/>
      <c r="AD71" s="578"/>
      <c r="AE71" s="578"/>
      <c r="AF71" s="578"/>
      <c r="AG71" s="578"/>
      <c r="AH71" s="578"/>
      <c r="AI71" s="578"/>
      <c r="AJ71" s="578"/>
      <c r="AK71" s="578"/>
      <c r="AL71" s="578"/>
    </row>
    <row r="72" spans="1:38">
      <c r="A72" s="578"/>
      <c r="B72" s="578"/>
      <c r="C72" s="547"/>
      <c r="D72" s="547"/>
      <c r="E72" s="547"/>
      <c r="F72" s="547"/>
      <c r="G72" s="547"/>
      <c r="H72" s="547"/>
      <c r="I72" s="547"/>
      <c r="J72" s="547"/>
      <c r="K72" s="547"/>
      <c r="Z72" s="578"/>
      <c r="AA72" s="578"/>
      <c r="AB72" s="578"/>
      <c r="AC72" s="578"/>
      <c r="AD72" s="578"/>
      <c r="AE72" s="578"/>
      <c r="AF72" s="578"/>
      <c r="AG72" s="578"/>
      <c r="AH72" s="578"/>
      <c r="AI72" s="578"/>
      <c r="AJ72" s="578"/>
      <c r="AK72" s="578"/>
      <c r="AL72" s="578"/>
    </row>
    <row r="73" spans="1:38">
      <c r="A73" s="578"/>
      <c r="B73" s="578"/>
      <c r="C73" s="547"/>
      <c r="D73" s="547"/>
      <c r="E73" s="547"/>
      <c r="F73" s="547"/>
      <c r="G73" s="547"/>
      <c r="H73" s="547"/>
      <c r="I73" s="547"/>
      <c r="J73" s="547"/>
      <c r="K73" s="547"/>
      <c r="Z73" s="578"/>
      <c r="AA73" s="578"/>
      <c r="AB73" s="578"/>
      <c r="AC73" s="578"/>
      <c r="AD73" s="578"/>
      <c r="AE73" s="578"/>
      <c r="AF73" s="578"/>
      <c r="AG73" s="578"/>
      <c r="AH73" s="578"/>
      <c r="AI73" s="578"/>
      <c r="AJ73" s="578"/>
      <c r="AK73" s="578"/>
      <c r="AL73" s="578"/>
    </row>
    <row r="74" spans="1:38">
      <c r="A74" s="578"/>
      <c r="B74" s="578"/>
      <c r="C74" s="547"/>
      <c r="D74" s="547"/>
      <c r="E74" s="547"/>
      <c r="F74" s="547"/>
      <c r="G74" s="547"/>
      <c r="H74" s="547"/>
      <c r="I74" s="547"/>
      <c r="J74" s="547"/>
      <c r="K74" s="547"/>
      <c r="Z74" s="578"/>
      <c r="AA74" s="578"/>
      <c r="AB74" s="578"/>
      <c r="AC74" s="578"/>
      <c r="AD74" s="578"/>
      <c r="AE74" s="578"/>
      <c r="AF74" s="578"/>
      <c r="AG74" s="578"/>
      <c r="AH74" s="578"/>
      <c r="AI74" s="578"/>
      <c r="AJ74" s="578"/>
      <c r="AK74" s="578"/>
      <c r="AL74" s="578"/>
    </row>
    <row r="75" spans="1:38">
      <c r="A75" s="578"/>
      <c r="B75" s="578"/>
      <c r="C75" s="547"/>
      <c r="D75" s="547"/>
      <c r="E75" s="547"/>
      <c r="F75" s="547"/>
      <c r="G75" s="547"/>
      <c r="H75" s="547"/>
      <c r="I75" s="547"/>
      <c r="J75" s="547"/>
      <c r="K75" s="547"/>
      <c r="Z75" s="578"/>
      <c r="AA75" s="578"/>
      <c r="AB75" s="578"/>
      <c r="AC75" s="578"/>
      <c r="AD75" s="578"/>
      <c r="AE75" s="578"/>
      <c r="AF75" s="578"/>
      <c r="AG75" s="578"/>
      <c r="AH75" s="578"/>
      <c r="AI75" s="578"/>
      <c r="AJ75" s="578"/>
      <c r="AK75" s="578"/>
      <c r="AL75" s="578"/>
    </row>
    <row r="76" spans="1:38">
      <c r="A76" s="578"/>
      <c r="B76" s="578"/>
      <c r="C76" s="547"/>
      <c r="D76" s="547"/>
      <c r="E76" s="547"/>
      <c r="F76" s="547"/>
      <c r="G76" s="547"/>
      <c r="H76" s="547"/>
      <c r="I76" s="547"/>
      <c r="J76" s="547"/>
      <c r="K76" s="547"/>
      <c r="Z76" s="578"/>
      <c r="AA76" s="578"/>
      <c r="AB76" s="578"/>
      <c r="AC76" s="578"/>
      <c r="AD76" s="578"/>
      <c r="AE76" s="578"/>
      <c r="AF76" s="578"/>
      <c r="AG76" s="578"/>
      <c r="AH76" s="578"/>
      <c r="AI76" s="578"/>
      <c r="AJ76" s="578"/>
      <c r="AK76" s="578"/>
      <c r="AL76" s="578"/>
    </row>
    <row r="77" spans="1:38">
      <c r="A77" s="578"/>
      <c r="B77" s="578"/>
      <c r="C77" s="547"/>
      <c r="D77" s="547"/>
      <c r="E77" s="547"/>
      <c r="F77" s="547"/>
      <c r="G77" s="547"/>
      <c r="H77" s="547"/>
      <c r="I77" s="547"/>
      <c r="J77" s="547"/>
      <c r="K77" s="547"/>
      <c r="Z77" s="578"/>
      <c r="AA77" s="578"/>
      <c r="AB77" s="578"/>
      <c r="AC77" s="578"/>
      <c r="AD77" s="578"/>
      <c r="AE77" s="578"/>
      <c r="AF77" s="578"/>
      <c r="AG77" s="578"/>
      <c r="AH77" s="578"/>
      <c r="AI77" s="578"/>
      <c r="AJ77" s="578"/>
      <c r="AK77" s="578"/>
      <c r="AL77" s="578"/>
    </row>
    <row r="78" spans="1:38">
      <c r="A78" s="578"/>
      <c r="B78" s="578"/>
      <c r="C78" s="547"/>
      <c r="D78" s="547"/>
      <c r="E78" s="547"/>
      <c r="F78" s="547"/>
      <c r="G78" s="547"/>
      <c r="H78" s="547"/>
      <c r="I78" s="547"/>
      <c r="J78" s="547"/>
      <c r="K78" s="547"/>
      <c r="Z78" s="578"/>
      <c r="AA78" s="578"/>
      <c r="AB78" s="578"/>
      <c r="AC78" s="578"/>
      <c r="AD78" s="578"/>
      <c r="AE78" s="578"/>
      <c r="AF78" s="578"/>
      <c r="AG78" s="578"/>
      <c r="AH78" s="578"/>
      <c r="AI78" s="578"/>
      <c r="AJ78" s="578"/>
      <c r="AK78" s="578"/>
      <c r="AL78" s="578"/>
    </row>
    <row r="79" spans="1:38">
      <c r="A79" s="578"/>
      <c r="B79" s="578"/>
      <c r="C79" s="547"/>
      <c r="D79" s="547"/>
      <c r="E79" s="547"/>
      <c r="F79" s="547"/>
      <c r="G79" s="547"/>
      <c r="H79" s="547"/>
      <c r="I79" s="547"/>
      <c r="J79" s="547"/>
      <c r="K79" s="547"/>
      <c r="Z79" s="578"/>
      <c r="AA79" s="578"/>
      <c r="AB79" s="578"/>
      <c r="AC79" s="578"/>
      <c r="AD79" s="578"/>
      <c r="AE79" s="578"/>
      <c r="AF79" s="578"/>
      <c r="AG79" s="578"/>
      <c r="AH79" s="578"/>
      <c r="AI79" s="578"/>
      <c r="AJ79" s="578"/>
      <c r="AK79" s="578"/>
      <c r="AL79" s="578"/>
    </row>
    <row r="80" spans="1:38">
      <c r="A80" s="578"/>
      <c r="B80" s="578"/>
      <c r="C80" s="547"/>
      <c r="D80" s="547"/>
      <c r="E80" s="547"/>
      <c r="F80" s="547"/>
      <c r="G80" s="547"/>
      <c r="H80" s="547"/>
      <c r="I80" s="547"/>
      <c r="J80" s="547"/>
      <c r="K80" s="547"/>
      <c r="Z80" s="578"/>
      <c r="AA80" s="578"/>
      <c r="AB80" s="578"/>
      <c r="AC80" s="578"/>
      <c r="AD80" s="578"/>
      <c r="AE80" s="578"/>
      <c r="AF80" s="578"/>
      <c r="AG80" s="578"/>
      <c r="AH80" s="578"/>
      <c r="AI80" s="578"/>
      <c r="AJ80" s="578"/>
      <c r="AK80" s="578"/>
      <c r="AL80" s="578"/>
    </row>
    <row r="81" spans="1:38">
      <c r="A81" s="578"/>
      <c r="B81" s="578"/>
      <c r="C81" s="547"/>
      <c r="D81" s="547"/>
      <c r="E81" s="547"/>
      <c r="F81" s="547"/>
      <c r="G81" s="547"/>
      <c r="H81" s="547"/>
      <c r="I81" s="547"/>
      <c r="J81" s="547"/>
      <c r="K81" s="547"/>
      <c r="Z81" s="578"/>
      <c r="AA81" s="578"/>
      <c r="AB81" s="578"/>
      <c r="AC81" s="578"/>
      <c r="AD81" s="578"/>
      <c r="AE81" s="578"/>
      <c r="AF81" s="578"/>
      <c r="AG81" s="578"/>
      <c r="AH81" s="578"/>
      <c r="AI81" s="578"/>
      <c r="AJ81" s="578"/>
      <c r="AK81" s="578"/>
      <c r="AL81" s="578"/>
    </row>
    <row r="82" spans="1:38">
      <c r="A82" s="578"/>
      <c r="B82" s="578"/>
      <c r="C82" s="547"/>
      <c r="D82" s="547"/>
      <c r="E82" s="547"/>
      <c r="F82" s="547"/>
      <c r="G82" s="547"/>
      <c r="H82" s="547"/>
      <c r="I82" s="547"/>
      <c r="J82" s="547"/>
      <c r="K82" s="547"/>
      <c r="Z82" s="578"/>
      <c r="AA82" s="578"/>
      <c r="AB82" s="578"/>
      <c r="AC82" s="578"/>
      <c r="AD82" s="578"/>
      <c r="AE82" s="578"/>
      <c r="AF82" s="578"/>
      <c r="AG82" s="578"/>
      <c r="AH82" s="578"/>
      <c r="AI82" s="578"/>
      <c r="AJ82" s="578"/>
      <c r="AK82" s="578"/>
      <c r="AL82" s="578"/>
    </row>
    <row r="83" spans="1:38">
      <c r="A83" s="578"/>
      <c r="B83" s="578"/>
      <c r="C83" s="547"/>
      <c r="D83" s="547"/>
      <c r="E83" s="547"/>
      <c r="F83" s="547"/>
      <c r="G83" s="547"/>
      <c r="H83" s="547"/>
      <c r="I83" s="547"/>
      <c r="J83" s="547"/>
      <c r="K83" s="547"/>
      <c r="Z83" s="578"/>
      <c r="AA83" s="578"/>
      <c r="AB83" s="578"/>
      <c r="AC83" s="578"/>
      <c r="AD83" s="578"/>
      <c r="AE83" s="578"/>
      <c r="AF83" s="578"/>
      <c r="AG83" s="578"/>
      <c r="AH83" s="578"/>
      <c r="AI83" s="578"/>
      <c r="AJ83" s="578"/>
      <c r="AK83" s="578"/>
      <c r="AL83" s="578"/>
    </row>
    <row r="84" spans="1:38">
      <c r="A84" s="578"/>
      <c r="B84" s="578"/>
      <c r="C84" s="547"/>
      <c r="D84" s="547"/>
      <c r="E84" s="547"/>
      <c r="F84" s="547"/>
      <c r="G84" s="547"/>
      <c r="H84" s="547"/>
      <c r="I84" s="547"/>
      <c r="J84" s="547"/>
      <c r="K84" s="547"/>
      <c r="Z84" s="578"/>
      <c r="AA84" s="578"/>
      <c r="AB84" s="578"/>
      <c r="AC84" s="578"/>
      <c r="AD84" s="578"/>
      <c r="AE84" s="578"/>
      <c r="AF84" s="578"/>
      <c r="AG84" s="578"/>
      <c r="AH84" s="578"/>
      <c r="AI84" s="578"/>
      <c r="AJ84" s="578"/>
      <c r="AK84" s="578"/>
      <c r="AL84" s="578"/>
    </row>
    <row r="85" spans="1:38">
      <c r="A85" s="578"/>
      <c r="B85" s="578"/>
      <c r="C85" s="547"/>
      <c r="D85" s="547"/>
      <c r="E85" s="547"/>
      <c r="F85" s="547"/>
      <c r="G85" s="547"/>
      <c r="H85" s="547"/>
      <c r="I85" s="547"/>
      <c r="J85" s="547"/>
      <c r="K85" s="547"/>
      <c r="L85" s="578"/>
      <c r="M85" s="578"/>
      <c r="N85" s="578"/>
      <c r="O85" s="578"/>
      <c r="P85" s="578"/>
      <c r="Q85" s="578"/>
      <c r="R85" s="578"/>
      <c r="S85" s="578"/>
      <c r="T85" s="578"/>
      <c r="U85" s="578"/>
      <c r="V85" s="578"/>
      <c r="W85" s="578"/>
      <c r="X85" s="578"/>
      <c r="Y85" s="578"/>
      <c r="Z85" s="578"/>
      <c r="AA85" s="578"/>
      <c r="AB85" s="578"/>
      <c r="AC85" s="578"/>
      <c r="AD85" s="578"/>
      <c r="AE85" s="578"/>
      <c r="AF85" s="578"/>
      <c r="AG85" s="578"/>
      <c r="AH85" s="578"/>
      <c r="AI85" s="578"/>
      <c r="AJ85" s="578"/>
      <c r="AK85" s="578"/>
      <c r="AL85" s="578"/>
    </row>
    <row r="86" spans="1:38">
      <c r="A86" s="578"/>
      <c r="B86" s="578"/>
      <c r="C86" s="547"/>
      <c r="D86" s="547"/>
      <c r="E86" s="547"/>
      <c r="F86" s="547"/>
      <c r="G86" s="547"/>
      <c r="H86" s="547"/>
      <c r="I86" s="547"/>
      <c r="J86" s="547"/>
      <c r="K86" s="547"/>
      <c r="L86" s="578"/>
      <c r="M86" s="578"/>
      <c r="N86" s="578"/>
      <c r="O86" s="578"/>
      <c r="P86" s="578"/>
      <c r="Q86" s="578"/>
      <c r="R86" s="578"/>
      <c r="S86" s="578"/>
      <c r="T86" s="578"/>
      <c r="U86" s="578"/>
      <c r="V86" s="578"/>
      <c r="W86" s="578"/>
      <c r="X86" s="578"/>
      <c r="Y86" s="578"/>
      <c r="Z86" s="578"/>
      <c r="AA86" s="578"/>
      <c r="AB86" s="578"/>
      <c r="AC86" s="578"/>
      <c r="AD86" s="578"/>
      <c r="AE86" s="578"/>
      <c r="AF86" s="578"/>
      <c r="AG86" s="578"/>
      <c r="AH86" s="578"/>
      <c r="AI86" s="578"/>
      <c r="AJ86" s="578"/>
      <c r="AK86" s="578"/>
      <c r="AL86" s="578"/>
    </row>
    <row r="87" spans="1:38">
      <c r="A87" s="578"/>
      <c r="B87" s="578"/>
      <c r="C87" s="547"/>
      <c r="D87" s="547"/>
      <c r="E87" s="547"/>
      <c r="F87" s="547"/>
      <c r="G87" s="547"/>
      <c r="H87" s="547"/>
      <c r="I87" s="547"/>
      <c r="J87" s="547"/>
      <c r="K87" s="547"/>
      <c r="L87" s="578"/>
      <c r="M87" s="578"/>
      <c r="N87" s="578"/>
      <c r="O87" s="578"/>
      <c r="P87" s="578"/>
      <c r="Q87" s="578"/>
      <c r="R87" s="578"/>
      <c r="S87" s="578"/>
      <c r="T87" s="578"/>
      <c r="U87" s="578"/>
      <c r="V87" s="578"/>
      <c r="W87" s="578"/>
      <c r="X87" s="578"/>
      <c r="Y87" s="578"/>
      <c r="Z87" s="578"/>
      <c r="AA87" s="578"/>
      <c r="AB87" s="578"/>
      <c r="AC87" s="578"/>
      <c r="AD87" s="578"/>
      <c r="AE87" s="578"/>
      <c r="AF87" s="578"/>
      <c r="AG87" s="578"/>
      <c r="AH87" s="578"/>
      <c r="AI87" s="578"/>
      <c r="AJ87" s="578"/>
      <c r="AK87" s="578"/>
      <c r="AL87" s="578"/>
    </row>
    <row r="88" spans="1:38">
      <c r="A88" s="578"/>
      <c r="B88" s="578"/>
      <c r="C88" s="547"/>
      <c r="D88" s="547"/>
      <c r="E88" s="547"/>
      <c r="F88" s="547"/>
      <c r="G88" s="547"/>
      <c r="H88" s="547"/>
      <c r="I88" s="547"/>
      <c r="J88" s="547"/>
      <c r="K88" s="547"/>
      <c r="L88" s="578"/>
      <c r="M88" s="578"/>
      <c r="N88" s="578"/>
      <c r="O88" s="578"/>
      <c r="P88" s="578"/>
      <c r="Q88" s="578"/>
      <c r="R88" s="578"/>
      <c r="S88" s="578"/>
      <c r="T88" s="578"/>
      <c r="U88" s="578"/>
      <c r="V88" s="578"/>
      <c r="W88" s="578"/>
      <c r="X88" s="578"/>
      <c r="Y88" s="578"/>
      <c r="Z88" s="578"/>
      <c r="AA88" s="578"/>
      <c r="AB88" s="578"/>
      <c r="AC88" s="578"/>
      <c r="AD88" s="578"/>
      <c r="AE88" s="578"/>
      <c r="AF88" s="578"/>
      <c r="AG88" s="578"/>
      <c r="AH88" s="578"/>
      <c r="AI88" s="578"/>
      <c r="AJ88" s="578"/>
      <c r="AK88" s="578"/>
      <c r="AL88" s="578"/>
    </row>
    <row r="89" spans="1:38">
      <c r="A89" s="578"/>
      <c r="B89" s="578"/>
      <c r="C89" s="547"/>
      <c r="D89" s="547"/>
      <c r="E89" s="547"/>
      <c r="F89" s="547"/>
      <c r="G89" s="547"/>
      <c r="H89" s="547"/>
      <c r="I89" s="547"/>
      <c r="J89" s="547"/>
      <c r="K89" s="547"/>
      <c r="L89" s="578"/>
      <c r="M89" s="578"/>
      <c r="N89" s="578"/>
      <c r="O89" s="578"/>
      <c r="P89" s="578"/>
      <c r="Q89" s="578"/>
      <c r="R89" s="578"/>
      <c r="S89" s="578"/>
      <c r="T89" s="578"/>
      <c r="U89" s="578"/>
      <c r="V89" s="578"/>
      <c r="W89" s="578"/>
      <c r="X89" s="578"/>
      <c r="Y89" s="578"/>
      <c r="Z89" s="578"/>
      <c r="AA89" s="578"/>
      <c r="AB89" s="578"/>
      <c r="AC89" s="578"/>
      <c r="AD89" s="578"/>
      <c r="AE89" s="578"/>
      <c r="AF89" s="578"/>
      <c r="AG89" s="578"/>
      <c r="AH89" s="578"/>
      <c r="AI89" s="578"/>
      <c r="AJ89" s="578"/>
      <c r="AK89" s="578"/>
      <c r="AL89" s="578"/>
    </row>
    <row r="90" spans="1:38">
      <c r="A90" s="578"/>
      <c r="B90" s="578"/>
      <c r="C90" s="547"/>
      <c r="D90" s="547"/>
      <c r="E90" s="547"/>
      <c r="F90" s="547"/>
      <c r="G90" s="547"/>
      <c r="H90" s="547"/>
      <c r="I90" s="547"/>
      <c r="J90" s="547"/>
      <c r="K90" s="547"/>
      <c r="L90" s="578"/>
      <c r="M90" s="578"/>
      <c r="N90" s="578"/>
      <c r="O90" s="578"/>
      <c r="P90" s="578"/>
      <c r="Q90" s="578"/>
      <c r="R90" s="578"/>
      <c r="S90" s="578"/>
      <c r="T90" s="578"/>
      <c r="U90" s="578"/>
      <c r="V90" s="578"/>
      <c r="W90" s="578"/>
      <c r="X90" s="578"/>
      <c r="Y90" s="578"/>
      <c r="Z90" s="578"/>
      <c r="AA90" s="578"/>
      <c r="AB90" s="578"/>
      <c r="AC90" s="578"/>
      <c r="AD90" s="578"/>
      <c r="AE90" s="578"/>
      <c r="AF90" s="578"/>
      <c r="AG90" s="578"/>
      <c r="AH90" s="578"/>
      <c r="AI90" s="578"/>
      <c r="AJ90" s="578"/>
      <c r="AK90" s="578"/>
      <c r="AL90" s="578"/>
    </row>
    <row r="91" spans="1:38">
      <c r="A91" s="578"/>
      <c r="B91" s="578"/>
      <c r="C91" s="547"/>
      <c r="D91" s="547"/>
      <c r="E91" s="547"/>
      <c r="F91" s="547"/>
      <c r="G91" s="547"/>
      <c r="H91" s="547"/>
      <c r="I91" s="547"/>
      <c r="J91" s="547"/>
      <c r="K91" s="547"/>
      <c r="L91" s="578"/>
      <c r="M91" s="578"/>
      <c r="N91" s="578"/>
      <c r="O91" s="578"/>
      <c r="P91" s="578"/>
      <c r="Q91" s="578"/>
      <c r="R91" s="578"/>
      <c r="S91" s="578"/>
      <c r="T91" s="578"/>
      <c r="U91" s="578"/>
      <c r="V91" s="578"/>
      <c r="W91" s="578"/>
      <c r="X91" s="578"/>
      <c r="Y91" s="578"/>
      <c r="Z91" s="578"/>
      <c r="AA91" s="578"/>
      <c r="AB91" s="578"/>
      <c r="AC91" s="578"/>
      <c r="AD91" s="578"/>
      <c r="AE91" s="578"/>
      <c r="AF91" s="578"/>
      <c r="AG91" s="578"/>
      <c r="AH91" s="578"/>
      <c r="AI91" s="578"/>
      <c r="AJ91" s="578"/>
      <c r="AK91" s="578"/>
      <c r="AL91" s="578"/>
    </row>
    <row r="92" spans="1:38">
      <c r="A92" s="578"/>
      <c r="B92" s="578"/>
      <c r="C92" s="547"/>
      <c r="D92" s="547"/>
      <c r="E92" s="547"/>
      <c r="F92" s="547"/>
      <c r="G92" s="547"/>
      <c r="H92" s="547"/>
      <c r="I92" s="547"/>
      <c r="J92" s="547"/>
      <c r="K92" s="547"/>
      <c r="L92" s="578"/>
      <c r="M92" s="578"/>
      <c r="N92" s="578"/>
      <c r="O92" s="578"/>
      <c r="P92" s="578"/>
      <c r="Q92" s="578"/>
      <c r="R92" s="578"/>
      <c r="S92" s="578"/>
      <c r="T92" s="578"/>
      <c r="U92" s="578"/>
      <c r="V92" s="578"/>
      <c r="W92" s="578"/>
      <c r="X92" s="578"/>
      <c r="Y92" s="578"/>
      <c r="Z92" s="578"/>
      <c r="AA92" s="578"/>
      <c r="AB92" s="578"/>
      <c r="AC92" s="578"/>
      <c r="AD92" s="578"/>
      <c r="AE92" s="578"/>
      <c r="AF92" s="578"/>
      <c r="AG92" s="578"/>
      <c r="AH92" s="578"/>
      <c r="AI92" s="578"/>
      <c r="AJ92" s="578"/>
      <c r="AK92" s="578"/>
      <c r="AL92" s="578"/>
    </row>
    <row r="93" spans="1:38">
      <c r="A93" s="578"/>
      <c r="B93" s="578"/>
      <c r="C93" s="547"/>
      <c r="D93" s="547"/>
      <c r="E93" s="547"/>
      <c r="F93" s="547"/>
      <c r="G93" s="547"/>
      <c r="H93" s="547"/>
      <c r="I93" s="547"/>
      <c r="J93" s="547"/>
      <c r="K93" s="547"/>
      <c r="L93" s="578"/>
      <c r="M93" s="578"/>
      <c r="N93" s="578"/>
      <c r="O93" s="578"/>
      <c r="P93" s="578"/>
      <c r="Q93" s="578"/>
      <c r="R93" s="578"/>
      <c r="S93" s="578"/>
      <c r="T93" s="578"/>
      <c r="U93" s="578"/>
      <c r="V93" s="578"/>
      <c r="W93" s="578"/>
      <c r="X93" s="578"/>
      <c r="Y93" s="578"/>
      <c r="Z93" s="578"/>
      <c r="AA93" s="578"/>
      <c r="AB93" s="578"/>
      <c r="AC93" s="578"/>
      <c r="AD93" s="578"/>
      <c r="AE93" s="578"/>
      <c r="AF93" s="578"/>
      <c r="AG93" s="578"/>
      <c r="AH93" s="578"/>
      <c r="AI93" s="578"/>
      <c r="AJ93" s="578"/>
      <c r="AK93" s="578"/>
      <c r="AL93" s="578"/>
    </row>
    <row r="94" spans="1:38">
      <c r="A94" s="578"/>
      <c r="B94" s="578"/>
      <c r="C94" s="547"/>
      <c r="D94" s="547"/>
      <c r="E94" s="547"/>
      <c r="F94" s="547"/>
      <c r="G94" s="547"/>
      <c r="H94" s="547"/>
      <c r="I94" s="547"/>
      <c r="J94" s="547"/>
      <c r="K94" s="547"/>
      <c r="L94" s="578"/>
      <c r="M94" s="578"/>
      <c r="N94" s="578"/>
      <c r="O94" s="578"/>
      <c r="P94" s="578"/>
      <c r="Q94" s="578"/>
      <c r="R94" s="578"/>
      <c r="S94" s="578"/>
      <c r="T94" s="578"/>
      <c r="U94" s="578"/>
      <c r="V94" s="578"/>
      <c r="W94" s="578"/>
      <c r="X94" s="578"/>
      <c r="Y94" s="578"/>
      <c r="Z94" s="578"/>
      <c r="AA94" s="578"/>
      <c r="AB94" s="578"/>
      <c r="AC94" s="578"/>
      <c r="AD94" s="578"/>
      <c r="AE94" s="578"/>
      <c r="AF94" s="578"/>
      <c r="AG94" s="578"/>
      <c r="AH94" s="578"/>
      <c r="AI94" s="578"/>
      <c r="AJ94" s="578"/>
      <c r="AK94" s="578"/>
      <c r="AL94" s="578"/>
    </row>
    <row r="95" spans="1:38">
      <c r="A95" s="578"/>
      <c r="B95" s="578"/>
      <c r="C95" s="547"/>
      <c r="D95" s="547"/>
      <c r="E95" s="547"/>
      <c r="F95" s="547"/>
      <c r="G95" s="547"/>
      <c r="H95" s="547"/>
      <c r="I95" s="547"/>
      <c r="J95" s="547"/>
      <c r="K95" s="547"/>
      <c r="L95" s="578"/>
      <c r="M95" s="578"/>
      <c r="N95" s="578"/>
      <c r="O95" s="578"/>
      <c r="P95" s="578"/>
      <c r="Q95" s="578"/>
      <c r="R95" s="578"/>
      <c r="S95" s="578"/>
      <c r="T95" s="578"/>
      <c r="U95" s="578"/>
      <c r="V95" s="578"/>
      <c r="W95" s="578"/>
      <c r="X95" s="578"/>
      <c r="Y95" s="578"/>
      <c r="Z95" s="578"/>
      <c r="AA95" s="578"/>
      <c r="AB95" s="578"/>
      <c r="AC95" s="578"/>
      <c r="AD95" s="578"/>
      <c r="AE95" s="578"/>
      <c r="AF95" s="578"/>
      <c r="AG95" s="578"/>
      <c r="AH95" s="578"/>
      <c r="AI95" s="578"/>
      <c r="AJ95" s="578"/>
      <c r="AK95" s="578"/>
      <c r="AL95" s="578"/>
    </row>
    <row r="96" spans="1:38">
      <c r="A96" s="578"/>
      <c r="B96" s="578"/>
      <c r="C96" s="547"/>
      <c r="D96" s="547"/>
      <c r="E96" s="547"/>
      <c r="F96" s="547"/>
      <c r="G96" s="547"/>
      <c r="H96" s="547"/>
      <c r="I96" s="547"/>
      <c r="J96" s="547"/>
      <c r="K96" s="547"/>
      <c r="L96" s="578"/>
      <c r="M96" s="578"/>
      <c r="N96" s="578"/>
      <c r="O96" s="578"/>
      <c r="P96" s="578"/>
      <c r="Q96" s="578"/>
      <c r="R96" s="578"/>
      <c r="S96" s="578"/>
      <c r="T96" s="578"/>
      <c r="U96" s="578"/>
      <c r="V96" s="578"/>
      <c r="W96" s="578"/>
      <c r="X96" s="578"/>
      <c r="Y96" s="578"/>
      <c r="Z96" s="578"/>
      <c r="AA96" s="578"/>
      <c r="AB96" s="578"/>
      <c r="AC96" s="578"/>
      <c r="AD96" s="578"/>
      <c r="AE96" s="578"/>
      <c r="AF96" s="578"/>
      <c r="AG96" s="578"/>
      <c r="AH96" s="578"/>
      <c r="AI96" s="578"/>
      <c r="AJ96" s="578"/>
      <c r="AK96" s="578"/>
      <c r="AL96" s="578"/>
    </row>
    <row r="97" spans="1:38">
      <c r="A97" s="578"/>
      <c r="B97" s="578"/>
      <c r="C97" s="547"/>
      <c r="D97" s="547"/>
      <c r="E97" s="547"/>
      <c r="F97" s="547"/>
      <c r="G97" s="547"/>
      <c r="H97" s="547"/>
      <c r="I97" s="547"/>
      <c r="J97" s="547"/>
      <c r="K97" s="547"/>
      <c r="L97" s="578"/>
      <c r="M97" s="578"/>
      <c r="N97" s="578"/>
      <c r="O97" s="578"/>
      <c r="P97" s="578"/>
      <c r="Q97" s="578"/>
      <c r="R97" s="578"/>
      <c r="S97" s="578"/>
      <c r="T97" s="578"/>
      <c r="U97" s="578"/>
      <c r="V97" s="578"/>
      <c r="W97" s="578"/>
      <c r="X97" s="578"/>
      <c r="Y97" s="578"/>
      <c r="Z97" s="578"/>
      <c r="AA97" s="578"/>
      <c r="AB97" s="578"/>
      <c r="AC97" s="578"/>
      <c r="AD97" s="578"/>
      <c r="AE97" s="578"/>
      <c r="AF97" s="578"/>
      <c r="AG97" s="578"/>
      <c r="AH97" s="578"/>
      <c r="AI97" s="578"/>
      <c r="AJ97" s="578"/>
      <c r="AK97" s="578"/>
      <c r="AL97" s="578"/>
    </row>
    <row r="98" spans="1:38">
      <c r="A98" s="578"/>
      <c r="B98" s="578"/>
      <c r="C98" s="547"/>
      <c r="D98" s="547"/>
      <c r="E98" s="547"/>
      <c r="F98" s="547"/>
      <c r="G98" s="547"/>
      <c r="H98" s="547"/>
      <c r="I98" s="547"/>
      <c r="J98" s="547"/>
      <c r="K98" s="547"/>
      <c r="L98" s="578"/>
      <c r="M98" s="578"/>
      <c r="N98" s="578"/>
      <c r="O98" s="578"/>
      <c r="P98" s="578"/>
      <c r="Q98" s="578"/>
      <c r="R98" s="578"/>
      <c r="S98" s="578"/>
      <c r="T98" s="578"/>
      <c r="U98" s="578"/>
      <c r="V98" s="578"/>
      <c r="W98" s="578"/>
      <c r="X98" s="578"/>
      <c r="Y98" s="578"/>
      <c r="Z98" s="578"/>
      <c r="AA98" s="578"/>
      <c r="AB98" s="578"/>
      <c r="AC98" s="578"/>
      <c r="AD98" s="578"/>
      <c r="AE98" s="578"/>
      <c r="AF98" s="578"/>
      <c r="AG98" s="578"/>
      <c r="AH98" s="578"/>
      <c r="AI98" s="578"/>
      <c r="AJ98" s="578"/>
      <c r="AK98" s="578"/>
      <c r="AL98" s="578"/>
    </row>
    <row r="99" spans="1:38">
      <c r="A99" s="578"/>
      <c r="B99" s="578"/>
      <c r="C99" s="547"/>
      <c r="D99" s="547"/>
      <c r="E99" s="547"/>
      <c r="F99" s="547"/>
      <c r="G99" s="547"/>
      <c r="H99" s="547"/>
      <c r="I99" s="547"/>
      <c r="J99" s="547"/>
      <c r="K99" s="547"/>
      <c r="L99" s="578"/>
      <c r="M99" s="578"/>
      <c r="N99" s="578"/>
      <c r="O99" s="578"/>
      <c r="P99" s="578"/>
      <c r="Q99" s="578"/>
      <c r="R99" s="578"/>
      <c r="S99" s="578"/>
      <c r="T99" s="578"/>
      <c r="U99" s="578"/>
      <c r="V99" s="578"/>
      <c r="W99" s="578"/>
      <c r="X99" s="578"/>
      <c r="Y99" s="578"/>
      <c r="Z99" s="578"/>
      <c r="AA99" s="578"/>
      <c r="AB99" s="578"/>
      <c r="AC99" s="578"/>
      <c r="AD99" s="578"/>
      <c r="AE99" s="578"/>
      <c r="AF99" s="578"/>
      <c r="AG99" s="578"/>
      <c r="AH99" s="578"/>
      <c r="AI99" s="578"/>
      <c r="AJ99" s="578"/>
      <c r="AK99" s="578"/>
      <c r="AL99" s="578"/>
    </row>
    <row r="100" spans="1:38">
      <c r="A100" s="578"/>
      <c r="B100" s="578"/>
      <c r="C100" s="547"/>
      <c r="D100" s="547"/>
      <c r="E100" s="547"/>
      <c r="F100" s="547"/>
      <c r="G100" s="547"/>
      <c r="H100" s="547"/>
      <c r="I100" s="547"/>
      <c r="J100" s="547"/>
      <c r="K100" s="547"/>
      <c r="L100" s="578"/>
      <c r="M100" s="578"/>
      <c r="N100" s="578"/>
      <c r="O100" s="578"/>
      <c r="P100" s="578"/>
      <c r="Q100" s="578"/>
      <c r="R100" s="578"/>
      <c r="S100" s="578"/>
      <c r="T100" s="578"/>
      <c r="U100" s="578"/>
      <c r="V100" s="578"/>
      <c r="W100" s="578"/>
      <c r="X100" s="578"/>
      <c r="Y100" s="578"/>
      <c r="Z100" s="578"/>
      <c r="AA100" s="578"/>
      <c r="AB100" s="578"/>
      <c r="AC100" s="578"/>
      <c r="AD100" s="578"/>
      <c r="AE100" s="578"/>
      <c r="AF100" s="578"/>
      <c r="AG100" s="578"/>
      <c r="AH100" s="578"/>
      <c r="AI100" s="578"/>
      <c r="AJ100" s="578"/>
      <c r="AK100" s="578"/>
      <c r="AL100" s="578"/>
    </row>
    <row r="101" spans="1:38">
      <c r="A101" s="578"/>
      <c r="B101" s="578"/>
      <c r="C101" s="547"/>
      <c r="D101" s="547"/>
      <c r="E101" s="547"/>
      <c r="F101" s="547"/>
      <c r="G101" s="547"/>
      <c r="H101" s="547"/>
      <c r="I101" s="547"/>
      <c r="J101" s="547"/>
      <c r="K101" s="547"/>
      <c r="L101" s="578"/>
      <c r="M101" s="578"/>
      <c r="N101" s="578"/>
      <c r="O101" s="578"/>
      <c r="P101" s="578"/>
      <c r="Q101" s="578"/>
      <c r="R101" s="578"/>
      <c r="S101" s="578"/>
      <c r="T101" s="578"/>
      <c r="U101" s="578"/>
      <c r="V101" s="578"/>
      <c r="W101" s="578"/>
      <c r="X101" s="578"/>
      <c r="Y101" s="578"/>
      <c r="Z101" s="578"/>
      <c r="AA101" s="578"/>
      <c r="AB101" s="578"/>
      <c r="AC101" s="578"/>
      <c r="AD101" s="578"/>
      <c r="AE101" s="578"/>
      <c r="AF101" s="578"/>
      <c r="AG101" s="578"/>
      <c r="AH101" s="578"/>
      <c r="AI101" s="578"/>
      <c r="AJ101" s="578"/>
      <c r="AK101" s="578"/>
      <c r="AL101" s="578"/>
    </row>
    <row r="102" spans="1:38">
      <c r="A102" s="578"/>
      <c r="B102" s="578"/>
      <c r="C102" s="547"/>
      <c r="D102" s="547"/>
      <c r="E102" s="547"/>
      <c r="F102" s="547"/>
      <c r="G102" s="547"/>
      <c r="H102" s="547"/>
      <c r="I102" s="547"/>
      <c r="J102" s="547"/>
      <c r="K102" s="547"/>
      <c r="L102" s="578"/>
      <c r="M102" s="578"/>
      <c r="N102" s="578"/>
      <c r="O102" s="578"/>
      <c r="P102" s="578"/>
      <c r="Q102" s="578"/>
      <c r="R102" s="578"/>
      <c r="S102" s="578"/>
      <c r="T102" s="578"/>
      <c r="U102" s="578"/>
      <c r="V102" s="578"/>
      <c r="W102" s="578"/>
      <c r="X102" s="578"/>
      <c r="Y102" s="578"/>
      <c r="Z102" s="578"/>
      <c r="AA102" s="578"/>
      <c r="AB102" s="578"/>
      <c r="AC102" s="578"/>
      <c r="AD102" s="578"/>
      <c r="AE102" s="578"/>
      <c r="AF102" s="578"/>
      <c r="AG102" s="578"/>
      <c r="AH102" s="578"/>
      <c r="AI102" s="578"/>
      <c r="AJ102" s="578"/>
      <c r="AK102" s="578"/>
      <c r="AL102" s="578"/>
    </row>
    <row r="103" spans="1:38">
      <c r="A103" s="578"/>
      <c r="B103" s="578"/>
      <c r="C103" s="547"/>
      <c r="D103" s="547"/>
      <c r="E103" s="547"/>
      <c r="F103" s="547"/>
      <c r="G103" s="547"/>
      <c r="H103" s="547"/>
      <c r="I103" s="547"/>
      <c r="J103" s="547"/>
      <c r="K103" s="547"/>
      <c r="L103" s="578"/>
      <c r="M103" s="578"/>
      <c r="N103" s="578"/>
      <c r="O103" s="578"/>
      <c r="P103" s="578"/>
      <c r="Q103" s="578"/>
      <c r="R103" s="578"/>
      <c r="S103" s="578"/>
      <c r="T103" s="578"/>
      <c r="U103" s="578"/>
      <c r="V103" s="578"/>
      <c r="W103" s="578"/>
      <c r="X103" s="578"/>
      <c r="Y103" s="578"/>
      <c r="Z103" s="578"/>
      <c r="AA103" s="578"/>
      <c r="AB103" s="578"/>
      <c r="AC103" s="578"/>
      <c r="AD103" s="578"/>
      <c r="AE103" s="578"/>
      <c r="AF103" s="578"/>
      <c r="AG103" s="578"/>
      <c r="AH103" s="578"/>
      <c r="AI103" s="578"/>
      <c r="AJ103" s="578"/>
      <c r="AK103" s="578"/>
      <c r="AL103" s="578"/>
    </row>
    <row r="104" spans="1:38">
      <c r="A104" s="578"/>
      <c r="B104" s="578"/>
      <c r="C104" s="547"/>
      <c r="D104" s="547"/>
      <c r="E104" s="547"/>
      <c r="F104" s="547"/>
      <c r="G104" s="547"/>
      <c r="H104" s="547"/>
      <c r="I104" s="547"/>
      <c r="J104" s="547"/>
      <c r="K104" s="547"/>
      <c r="L104" s="578"/>
      <c r="M104" s="578"/>
      <c r="N104" s="578"/>
      <c r="O104" s="578"/>
      <c r="P104" s="578"/>
      <c r="Q104" s="578"/>
      <c r="R104" s="578"/>
      <c r="S104" s="578"/>
      <c r="T104" s="578"/>
      <c r="U104" s="578"/>
      <c r="V104" s="578"/>
      <c r="W104" s="578"/>
      <c r="X104" s="578"/>
      <c r="Y104" s="578"/>
      <c r="Z104" s="578"/>
      <c r="AA104" s="578"/>
      <c r="AB104" s="578"/>
      <c r="AC104" s="578"/>
      <c r="AD104" s="578"/>
      <c r="AE104" s="578"/>
      <c r="AF104" s="578"/>
      <c r="AG104" s="578"/>
      <c r="AH104" s="578"/>
      <c r="AI104" s="578"/>
      <c r="AJ104" s="578"/>
      <c r="AK104" s="578"/>
      <c r="AL104" s="578"/>
    </row>
    <row r="105" spans="1:38">
      <c r="A105" s="578"/>
      <c r="B105" s="578"/>
      <c r="C105" s="547"/>
      <c r="D105" s="547"/>
      <c r="E105" s="547"/>
      <c r="F105" s="547"/>
      <c r="G105" s="547"/>
      <c r="H105" s="547"/>
      <c r="I105" s="547"/>
      <c r="J105" s="547"/>
      <c r="K105" s="547"/>
      <c r="L105" s="578"/>
      <c r="M105" s="578"/>
      <c r="N105" s="578"/>
      <c r="O105" s="578"/>
      <c r="P105" s="578"/>
      <c r="Q105" s="578"/>
      <c r="R105" s="578"/>
      <c r="S105" s="578"/>
      <c r="T105" s="578"/>
      <c r="U105" s="578"/>
      <c r="V105" s="578"/>
      <c r="W105" s="578"/>
      <c r="X105" s="578"/>
      <c r="Y105" s="578"/>
      <c r="Z105" s="578"/>
      <c r="AA105" s="578"/>
      <c r="AB105" s="578"/>
      <c r="AC105" s="578"/>
      <c r="AD105" s="578"/>
      <c r="AE105" s="578"/>
      <c r="AF105" s="578"/>
      <c r="AG105" s="578"/>
      <c r="AH105" s="578"/>
      <c r="AI105" s="578"/>
      <c r="AJ105" s="578"/>
      <c r="AK105" s="578"/>
      <c r="AL105" s="578"/>
    </row>
    <row r="106" spans="1:38">
      <c r="A106" s="578"/>
      <c r="B106" s="578"/>
      <c r="C106" s="547"/>
      <c r="D106" s="547"/>
      <c r="E106" s="547"/>
      <c r="F106" s="547"/>
      <c r="G106" s="547"/>
      <c r="H106" s="547"/>
      <c r="I106" s="547"/>
      <c r="J106" s="547"/>
      <c r="K106" s="547"/>
      <c r="L106" s="578"/>
      <c r="M106" s="578"/>
      <c r="N106" s="578"/>
      <c r="O106" s="578"/>
      <c r="P106" s="578"/>
      <c r="Q106" s="578"/>
      <c r="R106" s="578"/>
      <c r="S106" s="578"/>
      <c r="T106" s="578"/>
      <c r="U106" s="578"/>
      <c r="V106" s="578"/>
      <c r="W106" s="578"/>
      <c r="X106" s="578"/>
      <c r="Y106" s="578"/>
      <c r="Z106" s="578"/>
      <c r="AA106" s="578"/>
      <c r="AB106" s="578"/>
      <c r="AC106" s="578"/>
      <c r="AD106" s="578"/>
      <c r="AE106" s="578"/>
      <c r="AF106" s="578"/>
      <c r="AG106" s="578"/>
      <c r="AH106" s="578"/>
      <c r="AI106" s="578"/>
      <c r="AJ106" s="578"/>
      <c r="AK106" s="578"/>
      <c r="AL106" s="578"/>
    </row>
    <row r="107" spans="1:38">
      <c r="A107" s="578"/>
      <c r="B107" s="578"/>
      <c r="C107" s="547"/>
      <c r="D107" s="547"/>
      <c r="E107" s="547"/>
      <c r="F107" s="547"/>
      <c r="G107" s="547"/>
      <c r="H107" s="547"/>
      <c r="I107" s="547"/>
      <c r="J107" s="547"/>
      <c r="K107" s="547"/>
      <c r="L107" s="578"/>
      <c r="M107" s="578"/>
      <c r="N107" s="578"/>
      <c r="O107" s="578"/>
      <c r="P107" s="578"/>
      <c r="Q107" s="578"/>
      <c r="R107" s="578"/>
      <c r="S107" s="578"/>
      <c r="T107" s="578"/>
      <c r="U107" s="578"/>
      <c r="V107" s="578"/>
      <c r="W107" s="578"/>
      <c r="X107" s="578"/>
      <c r="Y107" s="578"/>
      <c r="Z107" s="578"/>
      <c r="AA107" s="578"/>
      <c r="AB107" s="578"/>
      <c r="AC107" s="578"/>
      <c r="AD107" s="578"/>
      <c r="AE107" s="578"/>
      <c r="AF107" s="578"/>
      <c r="AG107" s="578"/>
      <c r="AH107" s="578"/>
      <c r="AI107" s="578"/>
      <c r="AJ107" s="578"/>
      <c r="AK107" s="578"/>
      <c r="AL107" s="578"/>
    </row>
    <row r="108" spans="1:38">
      <c r="A108" s="578"/>
      <c r="B108" s="578"/>
      <c r="C108" s="547"/>
      <c r="D108" s="547"/>
      <c r="E108" s="547"/>
      <c r="F108" s="547"/>
      <c r="G108" s="547"/>
      <c r="H108" s="547"/>
      <c r="I108" s="547"/>
      <c r="J108" s="547"/>
      <c r="K108" s="547"/>
      <c r="L108" s="578"/>
      <c r="M108" s="578"/>
      <c r="N108" s="578"/>
      <c r="O108" s="578"/>
      <c r="P108" s="578"/>
      <c r="Q108" s="578"/>
      <c r="R108" s="578"/>
      <c r="S108" s="578"/>
      <c r="T108" s="578"/>
      <c r="U108" s="578"/>
      <c r="V108" s="578"/>
      <c r="W108" s="578"/>
      <c r="X108" s="578"/>
      <c r="Y108" s="578"/>
      <c r="Z108" s="578"/>
      <c r="AA108" s="578"/>
      <c r="AB108" s="578"/>
      <c r="AC108" s="578"/>
      <c r="AD108" s="578"/>
      <c r="AE108" s="578"/>
      <c r="AF108" s="578"/>
      <c r="AG108" s="578"/>
      <c r="AH108" s="578"/>
      <c r="AI108" s="578"/>
      <c r="AJ108" s="578"/>
      <c r="AK108" s="578"/>
      <c r="AL108" s="578"/>
    </row>
    <row r="109" spans="1:38">
      <c r="A109" s="578"/>
      <c r="B109" s="578"/>
      <c r="C109" s="547"/>
      <c r="D109" s="547"/>
      <c r="E109" s="547"/>
      <c r="F109" s="547"/>
      <c r="G109" s="547"/>
      <c r="H109" s="547"/>
      <c r="I109" s="547"/>
      <c r="J109" s="547"/>
      <c r="K109" s="547"/>
      <c r="L109" s="578"/>
      <c r="M109" s="578"/>
      <c r="N109" s="578"/>
      <c r="O109" s="578"/>
      <c r="P109" s="578"/>
      <c r="Q109" s="578"/>
      <c r="R109" s="578"/>
      <c r="S109" s="578"/>
      <c r="T109" s="578"/>
      <c r="U109" s="578"/>
      <c r="V109" s="578"/>
      <c r="W109" s="578"/>
      <c r="X109" s="578"/>
      <c r="Y109" s="578"/>
      <c r="Z109" s="578"/>
      <c r="AA109" s="578"/>
      <c r="AB109" s="578"/>
      <c r="AC109" s="578"/>
      <c r="AD109" s="578"/>
      <c r="AE109" s="578"/>
      <c r="AF109" s="578"/>
      <c r="AG109" s="578"/>
      <c r="AH109" s="578"/>
      <c r="AI109" s="578"/>
      <c r="AJ109" s="578"/>
      <c r="AK109" s="578"/>
      <c r="AL109" s="578"/>
    </row>
    <row r="110" spans="1:38">
      <c r="A110" s="578"/>
      <c r="B110" s="578"/>
      <c r="C110" s="547"/>
      <c r="D110" s="547"/>
      <c r="E110" s="547"/>
      <c r="F110" s="547"/>
      <c r="G110" s="547"/>
      <c r="H110" s="547"/>
      <c r="I110" s="547"/>
      <c r="J110" s="547"/>
      <c r="K110" s="547"/>
      <c r="L110" s="578"/>
      <c r="M110" s="578"/>
      <c r="N110" s="578"/>
      <c r="O110" s="578"/>
      <c r="P110" s="578"/>
      <c r="Q110" s="578"/>
      <c r="R110" s="578"/>
      <c r="S110" s="578"/>
      <c r="T110" s="578"/>
      <c r="U110" s="578"/>
      <c r="V110" s="578"/>
      <c r="W110" s="578"/>
      <c r="X110" s="578"/>
      <c r="Y110" s="578"/>
      <c r="Z110" s="578"/>
      <c r="AA110" s="578"/>
      <c r="AB110" s="578"/>
      <c r="AC110" s="578"/>
      <c r="AD110" s="578"/>
      <c r="AE110" s="578"/>
      <c r="AF110" s="578"/>
      <c r="AG110" s="578"/>
      <c r="AH110" s="578"/>
      <c r="AI110" s="578"/>
      <c r="AJ110" s="578"/>
      <c r="AK110" s="578"/>
      <c r="AL110" s="578"/>
    </row>
    <row r="111" spans="1:38">
      <c r="A111" s="578"/>
      <c r="B111" s="578"/>
      <c r="C111" s="547"/>
      <c r="D111" s="547"/>
      <c r="E111" s="547"/>
      <c r="F111" s="547"/>
      <c r="G111" s="547"/>
      <c r="H111" s="547"/>
      <c r="I111" s="547"/>
      <c r="J111" s="547"/>
      <c r="K111" s="547"/>
      <c r="L111" s="578"/>
      <c r="M111" s="578"/>
      <c r="N111" s="578"/>
      <c r="O111" s="578"/>
      <c r="P111" s="578"/>
      <c r="Q111" s="578"/>
      <c r="R111" s="578"/>
      <c r="S111" s="578"/>
      <c r="T111" s="578"/>
      <c r="U111" s="578"/>
      <c r="V111" s="578"/>
      <c r="W111" s="578"/>
      <c r="X111" s="578"/>
      <c r="Y111" s="578"/>
      <c r="Z111" s="578"/>
      <c r="AA111" s="578"/>
      <c r="AB111" s="578"/>
      <c r="AC111" s="578"/>
      <c r="AD111" s="578"/>
      <c r="AE111" s="578"/>
      <c r="AF111" s="578"/>
      <c r="AG111" s="578"/>
      <c r="AH111" s="578"/>
      <c r="AI111" s="578"/>
      <c r="AJ111" s="578"/>
      <c r="AK111" s="578"/>
      <c r="AL111" s="578"/>
    </row>
    <row r="112" spans="1:38">
      <c r="A112" s="578"/>
      <c r="B112" s="578"/>
      <c r="C112" s="547"/>
      <c r="D112" s="547"/>
      <c r="E112" s="547"/>
      <c r="F112" s="547"/>
      <c r="G112" s="547"/>
      <c r="H112" s="547"/>
      <c r="I112" s="547"/>
      <c r="J112" s="547"/>
      <c r="K112" s="547"/>
      <c r="L112" s="578"/>
      <c r="M112" s="578"/>
      <c r="N112" s="578"/>
      <c r="O112" s="578"/>
      <c r="P112" s="578"/>
      <c r="Q112" s="578"/>
      <c r="R112" s="578"/>
      <c r="S112" s="578"/>
      <c r="T112" s="578"/>
      <c r="U112" s="578"/>
      <c r="V112" s="578"/>
      <c r="W112" s="578"/>
      <c r="X112" s="578"/>
      <c r="Y112" s="578"/>
      <c r="Z112" s="578"/>
      <c r="AA112" s="578"/>
      <c r="AB112" s="578"/>
      <c r="AC112" s="578"/>
      <c r="AD112" s="578"/>
      <c r="AE112" s="578"/>
      <c r="AF112" s="578"/>
      <c r="AG112" s="578"/>
      <c r="AH112" s="578"/>
      <c r="AI112" s="578"/>
      <c r="AJ112" s="578"/>
      <c r="AK112" s="578"/>
      <c r="AL112" s="578"/>
    </row>
    <row r="113" spans="1:38">
      <c r="A113" s="578"/>
      <c r="B113" s="578"/>
      <c r="C113" s="547"/>
      <c r="D113" s="547"/>
      <c r="E113" s="547"/>
      <c r="F113" s="547"/>
      <c r="G113" s="547"/>
      <c r="H113" s="547"/>
      <c r="I113" s="547"/>
      <c r="J113" s="547"/>
      <c r="K113" s="547"/>
      <c r="L113" s="578"/>
      <c r="M113" s="578"/>
      <c r="N113" s="578"/>
      <c r="O113" s="578"/>
      <c r="P113" s="578"/>
      <c r="Q113" s="578"/>
      <c r="R113" s="578"/>
      <c r="S113" s="578"/>
      <c r="T113" s="578"/>
      <c r="U113" s="578"/>
      <c r="V113" s="578"/>
      <c r="W113" s="578"/>
      <c r="X113" s="578"/>
      <c r="Y113" s="578"/>
      <c r="Z113" s="578"/>
      <c r="AA113" s="578"/>
      <c r="AB113" s="578"/>
      <c r="AC113" s="578"/>
      <c r="AD113" s="578"/>
      <c r="AE113" s="578"/>
      <c r="AF113" s="578"/>
      <c r="AG113" s="578"/>
      <c r="AH113" s="578"/>
      <c r="AI113" s="578"/>
      <c r="AJ113" s="578"/>
      <c r="AK113" s="578"/>
      <c r="AL113" s="578"/>
    </row>
    <row r="114" spans="1:38">
      <c r="A114" s="578"/>
      <c r="B114" s="578"/>
      <c r="C114" s="547"/>
      <c r="D114" s="547"/>
      <c r="E114" s="547"/>
      <c r="F114" s="547"/>
      <c r="G114" s="547"/>
      <c r="H114" s="547"/>
      <c r="I114" s="547"/>
      <c r="J114" s="547"/>
      <c r="K114" s="547"/>
      <c r="L114" s="578"/>
      <c r="M114" s="578"/>
      <c r="N114" s="578"/>
      <c r="O114" s="578"/>
      <c r="P114" s="578"/>
      <c r="Q114" s="578"/>
      <c r="R114" s="578"/>
      <c r="S114" s="578"/>
      <c r="T114" s="578"/>
      <c r="U114" s="578"/>
      <c r="V114" s="578"/>
      <c r="W114" s="578"/>
      <c r="X114" s="578"/>
      <c r="Y114" s="578"/>
      <c r="Z114" s="578"/>
      <c r="AA114" s="578"/>
      <c r="AB114" s="578"/>
      <c r="AC114" s="578"/>
      <c r="AD114" s="578"/>
      <c r="AE114" s="578"/>
      <c r="AF114" s="578"/>
      <c r="AG114" s="578"/>
      <c r="AH114" s="578"/>
      <c r="AI114" s="578"/>
      <c r="AJ114" s="578"/>
      <c r="AK114" s="578"/>
      <c r="AL114" s="578"/>
    </row>
    <row r="115" spans="1:38">
      <c r="A115" s="578"/>
      <c r="B115" s="578"/>
      <c r="C115" s="547"/>
      <c r="D115" s="547"/>
      <c r="E115" s="547"/>
      <c r="F115" s="547"/>
      <c r="G115" s="547"/>
      <c r="H115" s="547"/>
      <c r="I115" s="547"/>
      <c r="J115" s="547"/>
      <c r="K115" s="547"/>
      <c r="L115" s="578"/>
      <c r="M115" s="578"/>
      <c r="N115" s="578"/>
      <c r="O115" s="578"/>
      <c r="P115" s="578"/>
      <c r="Q115" s="578"/>
      <c r="R115" s="578"/>
      <c r="S115" s="578"/>
      <c r="T115" s="578"/>
      <c r="U115" s="578"/>
      <c r="V115" s="578"/>
      <c r="W115" s="578"/>
      <c r="X115" s="578"/>
      <c r="Y115" s="578"/>
      <c r="Z115" s="578"/>
      <c r="AA115" s="578"/>
      <c r="AB115" s="578"/>
      <c r="AC115" s="578"/>
      <c r="AD115" s="578"/>
      <c r="AE115" s="578"/>
      <c r="AF115" s="578"/>
      <c r="AG115" s="578"/>
      <c r="AH115" s="578"/>
      <c r="AI115" s="578"/>
      <c r="AJ115" s="578"/>
      <c r="AK115" s="578"/>
      <c r="AL115" s="578"/>
    </row>
    <row r="116" spans="1:38">
      <c r="A116" s="578"/>
      <c r="B116" s="578"/>
      <c r="C116" s="547"/>
      <c r="D116" s="547"/>
      <c r="E116" s="547"/>
      <c r="F116" s="547"/>
      <c r="G116" s="547"/>
      <c r="H116" s="547"/>
      <c r="I116" s="547"/>
      <c r="J116" s="547"/>
      <c r="K116" s="547"/>
      <c r="L116" s="578"/>
      <c r="M116" s="578"/>
      <c r="N116" s="578"/>
      <c r="O116" s="578"/>
      <c r="P116" s="578"/>
      <c r="Q116" s="578"/>
      <c r="R116" s="578"/>
      <c r="S116" s="578"/>
      <c r="T116" s="578"/>
      <c r="U116" s="578"/>
      <c r="V116" s="578"/>
      <c r="W116" s="578"/>
      <c r="X116" s="578"/>
      <c r="Y116" s="578"/>
      <c r="Z116" s="578"/>
      <c r="AA116" s="578"/>
      <c r="AB116" s="578"/>
      <c r="AC116" s="578"/>
      <c r="AD116" s="578"/>
      <c r="AE116" s="578"/>
      <c r="AF116" s="578"/>
      <c r="AG116" s="578"/>
      <c r="AH116" s="578"/>
      <c r="AI116" s="578"/>
      <c r="AJ116" s="578"/>
      <c r="AK116" s="578"/>
      <c r="AL116" s="578"/>
    </row>
    <row r="117" spans="1:38">
      <c r="A117" s="578"/>
      <c r="B117" s="578"/>
      <c r="C117" s="547"/>
      <c r="D117" s="547"/>
      <c r="E117" s="547"/>
      <c r="F117" s="547"/>
      <c r="G117" s="547"/>
      <c r="H117" s="547"/>
      <c r="I117" s="547"/>
      <c r="J117" s="547"/>
      <c r="K117" s="547"/>
      <c r="L117" s="578"/>
      <c r="M117" s="578"/>
      <c r="N117" s="578"/>
      <c r="O117" s="578"/>
      <c r="P117" s="578"/>
      <c r="Q117" s="578"/>
      <c r="R117" s="578"/>
      <c r="S117" s="578"/>
      <c r="T117" s="578"/>
      <c r="U117" s="578"/>
      <c r="V117" s="578"/>
      <c r="W117" s="578"/>
      <c r="X117" s="578"/>
      <c r="Y117" s="578"/>
      <c r="Z117" s="578"/>
      <c r="AA117" s="578"/>
      <c r="AB117" s="578"/>
      <c r="AC117" s="578"/>
      <c r="AD117" s="578"/>
      <c r="AE117" s="578"/>
      <c r="AF117" s="578"/>
      <c r="AG117" s="578"/>
      <c r="AH117" s="578"/>
      <c r="AI117" s="578"/>
      <c r="AJ117" s="578"/>
      <c r="AK117" s="578"/>
      <c r="AL117" s="578"/>
    </row>
    <row r="118" spans="1:38">
      <c r="A118" s="578"/>
      <c r="B118" s="578"/>
      <c r="C118" s="547"/>
      <c r="D118" s="547"/>
      <c r="E118" s="547"/>
      <c r="F118" s="547"/>
      <c r="G118" s="547"/>
      <c r="H118" s="547"/>
      <c r="I118" s="547"/>
      <c r="J118" s="547"/>
      <c r="K118" s="547"/>
      <c r="L118" s="578"/>
      <c r="M118" s="578"/>
      <c r="N118" s="578"/>
      <c r="O118" s="578"/>
      <c r="P118" s="578"/>
      <c r="Q118" s="578"/>
      <c r="R118" s="578"/>
      <c r="S118" s="578"/>
      <c r="T118" s="578"/>
      <c r="U118" s="578"/>
      <c r="V118" s="578"/>
      <c r="W118" s="578"/>
      <c r="X118" s="578"/>
      <c r="Y118" s="578"/>
      <c r="Z118" s="578"/>
      <c r="AA118" s="578"/>
      <c r="AB118" s="578"/>
      <c r="AC118" s="578"/>
      <c r="AD118" s="578"/>
      <c r="AE118" s="578"/>
      <c r="AF118" s="578"/>
      <c r="AG118" s="578"/>
      <c r="AH118" s="578"/>
      <c r="AI118" s="578"/>
      <c r="AJ118" s="578"/>
      <c r="AK118" s="578"/>
      <c r="AL118" s="578"/>
    </row>
    <row r="119" spans="1:38">
      <c r="A119" s="578"/>
      <c r="D119" s="547"/>
      <c r="E119" s="547"/>
      <c r="F119" s="547"/>
      <c r="G119" s="547"/>
      <c r="H119" s="547"/>
      <c r="I119" s="547"/>
      <c r="J119" s="547"/>
      <c r="K119" s="547"/>
      <c r="L119" s="578"/>
      <c r="M119" s="578"/>
      <c r="N119" s="578"/>
      <c r="O119" s="578"/>
      <c r="P119" s="578"/>
      <c r="Q119" s="578"/>
      <c r="R119" s="578"/>
      <c r="S119" s="578"/>
      <c r="T119" s="578"/>
      <c r="U119" s="578"/>
      <c r="V119" s="578"/>
      <c r="W119" s="578"/>
      <c r="X119" s="578"/>
      <c r="Y119" s="578"/>
      <c r="Z119" s="578"/>
      <c r="AA119" s="578"/>
      <c r="AB119" s="578"/>
    </row>
  </sheetData>
  <mergeCells count="16">
    <mergeCell ref="P8:P9"/>
    <mergeCell ref="O8:O9"/>
    <mergeCell ref="N8:N9"/>
    <mergeCell ref="M8:M9"/>
    <mergeCell ref="A8:A9"/>
    <mergeCell ref="B8:B9"/>
    <mergeCell ref="G8:G9"/>
    <mergeCell ref="F8:F9"/>
    <mergeCell ref="E8:E9"/>
    <mergeCell ref="D8:D9"/>
    <mergeCell ref="C8:C9"/>
    <mergeCell ref="L8:L9"/>
    <mergeCell ref="K8:K9"/>
    <mergeCell ref="J8:J9"/>
    <mergeCell ref="I8:I9"/>
    <mergeCell ref="H8:H9"/>
  </mergeCells>
  <phoneticPr fontId="0" type="noConversion"/>
  <pageMargins left="0.59055118110236227" right="0.47244094488188981" top="0.62992125984251968" bottom="0.27559055118110237" header="0.31496062992125984" footer="0.15748031496062992"/>
  <pageSetup scale="48"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Q35"/>
  <sheetViews>
    <sheetView showGridLines="0" zoomScaleNormal="100" workbookViewId="0">
      <selection activeCell="A7" sqref="A7"/>
    </sheetView>
  </sheetViews>
  <sheetFormatPr defaultColWidth="9.140625" defaultRowHeight="12.75"/>
  <cols>
    <col min="1" max="1" width="17.5703125" style="225" customWidth="1"/>
    <col min="2" max="13" width="11.28515625" style="225" bestFit="1" customWidth="1"/>
    <col min="14" max="16" width="10.85546875" style="225" customWidth="1"/>
    <col min="17" max="17" width="11.85546875" style="225" bestFit="1" customWidth="1"/>
    <col min="18" max="16384" width="9.140625" style="225"/>
  </cols>
  <sheetData>
    <row r="1" spans="1:17">
      <c r="A1" s="134" t="s">
        <v>118</v>
      </c>
      <c r="B1" s="134"/>
      <c r="C1" s="134"/>
      <c r="D1" s="134"/>
      <c r="E1" s="134"/>
      <c r="F1" s="134"/>
      <c r="G1" s="134"/>
      <c r="H1" s="134"/>
      <c r="I1" s="136"/>
      <c r="J1" s="136"/>
      <c r="K1" s="137"/>
      <c r="L1" s="136"/>
      <c r="M1" s="136"/>
      <c r="N1" s="136"/>
      <c r="O1" s="136"/>
      <c r="P1" s="136">
        <v>123</v>
      </c>
    </row>
    <row r="4" spans="1:17">
      <c r="A4" s="226" t="s">
        <v>412</v>
      </c>
    </row>
    <row r="5" spans="1:17">
      <c r="A5" s="115" t="s">
        <v>273</v>
      </c>
    </row>
    <row r="6" spans="1:17">
      <c r="A6" s="115" t="s">
        <v>1699</v>
      </c>
    </row>
    <row r="7" spans="1:17">
      <c r="A7" s="225" t="s">
        <v>181</v>
      </c>
    </row>
    <row r="8" spans="1:17" ht="1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7">
      <c r="A9" s="1216"/>
      <c r="B9" s="1233"/>
      <c r="C9" s="1233"/>
      <c r="D9" s="1233"/>
      <c r="E9" s="1233"/>
      <c r="F9" s="1233"/>
      <c r="G9" s="1233"/>
      <c r="H9" s="1233"/>
      <c r="I9" s="1233"/>
      <c r="J9" s="1233"/>
      <c r="K9" s="1233"/>
      <c r="L9" s="1233"/>
      <c r="M9" s="1233"/>
      <c r="N9" s="1233"/>
      <c r="O9" s="1233"/>
      <c r="P9" s="1233"/>
    </row>
    <row r="10" spans="1:17">
      <c r="A10" s="109" t="s">
        <v>152</v>
      </c>
      <c r="B10" s="320">
        <v>1594.1016680099997</v>
      </c>
      <c r="C10" s="320">
        <v>1763.9661186000001</v>
      </c>
      <c r="D10" s="320">
        <v>1818.7778865499999</v>
      </c>
      <c r="E10" s="320">
        <v>1877.8294511300001</v>
      </c>
      <c r="F10" s="320">
        <v>2161.0380631300004</v>
      </c>
      <c r="G10" s="320">
        <v>2357.41387437</v>
      </c>
      <c r="H10" s="320">
        <v>2310.1224375100001</v>
      </c>
      <c r="I10" s="320">
        <v>2441.54800617</v>
      </c>
      <c r="J10" s="320">
        <v>2748.8098155000002</v>
      </c>
      <c r="K10" s="320">
        <v>2793.7571105500001</v>
      </c>
      <c r="L10" s="320">
        <v>2853.4436610899998</v>
      </c>
      <c r="M10" s="320">
        <v>2934.4370921899999</v>
      </c>
      <c r="N10" s="320">
        <v>2899.3573283000005</v>
      </c>
      <c r="O10" s="320">
        <v>3332.61490499</v>
      </c>
      <c r="P10" s="320">
        <v>3866.4401415100001</v>
      </c>
      <c r="Q10" s="109"/>
    </row>
    <row r="11" spans="1:17">
      <c r="A11" s="225" t="s">
        <v>153</v>
      </c>
      <c r="B11" s="417">
        <v>834.74516765999999</v>
      </c>
      <c r="C11" s="417">
        <v>933.68901162999998</v>
      </c>
      <c r="D11" s="417">
        <v>1056.5690297399999</v>
      </c>
      <c r="E11" s="199">
        <v>842.40578933000006</v>
      </c>
      <c r="F11" s="199">
        <v>1097.9663882899999</v>
      </c>
      <c r="G11" s="199">
        <v>1136.68909431</v>
      </c>
      <c r="H11" s="199">
        <v>1300.07388302</v>
      </c>
      <c r="I11" s="417">
        <v>1564.3206078499998</v>
      </c>
      <c r="J11" s="417">
        <v>1633.4389155400002</v>
      </c>
      <c r="K11" s="417">
        <v>1558.0442931800001</v>
      </c>
      <c r="L11" s="417">
        <v>1597.7080485199999</v>
      </c>
      <c r="M11" s="417">
        <v>1762.68237821</v>
      </c>
      <c r="N11" s="417">
        <v>2463.8342104200001</v>
      </c>
      <c r="O11" s="417">
        <v>2104.2555550399998</v>
      </c>
      <c r="P11" s="417">
        <v>2055.9387161999998</v>
      </c>
      <c r="Q11" s="109"/>
    </row>
    <row r="12" spans="1:17">
      <c r="A12" s="225" t="s">
        <v>154</v>
      </c>
      <c r="B12" s="417">
        <v>967.88911719999999</v>
      </c>
      <c r="C12" s="417">
        <v>1089.1911924600001</v>
      </c>
      <c r="D12" s="417">
        <v>1023.4381814599999</v>
      </c>
      <c r="E12" s="199">
        <v>891.27824166999994</v>
      </c>
      <c r="F12" s="199">
        <v>819.18791106000015</v>
      </c>
      <c r="G12" s="199">
        <v>916.51127479000002</v>
      </c>
      <c r="H12" s="199">
        <v>1112.1641584999998</v>
      </c>
      <c r="I12" s="417">
        <v>1110.8763704799999</v>
      </c>
      <c r="J12" s="417">
        <v>1279.9837587899999</v>
      </c>
      <c r="K12" s="417">
        <v>1587.58983392</v>
      </c>
      <c r="L12" s="417">
        <v>1591.66379628</v>
      </c>
      <c r="M12" s="417">
        <v>2005.06269707</v>
      </c>
      <c r="N12" s="417">
        <v>1987.4967200399999</v>
      </c>
      <c r="O12" s="417">
        <v>2009.46376407</v>
      </c>
      <c r="P12" s="417">
        <v>2216.2451030699999</v>
      </c>
      <c r="Q12" s="109"/>
    </row>
    <row r="13" spans="1:17">
      <c r="A13" s="225" t="s">
        <v>155</v>
      </c>
      <c r="B13" s="417">
        <v>1252.67119484</v>
      </c>
      <c r="C13" s="417">
        <v>1166.6099933200003</v>
      </c>
      <c r="D13" s="417">
        <v>1275.8415240499999</v>
      </c>
      <c r="E13" s="199">
        <v>1259.3770727900001</v>
      </c>
      <c r="F13" s="199">
        <v>1201.61143029</v>
      </c>
      <c r="G13" s="199">
        <v>1486.8621490099999</v>
      </c>
      <c r="H13" s="199">
        <v>1428.4416418999999</v>
      </c>
      <c r="I13" s="417">
        <v>1535.6085241400001</v>
      </c>
      <c r="J13" s="417">
        <v>2211.3132874499997</v>
      </c>
      <c r="K13" s="417">
        <v>1848.3027438700001</v>
      </c>
      <c r="L13" s="417">
        <v>411.50261882000007</v>
      </c>
      <c r="M13" s="417">
        <v>2341.00524081</v>
      </c>
      <c r="N13" s="417">
        <v>2259.9674131800002</v>
      </c>
      <c r="O13" s="417">
        <v>2335.5629101600002</v>
      </c>
      <c r="P13" s="417">
        <v>2938.2917966699997</v>
      </c>
      <c r="Q13" s="109"/>
    </row>
    <row r="14" spans="1:17">
      <c r="A14" s="225" t="s">
        <v>156</v>
      </c>
      <c r="B14" s="417">
        <v>1055.14125451</v>
      </c>
      <c r="C14" s="417">
        <v>1210.16698911</v>
      </c>
      <c r="D14" s="417">
        <v>1091.41951754</v>
      </c>
      <c r="E14" s="199">
        <v>931.04807813000014</v>
      </c>
      <c r="F14" s="199">
        <v>1111.63315008</v>
      </c>
      <c r="G14" s="199">
        <v>1188.0527559699999</v>
      </c>
      <c r="H14" s="199">
        <v>1324.83406466</v>
      </c>
      <c r="I14" s="417">
        <v>1467.69168457</v>
      </c>
      <c r="J14" s="417">
        <v>1405.6864498099999</v>
      </c>
      <c r="K14" s="417">
        <v>1991.0575981999996</v>
      </c>
      <c r="L14" s="417">
        <v>1229.5517636999998</v>
      </c>
      <c r="M14" s="417">
        <v>2278.9836205000001</v>
      </c>
      <c r="N14" s="417">
        <v>2251.4562228599998</v>
      </c>
      <c r="O14" s="417">
        <v>2431.0590474999999</v>
      </c>
      <c r="P14" s="417">
        <v>2691.4573780000001</v>
      </c>
      <c r="Q14" s="109"/>
    </row>
    <row r="15" spans="1:17">
      <c r="A15" s="225" t="s">
        <v>157</v>
      </c>
      <c r="B15" s="417">
        <v>1102.8392488099998</v>
      </c>
      <c r="C15" s="417">
        <v>1071.84164848</v>
      </c>
      <c r="D15" s="417">
        <v>1279.58399338</v>
      </c>
      <c r="E15" s="199">
        <v>1133.5128473700001</v>
      </c>
      <c r="F15" s="199">
        <v>1145.92188057</v>
      </c>
      <c r="G15" s="199">
        <v>1294.58761009</v>
      </c>
      <c r="H15" s="199">
        <v>1447.13563372</v>
      </c>
      <c r="I15" s="417">
        <v>1484.9311694800001</v>
      </c>
      <c r="J15" s="417">
        <v>1651.01690921</v>
      </c>
      <c r="K15" s="417">
        <v>1637.3570211899998</v>
      </c>
      <c r="L15" s="417">
        <v>1956.62398957</v>
      </c>
      <c r="M15" s="417">
        <v>1842.7939719399999</v>
      </c>
      <c r="N15" s="417">
        <v>2159.8778784799997</v>
      </c>
      <c r="O15" s="417">
        <v>2232.7493450000002</v>
      </c>
      <c r="P15" s="417">
        <v>2143.6616931500002</v>
      </c>
      <c r="Q15" s="109"/>
    </row>
    <row r="16" spans="1:17">
      <c r="A16" s="225" t="s">
        <v>158</v>
      </c>
      <c r="B16" s="417">
        <v>1053.1048344599999</v>
      </c>
      <c r="C16" s="417">
        <v>1114.2692624000001</v>
      </c>
      <c r="D16" s="417">
        <v>1121.5260500499999</v>
      </c>
      <c r="E16" s="199">
        <v>1115.3622522300002</v>
      </c>
      <c r="F16" s="199">
        <v>1181.1902374199999</v>
      </c>
      <c r="G16" s="199">
        <v>1310.3948819500001</v>
      </c>
      <c r="H16" s="199">
        <v>1387.1108314000001</v>
      </c>
      <c r="I16" s="417">
        <v>1630.2283830000001</v>
      </c>
      <c r="J16" s="417">
        <v>1846.8439956900002</v>
      </c>
      <c r="K16" s="417">
        <v>1893.8448111600001</v>
      </c>
      <c r="L16" s="417">
        <v>2064.8318053900002</v>
      </c>
      <c r="M16" s="417">
        <v>1927.1778684899998</v>
      </c>
      <c r="N16" s="417">
        <v>2299.9386257400001</v>
      </c>
      <c r="O16" s="417">
        <v>2332.5395728900003</v>
      </c>
      <c r="P16" s="417">
        <v>2589.8780490500003</v>
      </c>
      <c r="Q16" s="109"/>
    </row>
    <row r="17" spans="1:17">
      <c r="A17" s="225" t="s">
        <v>159</v>
      </c>
      <c r="B17" s="417">
        <v>1125.04230547</v>
      </c>
      <c r="C17" s="417">
        <v>1056.8518770999999</v>
      </c>
      <c r="D17" s="417">
        <v>1162.2259837300003</v>
      </c>
      <c r="E17" s="199">
        <v>1238.3520868599999</v>
      </c>
      <c r="F17" s="199">
        <v>1250.1166713299999</v>
      </c>
      <c r="G17" s="199">
        <v>1414.5695682499997</v>
      </c>
      <c r="H17" s="199">
        <v>1559.2148189899999</v>
      </c>
      <c r="I17" s="417">
        <v>1631.8861488099997</v>
      </c>
      <c r="J17" s="417">
        <v>1863.41683661</v>
      </c>
      <c r="K17" s="417">
        <v>1629.3577561899999</v>
      </c>
      <c r="L17" s="417">
        <v>2034.5017720299998</v>
      </c>
      <c r="M17" s="417">
        <v>2188.8029506799999</v>
      </c>
      <c r="N17" s="417">
        <v>2085.4201808900002</v>
      </c>
      <c r="O17" s="417">
        <v>2347.2022437800001</v>
      </c>
      <c r="P17" s="417">
        <v>2489.2246379900002</v>
      </c>
      <c r="Q17" s="109"/>
    </row>
    <row r="18" spans="1:17">
      <c r="A18" s="225" t="s">
        <v>160</v>
      </c>
      <c r="B18" s="417">
        <v>1085.0452354000001</v>
      </c>
      <c r="C18" s="417">
        <v>1183.7526907000001</v>
      </c>
      <c r="D18" s="417">
        <v>1143.03745936</v>
      </c>
      <c r="E18" s="199">
        <v>1284.9201229499999</v>
      </c>
      <c r="F18" s="199">
        <v>1219.56698637</v>
      </c>
      <c r="G18" s="199">
        <v>1306.574611</v>
      </c>
      <c r="H18" s="199">
        <v>1491.96690846</v>
      </c>
      <c r="I18" s="417">
        <v>1954.7810626500002</v>
      </c>
      <c r="J18" s="417">
        <v>1858.0534651400003</v>
      </c>
      <c r="K18" s="417">
        <v>1842.9357534399999</v>
      </c>
      <c r="L18" s="417">
        <v>1788.03356128</v>
      </c>
      <c r="M18" s="417">
        <v>2273.4525221700001</v>
      </c>
      <c r="N18" s="417">
        <v>2108.20211703</v>
      </c>
      <c r="O18" s="417">
        <v>2422.5785242800002</v>
      </c>
      <c r="P18" s="417">
        <v>2795.10444461</v>
      </c>
      <c r="Q18" s="109"/>
    </row>
    <row r="19" spans="1:17">
      <c r="A19" s="225" t="s">
        <v>161</v>
      </c>
      <c r="B19" s="417">
        <v>1075.71467721</v>
      </c>
      <c r="C19" s="417">
        <v>1106.43072123</v>
      </c>
      <c r="D19" s="417">
        <v>1085.6840397199999</v>
      </c>
      <c r="E19" s="199">
        <v>1110.9016838499999</v>
      </c>
      <c r="F19" s="199">
        <v>1158.45467151</v>
      </c>
      <c r="G19" s="199">
        <v>1311.0557307899999</v>
      </c>
      <c r="H19" s="199">
        <v>1426.9656468399999</v>
      </c>
      <c r="I19" s="417">
        <v>1094.2964891699999</v>
      </c>
      <c r="J19" s="417">
        <v>1485.09161705</v>
      </c>
      <c r="K19" s="417">
        <v>1928.3201837199999</v>
      </c>
      <c r="L19" s="417">
        <v>1889.1641123499999</v>
      </c>
      <c r="M19" s="417">
        <v>2419.1534931899996</v>
      </c>
      <c r="N19" s="417">
        <v>2204.6091160300002</v>
      </c>
      <c r="O19" s="417">
        <v>2300.1256610800001</v>
      </c>
      <c r="P19" s="417">
        <v>2552.2096868300005</v>
      </c>
      <c r="Q19" s="109"/>
    </row>
    <row r="20" spans="1:17">
      <c r="A20" s="225" t="s">
        <v>162</v>
      </c>
      <c r="B20" s="417">
        <v>1127.4602559800001</v>
      </c>
      <c r="C20" s="417">
        <v>1141.2667163200001</v>
      </c>
      <c r="D20" s="417">
        <v>1278.2934924799997</v>
      </c>
      <c r="E20" s="199">
        <v>1194.3970981700002</v>
      </c>
      <c r="F20" s="199">
        <v>1407.62563277</v>
      </c>
      <c r="G20" s="199">
        <v>1422.50838985</v>
      </c>
      <c r="H20" s="199">
        <v>1523.6167600100002</v>
      </c>
      <c r="I20" s="417">
        <v>1409.5702966399997</v>
      </c>
      <c r="J20" s="417">
        <v>1666.5079342899999</v>
      </c>
      <c r="K20" s="417">
        <v>1542.0641191499999</v>
      </c>
      <c r="L20" s="417">
        <v>2077.5587405300003</v>
      </c>
      <c r="M20" s="417">
        <v>2154.03483603</v>
      </c>
      <c r="N20" s="417">
        <v>2012.45549377</v>
      </c>
      <c r="O20" s="417">
        <v>2289.7117562399999</v>
      </c>
      <c r="P20" s="417">
        <v>2598.1029217299997</v>
      </c>
      <c r="Q20" s="109"/>
    </row>
    <row r="21" spans="1:17">
      <c r="A21" s="225" t="s">
        <v>163</v>
      </c>
      <c r="B21" s="417">
        <v>1325.2726737200001</v>
      </c>
      <c r="C21" s="417">
        <v>1431.6943889200002</v>
      </c>
      <c r="D21" s="417">
        <v>1508.9887351500001</v>
      </c>
      <c r="E21" s="199">
        <v>1568.5264983100001</v>
      </c>
      <c r="F21" s="199">
        <v>1676.9050612400001</v>
      </c>
      <c r="G21" s="199">
        <v>1649.0419919999999</v>
      </c>
      <c r="H21" s="199">
        <v>1627.9556055100002</v>
      </c>
      <c r="I21" s="417">
        <v>1851.5833755899998</v>
      </c>
      <c r="J21" s="417">
        <v>1992.2903402500001</v>
      </c>
      <c r="K21" s="417">
        <v>2191.0847103400001</v>
      </c>
      <c r="L21" s="417">
        <v>2232.85242406</v>
      </c>
      <c r="M21" s="417">
        <v>2384.5209366299996</v>
      </c>
      <c r="N21" s="417">
        <v>2288.21246247</v>
      </c>
      <c r="O21" s="417">
        <v>2708.5789171900001</v>
      </c>
      <c r="P21" s="417">
        <v>2550.6560484299998</v>
      </c>
      <c r="Q21" s="109"/>
    </row>
    <row r="22" spans="1:17">
      <c r="A22" s="154" t="s">
        <v>122</v>
      </c>
      <c r="B22" s="542">
        <v>13599.027633270001</v>
      </c>
      <c r="C22" s="542">
        <v>14269.73061027</v>
      </c>
      <c r="D22" s="542">
        <v>14845.385893209997</v>
      </c>
      <c r="E22" s="542">
        <v>14447.91122279</v>
      </c>
      <c r="F22" s="542">
        <v>15431.218084060001</v>
      </c>
      <c r="G22" s="542">
        <v>16794.261932379999</v>
      </c>
      <c r="H22" s="542">
        <v>17939.602390519998</v>
      </c>
      <c r="I22" s="542">
        <v>19177.322118549993</v>
      </c>
      <c r="J22" s="542">
        <v>21642.45332533</v>
      </c>
      <c r="K22" s="542">
        <v>22443.71593491</v>
      </c>
      <c r="L22" s="1095">
        <v>21727.436293619998</v>
      </c>
      <c r="M22" s="1095">
        <v>26512.107607910002</v>
      </c>
      <c r="N22" s="1095">
        <f>SUM(N10:N21)</f>
        <v>27020.827769210002</v>
      </c>
      <c r="O22" s="1095">
        <v>28846.442202220005</v>
      </c>
      <c r="P22" s="1174">
        <v>31487.210617240002</v>
      </c>
    </row>
    <row r="23" spans="1:17" ht="13.5" customHeight="1">
      <c r="A23" s="610"/>
      <c r="B23" s="109"/>
      <c r="C23" s="109"/>
      <c r="D23" s="109"/>
      <c r="E23" s="109"/>
      <c r="F23" s="109"/>
      <c r="G23" s="109"/>
      <c r="H23" s="109"/>
      <c r="I23" s="109"/>
      <c r="J23" s="109"/>
      <c r="K23" s="109"/>
      <c r="L23" s="109"/>
      <c r="M23" s="109"/>
      <c r="N23" s="109"/>
      <c r="O23" s="109"/>
      <c r="P23" s="109"/>
    </row>
    <row r="24" spans="1:17">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1461</v>
      </c>
      <c r="O24" s="529" t="s">
        <v>1521</v>
      </c>
      <c r="P24" s="529" t="s">
        <v>1698</v>
      </c>
    </row>
    <row r="25" spans="1:17">
      <c r="A25" s="134" t="s">
        <v>165</v>
      </c>
      <c r="B25" s="560"/>
      <c r="C25" s="560">
        <v>4.9319921621390428E-2</v>
      </c>
      <c r="D25" s="560">
        <v>4.0341005633679927E-2</v>
      </c>
      <c r="E25" s="560">
        <v>-2.6774290225880515E-2</v>
      </c>
      <c r="F25" s="560">
        <v>6.8058755768027002E-2</v>
      </c>
      <c r="G25" s="560">
        <v>8.8330282217188083E-2</v>
      </c>
      <c r="H25" s="560">
        <v>6.8198320518732425E-2</v>
      </c>
      <c r="I25" s="560">
        <v>6.8993710177437162E-2</v>
      </c>
      <c r="J25" s="560">
        <v>0.1285440788625809</v>
      </c>
      <c r="K25" s="560">
        <v>3.7022725544807678E-2</v>
      </c>
      <c r="L25" s="558">
        <f>(L22/K22)-1</f>
        <v>-3.1914485255797986E-2</v>
      </c>
      <c r="M25" s="558">
        <f>(M22/L22)-1</f>
        <v>0.22021333992795844</v>
      </c>
      <c r="N25" s="558">
        <f>(N22/M22)-1</f>
        <v>1.9188220296308067E-2</v>
      </c>
      <c r="O25" s="558">
        <f>(O22/N22)-1</f>
        <v>6.7563231171262395E-2</v>
      </c>
      <c r="P25" s="558">
        <f>(P22/O22)-1</f>
        <v>9.1545723264852663E-2</v>
      </c>
    </row>
    <row r="26" spans="1:17">
      <c r="A26" s="121" t="s">
        <v>443</v>
      </c>
      <c r="B26" s="109"/>
      <c r="C26" s="109"/>
      <c r="D26" s="109"/>
      <c r="E26" s="109"/>
      <c r="F26" s="109"/>
      <c r="G26" s="109"/>
      <c r="H26" s="109"/>
      <c r="I26" s="109"/>
      <c r="J26" s="109"/>
      <c r="K26" s="109"/>
      <c r="L26" s="109"/>
      <c r="M26" s="109"/>
      <c r="N26" s="109"/>
      <c r="O26" s="109"/>
      <c r="P26" s="109"/>
    </row>
    <row r="27" spans="1:17">
      <c r="A27" s="233" t="s">
        <v>390</v>
      </c>
    </row>
    <row r="28" spans="1:17" s="109" customFormat="1">
      <c r="A28" s="121" t="s">
        <v>1581</v>
      </c>
    </row>
    <row r="29" spans="1:17">
      <c r="A29" s="294" t="s">
        <v>1700</v>
      </c>
    </row>
    <row r="30" spans="1:17">
      <c r="A30" s="127" t="s">
        <v>559</v>
      </c>
    </row>
    <row r="31" spans="1:17">
      <c r="A31" s="547"/>
    </row>
    <row r="32" spans="1:17">
      <c r="A32" s="547"/>
    </row>
    <row r="33" spans="1:14">
      <c r="A33" s="547"/>
      <c r="B33" s="394"/>
      <c r="C33" s="394"/>
      <c r="D33" s="394"/>
      <c r="E33" s="394"/>
      <c r="F33" s="394"/>
      <c r="G33" s="394"/>
      <c r="H33" s="394"/>
      <c r="I33" s="394"/>
      <c r="J33" s="394"/>
      <c r="K33" s="394"/>
      <c r="L33" s="394"/>
      <c r="M33" s="394"/>
      <c r="N33" s="394"/>
    </row>
    <row r="34" spans="1:14">
      <c r="A34" s="547"/>
      <c r="B34" s="394"/>
      <c r="C34" s="394"/>
      <c r="D34" s="394"/>
      <c r="E34" s="394"/>
      <c r="F34" s="394"/>
      <c r="G34" s="394"/>
      <c r="H34" s="394"/>
      <c r="I34" s="394"/>
      <c r="J34" s="394"/>
      <c r="K34" s="394"/>
      <c r="L34" s="394"/>
      <c r="M34" s="394"/>
      <c r="N34" s="394"/>
    </row>
    <row r="35" spans="1:14">
      <c r="A35" s="547"/>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6">
    <mergeCell ref="P8:P9"/>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ageMargins left="1.34" right="0.59055118110236227" top="0.62992125984251968" bottom="0.43307086614173229" header="0.51181102362204722" footer="0.51181102362204722"/>
  <pageSetup scale="80" orientation="landscape" r:id="rId5"/>
  <headerFooter alignWithMargins="0"/>
  <ignoredErrors>
    <ignoredError sqref="N22" formulaRange="1"/>
  </ignoredError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P42"/>
  <sheetViews>
    <sheetView showGridLines="0" zoomScaleNormal="100" workbookViewId="0">
      <selection activeCell="A7" sqref="A7"/>
    </sheetView>
  </sheetViews>
  <sheetFormatPr defaultColWidth="9.140625" defaultRowHeight="12.75"/>
  <cols>
    <col min="1" max="1" width="20.85546875" style="225" customWidth="1"/>
    <col min="2" max="9" width="10" style="225" bestFit="1" customWidth="1"/>
    <col min="10" max="13" width="8.28515625" style="225" bestFit="1" customWidth="1"/>
    <col min="14" max="16384" width="9.140625" style="225"/>
  </cols>
  <sheetData>
    <row r="1" spans="1:16">
      <c r="A1" s="134" t="s">
        <v>118</v>
      </c>
      <c r="B1" s="134"/>
      <c r="C1" s="134"/>
      <c r="D1" s="134"/>
      <c r="E1" s="134"/>
      <c r="F1" s="134"/>
      <c r="G1" s="134"/>
      <c r="H1" s="134"/>
      <c r="I1" s="136"/>
      <c r="J1" s="136"/>
      <c r="K1" s="137"/>
      <c r="L1" s="136"/>
      <c r="M1" s="136"/>
      <c r="N1" s="136"/>
      <c r="O1" s="136"/>
      <c r="P1" s="136">
        <v>124</v>
      </c>
    </row>
    <row r="4" spans="1:16">
      <c r="A4" s="226" t="s">
        <v>413</v>
      </c>
    </row>
    <row r="5" spans="1:16">
      <c r="A5" s="115" t="s">
        <v>274</v>
      </c>
    </row>
    <row r="6" spans="1:16">
      <c r="A6" s="115" t="s">
        <v>1699</v>
      </c>
    </row>
    <row r="7" spans="1:16">
      <c r="A7" s="225" t="s">
        <v>181</v>
      </c>
    </row>
    <row r="8" spans="1:16" ht="1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c r="A9" s="1216"/>
      <c r="B9" s="1233"/>
      <c r="C9" s="1233"/>
      <c r="D9" s="1233"/>
      <c r="E9" s="1233"/>
      <c r="F9" s="1233"/>
      <c r="G9" s="1233"/>
      <c r="H9" s="1233"/>
      <c r="I9" s="1233"/>
      <c r="J9" s="1233"/>
      <c r="K9" s="1233"/>
      <c r="L9" s="1233"/>
      <c r="M9" s="1233"/>
      <c r="N9" s="1233"/>
      <c r="O9" s="1233"/>
      <c r="P9" s="1233"/>
    </row>
    <row r="10" spans="1:16">
      <c r="A10" s="109" t="s">
        <v>152</v>
      </c>
      <c r="B10" s="320">
        <v>467.87582764999996</v>
      </c>
      <c r="C10" s="320">
        <v>464.47909706999997</v>
      </c>
      <c r="D10" s="320">
        <v>484.42789666000004</v>
      </c>
      <c r="E10" s="320">
        <v>566.98290505</v>
      </c>
      <c r="F10" s="320">
        <v>586.96545609999998</v>
      </c>
      <c r="G10" s="320">
        <v>684.56402863999995</v>
      </c>
      <c r="H10" s="320">
        <v>766.29281333000006</v>
      </c>
      <c r="I10" s="320">
        <v>615.27576898000007</v>
      </c>
      <c r="J10" s="561">
        <v>49.496227340000004</v>
      </c>
      <c r="K10" s="320">
        <v>46.246858670000002</v>
      </c>
      <c r="L10" s="320">
        <v>48.134213850000002</v>
      </c>
      <c r="M10" s="320">
        <v>45.466088679999999</v>
      </c>
      <c r="N10" s="320">
        <v>45.925193920000005</v>
      </c>
      <c r="O10" s="320">
        <v>50.068492450000001</v>
      </c>
      <c r="P10" s="320">
        <v>46.161213539999999</v>
      </c>
    </row>
    <row r="11" spans="1:16">
      <c r="A11" s="225" t="s">
        <v>153</v>
      </c>
      <c r="B11" s="417">
        <v>263.26061300999999</v>
      </c>
      <c r="C11" s="417">
        <v>292.56425530000001</v>
      </c>
      <c r="D11" s="417">
        <v>359.70738947000001</v>
      </c>
      <c r="E11" s="199">
        <v>184.82672922</v>
      </c>
      <c r="F11" s="199">
        <v>318.74530149000003</v>
      </c>
      <c r="G11" s="199">
        <v>134.39686703999999</v>
      </c>
      <c r="H11" s="199">
        <v>144.92711697999999</v>
      </c>
      <c r="I11" s="417">
        <v>157.74260724000001</v>
      </c>
      <c r="J11" s="611">
        <v>21.118586269999998</v>
      </c>
      <c r="K11" s="417">
        <v>22.68551459</v>
      </c>
      <c r="L11" s="417">
        <v>28.387354930000001</v>
      </c>
      <c r="M11" s="417">
        <v>40.798664130000006</v>
      </c>
      <c r="N11" s="417">
        <v>42.15601453</v>
      </c>
      <c r="O11" s="417">
        <v>55.298235950000006</v>
      </c>
      <c r="P11" s="417">
        <v>26.167905179999998</v>
      </c>
    </row>
    <row r="12" spans="1:16">
      <c r="A12" s="225" t="s">
        <v>154</v>
      </c>
      <c r="B12" s="417">
        <v>315.45935716000002</v>
      </c>
      <c r="C12" s="417">
        <v>258.17050288999997</v>
      </c>
      <c r="D12" s="417">
        <v>249.31995271</v>
      </c>
      <c r="E12" s="199">
        <v>208.65086661000001</v>
      </c>
      <c r="F12" s="199">
        <v>229.31075497000003</v>
      </c>
      <c r="G12" s="199">
        <v>226.53517970999997</v>
      </c>
      <c r="H12" s="199">
        <v>194.37312131000002</v>
      </c>
      <c r="I12" s="417">
        <v>263.22752907</v>
      </c>
      <c r="J12" s="611">
        <v>41.951973810000005</v>
      </c>
      <c r="K12" s="417">
        <v>21.735883649999998</v>
      </c>
      <c r="L12" s="417">
        <v>36.869516539999999</v>
      </c>
      <c r="M12" s="417">
        <v>39.803332770000004</v>
      </c>
      <c r="N12" s="417">
        <v>43.86528294</v>
      </c>
      <c r="O12" s="417">
        <v>26.130163539999998</v>
      </c>
      <c r="P12" s="417">
        <v>30.433888679999999</v>
      </c>
    </row>
    <row r="13" spans="1:16">
      <c r="A13" s="225" t="s">
        <v>155</v>
      </c>
      <c r="B13" s="417">
        <v>358.33306004999997</v>
      </c>
      <c r="C13" s="417">
        <v>343.32026818999998</v>
      </c>
      <c r="D13" s="417">
        <v>341.57049849999999</v>
      </c>
      <c r="E13" s="199">
        <v>257.65176472999997</v>
      </c>
      <c r="F13" s="199">
        <v>234.31526743000001</v>
      </c>
      <c r="G13" s="199">
        <v>325.63784792000001</v>
      </c>
      <c r="H13" s="199">
        <v>237.37352247000001</v>
      </c>
      <c r="I13" s="417">
        <v>336.31436520000005</v>
      </c>
      <c r="J13" s="611">
        <v>15.92495948</v>
      </c>
      <c r="K13" s="417">
        <v>26.207584140000002</v>
      </c>
      <c r="L13" s="417">
        <v>5.5528311600000002</v>
      </c>
      <c r="M13" s="417">
        <v>45.358517499999998</v>
      </c>
      <c r="N13" s="417">
        <v>44.65115488</v>
      </c>
      <c r="O13" s="417">
        <v>40.61465596</v>
      </c>
      <c r="P13" s="417">
        <v>59.984538229999998</v>
      </c>
    </row>
    <row r="14" spans="1:16">
      <c r="A14" s="225" t="s">
        <v>156</v>
      </c>
      <c r="B14" s="417">
        <v>318.11140983999996</v>
      </c>
      <c r="C14" s="417">
        <v>319.95979048000004</v>
      </c>
      <c r="D14" s="417">
        <v>272.11880076</v>
      </c>
      <c r="E14" s="199">
        <v>284.37848837000001</v>
      </c>
      <c r="F14" s="199">
        <v>272.69700148000004</v>
      </c>
      <c r="G14" s="199">
        <v>331.63340743000003</v>
      </c>
      <c r="H14" s="199">
        <v>259.09199540000003</v>
      </c>
      <c r="I14" s="417">
        <v>302.13750170999998</v>
      </c>
      <c r="J14" s="611">
        <v>30.322920420000003</v>
      </c>
      <c r="K14" s="417">
        <v>28.493153760000002</v>
      </c>
      <c r="L14" s="417">
        <v>29.650941530000001</v>
      </c>
      <c r="M14" s="417">
        <v>41.569996979999999</v>
      </c>
      <c r="N14" s="417">
        <v>56.169302880000004</v>
      </c>
      <c r="O14" s="417">
        <v>37.826722029999999</v>
      </c>
      <c r="P14" s="417">
        <v>29.621658979999999</v>
      </c>
    </row>
    <row r="15" spans="1:16">
      <c r="A15" s="225" t="s">
        <v>157</v>
      </c>
      <c r="B15" s="417">
        <v>341.80604080000001</v>
      </c>
      <c r="C15" s="417">
        <v>323.96218683000001</v>
      </c>
      <c r="D15" s="417">
        <v>377.29032032999999</v>
      </c>
      <c r="E15" s="199">
        <v>330.60640779000005</v>
      </c>
      <c r="F15" s="199">
        <v>310.30556147999999</v>
      </c>
      <c r="G15" s="199">
        <v>344.37079586999999</v>
      </c>
      <c r="H15" s="199">
        <v>275.88575380000003</v>
      </c>
      <c r="I15" s="417">
        <v>321.50270033999999</v>
      </c>
      <c r="J15" s="611">
        <v>34.335433370000004</v>
      </c>
      <c r="K15" s="417">
        <v>30.409886789999998</v>
      </c>
      <c r="L15" s="417">
        <v>36.096755270000003</v>
      </c>
      <c r="M15" s="417">
        <v>41.54394886</v>
      </c>
      <c r="N15" s="417">
        <v>32.495943910000001</v>
      </c>
      <c r="O15" s="417">
        <v>41.310744530000001</v>
      </c>
      <c r="P15" s="417">
        <v>49.490203270000002</v>
      </c>
    </row>
    <row r="16" spans="1:16">
      <c r="A16" s="225" t="s">
        <v>158</v>
      </c>
      <c r="B16" s="417">
        <v>311.12764125999996</v>
      </c>
      <c r="C16" s="417">
        <v>337.53300839999997</v>
      </c>
      <c r="D16" s="417">
        <v>315.52475095</v>
      </c>
      <c r="E16" s="199">
        <v>325.12308191000005</v>
      </c>
      <c r="F16" s="199">
        <v>329.65989739999998</v>
      </c>
      <c r="G16" s="199">
        <v>344.21432736999998</v>
      </c>
      <c r="H16" s="199">
        <v>312.78990651999999</v>
      </c>
      <c r="I16" s="417">
        <v>347.51181457000001</v>
      </c>
      <c r="J16" s="611">
        <v>38.44896078</v>
      </c>
      <c r="K16" s="417">
        <v>23.778668079999999</v>
      </c>
      <c r="L16" s="417">
        <v>38.142474219999997</v>
      </c>
      <c r="M16" s="417">
        <v>41.755794990000005</v>
      </c>
      <c r="N16" s="417">
        <v>37.602220490000001</v>
      </c>
      <c r="O16" s="417">
        <v>6.0000099999999996</v>
      </c>
      <c r="P16" s="417">
        <v>46.302332610000001</v>
      </c>
    </row>
    <row r="17" spans="1:16">
      <c r="A17" s="225" t="s">
        <v>159</v>
      </c>
      <c r="B17" s="417">
        <v>336.22336290999999</v>
      </c>
      <c r="C17" s="417">
        <v>329.20361657000001</v>
      </c>
      <c r="D17" s="417">
        <v>304.95778624000002</v>
      </c>
      <c r="E17" s="199">
        <v>323.48810637999998</v>
      </c>
      <c r="F17" s="199">
        <v>320.38058477999999</v>
      </c>
      <c r="G17" s="199">
        <v>366.01659975999996</v>
      </c>
      <c r="H17" s="199">
        <v>303.09249354000002</v>
      </c>
      <c r="I17" s="417">
        <v>301.79544292999998</v>
      </c>
      <c r="J17" s="611">
        <v>28.972797530000001</v>
      </c>
      <c r="K17" s="417">
        <v>28.790673089999999</v>
      </c>
      <c r="L17" s="417">
        <v>40.304511020000007</v>
      </c>
      <c r="M17" s="417">
        <v>43.094794540000002</v>
      </c>
      <c r="N17" s="417">
        <v>37.521183000000001</v>
      </c>
      <c r="O17" s="417">
        <v>28.806998050000001</v>
      </c>
      <c r="P17" s="417">
        <v>45.130716560000003</v>
      </c>
    </row>
    <row r="18" spans="1:16">
      <c r="A18" s="225" t="s">
        <v>160</v>
      </c>
      <c r="B18" s="417">
        <v>353.53464443000001</v>
      </c>
      <c r="C18" s="417">
        <v>350.58422382999998</v>
      </c>
      <c r="D18" s="417">
        <v>349.65134577999999</v>
      </c>
      <c r="E18" s="199">
        <v>328.24191120999996</v>
      </c>
      <c r="F18" s="199">
        <v>278.35177835999997</v>
      </c>
      <c r="G18" s="199">
        <v>354.04483482000006</v>
      </c>
      <c r="H18" s="199">
        <v>314.58356633000005</v>
      </c>
      <c r="I18" s="417">
        <v>84.665843559999985</v>
      </c>
      <c r="J18" s="611">
        <v>30.794430500000001</v>
      </c>
      <c r="K18" s="417">
        <v>24.935179129999998</v>
      </c>
      <c r="L18" s="417">
        <v>37.907481099999998</v>
      </c>
      <c r="M18" s="417">
        <v>43.275338020000007</v>
      </c>
      <c r="N18" s="417">
        <v>42.949382649999997</v>
      </c>
      <c r="O18" s="417">
        <v>77.624267379999992</v>
      </c>
      <c r="P18" s="417">
        <v>40.993905679999997</v>
      </c>
    </row>
    <row r="19" spans="1:16">
      <c r="A19" s="225" t="s">
        <v>161</v>
      </c>
      <c r="B19" s="417">
        <v>333.03111273999997</v>
      </c>
      <c r="C19" s="417">
        <v>343.67798432999996</v>
      </c>
      <c r="D19" s="417">
        <v>286.07627143999997</v>
      </c>
      <c r="E19" s="199">
        <v>319.91665717000001</v>
      </c>
      <c r="F19" s="199">
        <v>297.28052840999999</v>
      </c>
      <c r="G19" s="199">
        <v>350.15204826999997</v>
      </c>
      <c r="H19" s="199">
        <v>301.25165508999999</v>
      </c>
      <c r="I19" s="417">
        <v>32.687064100000001</v>
      </c>
      <c r="J19" s="611">
        <v>30.310248530000003</v>
      </c>
      <c r="K19" s="417">
        <v>23.62379327</v>
      </c>
      <c r="L19" s="417">
        <v>36.757756269999994</v>
      </c>
      <c r="M19" s="417">
        <v>44.340179630000002</v>
      </c>
      <c r="N19" s="417">
        <v>43.024568670000001</v>
      </c>
      <c r="O19" s="417">
        <v>33.194787750000003</v>
      </c>
      <c r="P19" s="417">
        <v>34.699896369999998</v>
      </c>
    </row>
    <row r="20" spans="1:16">
      <c r="A20" s="225" t="s">
        <v>162</v>
      </c>
      <c r="B20" s="417">
        <v>312.46440166000002</v>
      </c>
      <c r="C20" s="417">
        <v>315.37823811999999</v>
      </c>
      <c r="D20" s="417">
        <v>350.28335127999998</v>
      </c>
      <c r="E20" s="199">
        <v>350.50594321000005</v>
      </c>
      <c r="F20" s="199">
        <v>419.45723880999998</v>
      </c>
      <c r="G20" s="199">
        <v>415.51518267</v>
      </c>
      <c r="H20" s="199">
        <v>318.60179456999998</v>
      </c>
      <c r="I20" s="417">
        <v>26.426662660000002</v>
      </c>
      <c r="J20" s="611">
        <v>62.444849090000005</v>
      </c>
      <c r="K20" s="417">
        <v>24.7585859</v>
      </c>
      <c r="L20" s="417">
        <v>46.647867179999999</v>
      </c>
      <c r="M20" s="417">
        <v>41.048064830000001</v>
      </c>
      <c r="N20" s="417">
        <v>49.82784607</v>
      </c>
      <c r="O20" s="417">
        <v>44.031536580000001</v>
      </c>
      <c r="P20" s="417">
        <v>50.2991715</v>
      </c>
    </row>
    <row r="21" spans="1:16">
      <c r="A21" s="225" t="s">
        <v>163</v>
      </c>
      <c r="B21" s="417">
        <v>381.50546617999998</v>
      </c>
      <c r="C21" s="417">
        <v>367.12554462999998</v>
      </c>
      <c r="D21" s="417">
        <v>433.02097651999998</v>
      </c>
      <c r="E21" s="199">
        <v>438.78098715999994</v>
      </c>
      <c r="F21" s="199">
        <v>320.87090759</v>
      </c>
      <c r="G21" s="199">
        <v>317.05946752</v>
      </c>
      <c r="H21" s="199">
        <v>347.09291863999999</v>
      </c>
      <c r="I21" s="417">
        <v>59.144227060000006</v>
      </c>
      <c r="J21" s="611">
        <v>60.747877240000001</v>
      </c>
      <c r="K21" s="417">
        <v>48.988736520000003</v>
      </c>
      <c r="L21" s="417">
        <v>61.976853320000004</v>
      </c>
      <c r="M21" s="417">
        <v>46.288289399999996</v>
      </c>
      <c r="N21" s="417">
        <v>53.136263659999997</v>
      </c>
      <c r="O21" s="417">
        <v>52.39846404</v>
      </c>
      <c r="P21" s="417">
        <v>40.898438340000006</v>
      </c>
    </row>
    <row r="22" spans="1:16">
      <c r="A22" s="154" t="s">
        <v>122</v>
      </c>
      <c r="B22" s="338">
        <v>4092.7329376899997</v>
      </c>
      <c r="C22" s="338">
        <v>4045.9587166400006</v>
      </c>
      <c r="D22" s="338">
        <v>4123.9493406399997</v>
      </c>
      <c r="E22" s="338">
        <v>3919.1538488100005</v>
      </c>
      <c r="F22" s="338">
        <v>3918.3402783000001</v>
      </c>
      <c r="G22" s="338">
        <v>4194.1405870199997</v>
      </c>
      <c r="H22" s="338">
        <v>3775.3566579799999</v>
      </c>
      <c r="I22" s="338">
        <v>2848.4315274200003</v>
      </c>
      <c r="J22" s="338">
        <v>444.86926435999999</v>
      </c>
      <c r="K22" s="338">
        <v>350.65451759000001</v>
      </c>
      <c r="L22" s="338">
        <v>446.42855638999998</v>
      </c>
      <c r="M22" s="338">
        <v>514.34301032999997</v>
      </c>
      <c r="N22" s="338">
        <f>SUM(N10:N21)</f>
        <v>529.32435759999998</v>
      </c>
      <c r="O22" s="338">
        <v>493.30507826000002</v>
      </c>
      <c r="P22" s="338">
        <v>500.18386893999997</v>
      </c>
    </row>
    <row r="23" spans="1:16" ht="13.5" customHeight="1">
      <c r="A23" s="426"/>
    </row>
    <row r="24" spans="1:16">
      <c r="A24" s="134" t="s">
        <v>164</v>
      </c>
      <c r="B24" s="543"/>
      <c r="C24" s="543" t="s">
        <v>209</v>
      </c>
      <c r="D24" s="543" t="s">
        <v>210</v>
      </c>
      <c r="E24" s="543" t="s">
        <v>230</v>
      </c>
      <c r="F24" s="543" t="s">
        <v>245</v>
      </c>
      <c r="G24" s="543" t="s">
        <v>296</v>
      </c>
      <c r="H24" s="543" t="s">
        <v>354</v>
      </c>
      <c r="I24" s="543" t="s">
        <v>396</v>
      </c>
      <c r="J24" s="543" t="s">
        <v>410</v>
      </c>
      <c r="K24" s="543" t="s">
        <v>431</v>
      </c>
      <c r="L24" s="529" t="s">
        <v>560</v>
      </c>
      <c r="M24" s="529" t="s">
        <v>727</v>
      </c>
      <c r="N24" s="529" t="s">
        <v>1461</v>
      </c>
      <c r="O24" s="529" t="s">
        <v>1521</v>
      </c>
      <c r="P24" s="529" t="s">
        <v>1698</v>
      </c>
    </row>
    <row r="25" spans="1:16">
      <c r="A25" s="134" t="s">
        <v>165</v>
      </c>
      <c r="B25" s="560"/>
      <c r="C25" s="560">
        <v>-1.1428603273684224E-2</v>
      </c>
      <c r="D25" s="560">
        <v>1.9276178889132911E-2</v>
      </c>
      <c r="E25" s="560">
        <v>-4.9660040634305402E-2</v>
      </c>
      <c r="F25" s="560">
        <v>-2.075883064012185E-4</v>
      </c>
      <c r="G25" s="560">
        <v>7.0387023364815393E-2</v>
      </c>
      <c r="H25" s="560">
        <v>-9.984975952786368E-2</v>
      </c>
      <c r="I25" s="560">
        <v>-0.2455198844858143</v>
      </c>
      <c r="J25" s="560">
        <v>-0.84381956874247022</v>
      </c>
      <c r="K25" s="560">
        <v>-0.21178075070108426</v>
      </c>
      <c r="L25" s="560">
        <f>(L22/K22)-1</f>
        <v>0.2731293452548158</v>
      </c>
      <c r="M25" s="560">
        <f>(M22/L22)-1</f>
        <v>0.15212838195025746</v>
      </c>
      <c r="N25" s="560">
        <f>(N22/M22)-1</f>
        <v>2.9127152443246151E-2</v>
      </c>
      <c r="O25" s="560">
        <f>(O22/N22)-1</f>
        <v>-6.8047651355615524E-2</v>
      </c>
      <c r="P25" s="560">
        <f>(P22/O22)-1</f>
        <v>1.3944293264247287E-2</v>
      </c>
    </row>
    <row r="26" spans="1:16">
      <c r="A26" s="233" t="s">
        <v>443</v>
      </c>
    </row>
    <row r="27" spans="1:16">
      <c r="A27" s="233" t="s">
        <v>1479</v>
      </c>
    </row>
    <row r="28" spans="1:16" s="109" customFormat="1">
      <c r="A28" s="121" t="s">
        <v>1581</v>
      </c>
    </row>
    <row r="29" spans="1:16" ht="15.75" customHeight="1">
      <c r="A29" s="1244" t="s">
        <v>482</v>
      </c>
      <c r="B29" s="1244"/>
      <c r="C29" s="1244"/>
      <c r="D29" s="1244"/>
      <c r="E29" s="1244"/>
      <c r="F29" s="1244"/>
      <c r="G29" s="1244"/>
      <c r="H29" s="1244"/>
      <c r="I29" s="1244"/>
      <c r="J29" s="1244"/>
      <c r="K29" s="1244"/>
      <c r="L29" s="1244"/>
      <c r="M29" s="1244"/>
      <c r="N29" s="1244"/>
      <c r="O29" s="1244"/>
      <c r="P29" s="1171"/>
    </row>
    <row r="30" spans="1:16" ht="15.75" customHeight="1">
      <c r="A30" s="1244"/>
      <c r="B30" s="1244"/>
      <c r="C30" s="1244"/>
      <c r="D30" s="1244"/>
      <c r="E30" s="1244"/>
      <c r="F30" s="1244"/>
      <c r="G30" s="1244"/>
      <c r="H30" s="1244"/>
      <c r="I30" s="1244"/>
      <c r="J30" s="1244"/>
      <c r="K30" s="1244"/>
      <c r="L30" s="1244"/>
      <c r="M30" s="1244"/>
      <c r="N30" s="1244"/>
      <c r="O30" s="1244"/>
      <c r="P30" s="1171"/>
    </row>
    <row r="31" spans="1:16">
      <c r="A31" s="294" t="s">
        <v>1700</v>
      </c>
    </row>
    <row r="32" spans="1:16">
      <c r="A32" s="127" t="s">
        <v>559</v>
      </c>
    </row>
    <row r="33" spans="1:1">
      <c r="A33" s="547"/>
    </row>
    <row r="34" spans="1:1">
      <c r="A34" s="547"/>
    </row>
    <row r="35" spans="1:1">
      <c r="A35" s="547"/>
    </row>
    <row r="36" spans="1:1">
      <c r="A36" s="547"/>
    </row>
    <row r="37" spans="1:1">
      <c r="A37" s="547"/>
    </row>
    <row r="38" spans="1:1">
      <c r="A38" s="547"/>
    </row>
    <row r="39" spans="1:1">
      <c r="A39" s="547"/>
    </row>
    <row r="40" spans="1:1">
      <c r="A40" s="547"/>
    </row>
    <row r="41" spans="1:1">
      <c r="A41" s="547"/>
    </row>
    <row r="42" spans="1:1">
      <c r="A42" s="547"/>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7">
    <mergeCell ref="F8:F9"/>
    <mergeCell ref="E8:E9"/>
    <mergeCell ref="D8:D9"/>
    <mergeCell ref="C8:C9"/>
    <mergeCell ref="P8:P9"/>
    <mergeCell ref="A29:O30"/>
    <mergeCell ref="O8:O9"/>
    <mergeCell ref="N8:N9"/>
    <mergeCell ref="M8:M9"/>
    <mergeCell ref="L8:L9"/>
    <mergeCell ref="K8:K9"/>
    <mergeCell ref="J8:J9"/>
    <mergeCell ref="I8:I9"/>
    <mergeCell ref="H8:H9"/>
    <mergeCell ref="A8:A9"/>
    <mergeCell ref="B8:B9"/>
    <mergeCell ref="G8:G9"/>
  </mergeCells>
  <phoneticPr fontId="44" type="noConversion"/>
  <pageMargins left="1.4960629921259843" right="0.15748031496062992" top="0.82677165354330717" bottom="0.19685039370078741" header="0.51181102362204722" footer="0.19685039370078741"/>
  <pageSetup scale="80" orientation="landscape" r:id="rId5"/>
  <headerFooter alignWithMargins="0"/>
  <ignoredErrors>
    <ignoredError sqref="N22" formulaRange="1"/>
  </ignoredError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P29"/>
  <sheetViews>
    <sheetView showGridLines="0" zoomScaleNormal="100" workbookViewId="0">
      <selection activeCell="U3" sqref="U3"/>
    </sheetView>
  </sheetViews>
  <sheetFormatPr defaultColWidth="9.140625" defaultRowHeight="12.75"/>
  <cols>
    <col min="1" max="1" width="17.140625" style="225" customWidth="1"/>
    <col min="2" max="13" width="11.28515625" style="225" bestFit="1" customWidth="1"/>
    <col min="14" max="14" width="11.42578125" style="225" customWidth="1"/>
    <col min="15" max="15" width="11.28515625" style="225" bestFit="1" customWidth="1"/>
    <col min="16" max="16" width="11.28515625" style="225" customWidth="1"/>
    <col min="17" max="16384" width="9.140625" style="225"/>
  </cols>
  <sheetData>
    <row r="1" spans="1:16">
      <c r="A1" s="134" t="s">
        <v>118</v>
      </c>
      <c r="B1" s="134"/>
      <c r="C1" s="134"/>
      <c r="D1" s="134"/>
      <c r="E1" s="134"/>
      <c r="F1" s="134"/>
      <c r="G1" s="134"/>
      <c r="H1" s="134"/>
      <c r="I1" s="136"/>
      <c r="J1" s="136"/>
      <c r="K1" s="137"/>
      <c r="L1" s="136"/>
      <c r="M1" s="136"/>
      <c r="N1" s="136"/>
      <c r="O1" s="136"/>
      <c r="P1" s="136">
        <v>125</v>
      </c>
    </row>
    <row r="4" spans="1:16">
      <c r="A4" s="226" t="s">
        <v>714</v>
      </c>
    </row>
    <row r="5" spans="1:16">
      <c r="A5" s="115" t="s">
        <v>275</v>
      </c>
    </row>
    <row r="6" spans="1:16">
      <c r="A6" s="115" t="s">
        <v>1699</v>
      </c>
    </row>
    <row r="7" spans="1:16">
      <c r="A7" s="225" t="s">
        <v>181</v>
      </c>
    </row>
    <row r="8" spans="1:16" ht="1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ht="11.25" customHeight="1">
      <c r="A9" s="1216"/>
      <c r="B9" s="1233"/>
      <c r="C9" s="1233"/>
      <c r="D9" s="1233"/>
      <c r="E9" s="1233"/>
      <c r="F9" s="1233"/>
      <c r="G9" s="1233"/>
      <c r="H9" s="1233"/>
      <c r="I9" s="1233"/>
      <c r="J9" s="1233"/>
      <c r="K9" s="1233"/>
      <c r="L9" s="1233"/>
      <c r="M9" s="1233"/>
      <c r="N9" s="1233"/>
      <c r="O9" s="1233"/>
      <c r="P9" s="1233"/>
    </row>
    <row r="10" spans="1:16">
      <c r="A10" s="109" t="s">
        <v>152</v>
      </c>
      <c r="B10" s="323">
        <v>1128.2</v>
      </c>
      <c r="C10" s="323">
        <v>1328.0049504299998</v>
      </c>
      <c r="D10" s="323">
        <v>1522.93297723</v>
      </c>
      <c r="E10" s="323">
        <v>1596.51824332</v>
      </c>
      <c r="F10" s="323">
        <v>2006.2677733099999</v>
      </c>
      <c r="G10" s="323">
        <v>1190.3017658399999</v>
      </c>
      <c r="H10" s="323">
        <v>789.51255929999991</v>
      </c>
      <c r="I10" s="323">
        <v>1226.9912547700001</v>
      </c>
      <c r="J10" s="323">
        <v>1385.58435093</v>
      </c>
      <c r="K10" s="323">
        <v>1725.22982776</v>
      </c>
      <c r="L10" s="323">
        <v>1630.3106647499999</v>
      </c>
      <c r="M10" s="323">
        <v>1429.9204999200001</v>
      </c>
      <c r="N10" s="323">
        <v>2150.6670991700003</v>
      </c>
      <c r="O10" s="323">
        <v>2409.9527149599999</v>
      </c>
      <c r="P10" s="323">
        <v>2466.92733168</v>
      </c>
    </row>
    <row r="11" spans="1:16">
      <c r="A11" s="225" t="s">
        <v>153</v>
      </c>
      <c r="B11" s="257">
        <v>1125.4000000000001</v>
      </c>
      <c r="C11" s="257">
        <v>1348.9371039</v>
      </c>
      <c r="D11" s="257">
        <v>1416.21971278</v>
      </c>
      <c r="E11" s="257">
        <v>1318.7946147800001</v>
      </c>
      <c r="F11" s="257">
        <v>1498.0332707299999</v>
      </c>
      <c r="G11" s="257">
        <v>975.34000855999989</v>
      </c>
      <c r="H11" s="217">
        <v>787.09091835000004</v>
      </c>
      <c r="I11" s="257">
        <v>1386.1539898599999</v>
      </c>
      <c r="J11" s="257">
        <v>1457.1433176300002</v>
      </c>
      <c r="K11" s="257">
        <v>1545.3847457699999</v>
      </c>
      <c r="L11" s="257">
        <v>1564.80966717</v>
      </c>
      <c r="M11" s="257">
        <v>1585.8849302799999</v>
      </c>
      <c r="N11" s="257">
        <v>2365.4381709299996</v>
      </c>
      <c r="O11" s="257">
        <v>2565.9804913200001</v>
      </c>
      <c r="P11" s="257">
        <v>2568.9640494499999</v>
      </c>
    </row>
    <row r="12" spans="1:16">
      <c r="A12" s="225" t="s">
        <v>154</v>
      </c>
      <c r="B12" s="257">
        <v>1702</v>
      </c>
      <c r="C12" s="257">
        <v>1835.5689237699999</v>
      </c>
      <c r="D12" s="257">
        <v>1828.35288752</v>
      </c>
      <c r="E12" s="257">
        <v>1363.7872015400001</v>
      </c>
      <c r="F12" s="257">
        <v>1506.9568680999998</v>
      </c>
      <c r="G12" s="257">
        <v>1009.24203487</v>
      </c>
      <c r="H12" s="217">
        <v>1039.9681598300001</v>
      </c>
      <c r="I12" s="257">
        <v>1775.4242855099999</v>
      </c>
      <c r="J12" s="257">
        <v>2041.98837942</v>
      </c>
      <c r="K12" s="257">
        <v>1502.5184979600001</v>
      </c>
      <c r="L12" s="257">
        <v>1336.3590201099998</v>
      </c>
      <c r="M12" s="257">
        <v>2115.80893148</v>
      </c>
      <c r="N12" s="257">
        <v>3121.66316198</v>
      </c>
      <c r="O12" s="257">
        <v>3229.1634404000001</v>
      </c>
      <c r="P12" s="257">
        <v>3012.2897365700001</v>
      </c>
    </row>
    <row r="13" spans="1:16">
      <c r="A13" s="225" t="s">
        <v>155</v>
      </c>
      <c r="B13" s="257">
        <v>1125.7</v>
      </c>
      <c r="C13" s="257">
        <v>1619.9502313499997</v>
      </c>
      <c r="D13" s="257">
        <v>1488.38723179</v>
      </c>
      <c r="E13" s="257">
        <v>1332.8693179700001</v>
      </c>
      <c r="F13" s="257">
        <v>1738.88673423</v>
      </c>
      <c r="G13" s="257">
        <v>1303.5659346099999</v>
      </c>
      <c r="H13" s="217">
        <v>906.50200098000005</v>
      </c>
      <c r="I13" s="257">
        <v>1185.8085018800002</v>
      </c>
      <c r="J13" s="257">
        <v>1572.28526904</v>
      </c>
      <c r="K13" s="257">
        <v>1595.88158279</v>
      </c>
      <c r="L13" s="257">
        <v>621.18036432000008</v>
      </c>
      <c r="M13" s="257">
        <v>1712.3541062100001</v>
      </c>
      <c r="N13" s="257">
        <v>2418.1355247900001</v>
      </c>
      <c r="O13" s="257">
        <v>2452.1394182700001</v>
      </c>
      <c r="P13" s="257">
        <v>2512.8832316999997</v>
      </c>
    </row>
    <row r="14" spans="1:16">
      <c r="A14" s="225" t="s">
        <v>156</v>
      </c>
      <c r="B14" s="257">
        <v>1261.5999999999999</v>
      </c>
      <c r="C14" s="257">
        <v>1343.9991031100001</v>
      </c>
      <c r="D14" s="257">
        <v>1812.87073218</v>
      </c>
      <c r="E14" s="257">
        <v>1686.52323806</v>
      </c>
      <c r="F14" s="257">
        <v>1833.3380818800001</v>
      </c>
      <c r="G14" s="257">
        <v>1228.59792434</v>
      </c>
      <c r="H14" s="217">
        <v>928.1662685</v>
      </c>
      <c r="I14" s="257">
        <v>1168.64013572</v>
      </c>
      <c r="J14" s="257">
        <v>1984.44671442</v>
      </c>
      <c r="K14" s="257">
        <v>2033.7341234</v>
      </c>
      <c r="L14" s="257">
        <v>587.84522451999999</v>
      </c>
      <c r="M14" s="257">
        <v>1853.4047989600001</v>
      </c>
      <c r="N14" s="257">
        <v>2772.2516660700003</v>
      </c>
      <c r="O14" s="257">
        <v>2639.3347146900001</v>
      </c>
      <c r="P14" s="257">
        <v>3049.2819040900004</v>
      </c>
    </row>
    <row r="15" spans="1:16">
      <c r="A15" s="225" t="s">
        <v>157</v>
      </c>
      <c r="B15" s="257">
        <v>1059.4000000000001</v>
      </c>
      <c r="C15" s="257">
        <v>1822.0994594200001</v>
      </c>
      <c r="D15" s="257">
        <v>1283.5294316700001</v>
      </c>
      <c r="E15" s="257">
        <v>1356.1008707400001</v>
      </c>
      <c r="F15" s="257">
        <v>1488.6710044599999</v>
      </c>
      <c r="G15" s="257">
        <v>1101.2195508900002</v>
      </c>
      <c r="H15" s="217">
        <v>1338.5089712899999</v>
      </c>
      <c r="I15" s="257">
        <v>1393.8106749000001</v>
      </c>
      <c r="J15" s="257">
        <v>1529.5795186500002</v>
      </c>
      <c r="K15" s="257">
        <v>1452.8685877600001</v>
      </c>
      <c r="L15" s="257">
        <v>812.53906742999993</v>
      </c>
      <c r="M15" s="257">
        <v>1842.7780274700001</v>
      </c>
      <c r="N15" s="257">
        <v>3073.5758579099997</v>
      </c>
      <c r="O15" s="257">
        <v>2901.3550935500002</v>
      </c>
      <c r="P15" s="257">
        <v>2479.9654845500004</v>
      </c>
    </row>
    <row r="16" spans="1:16">
      <c r="A16" s="225" t="s">
        <v>158</v>
      </c>
      <c r="B16" s="257">
        <v>1393.3</v>
      </c>
      <c r="C16" s="257">
        <v>1503.6645180099999</v>
      </c>
      <c r="D16" s="257">
        <v>1410.4610797299999</v>
      </c>
      <c r="E16" s="257">
        <v>1425.2095812800001</v>
      </c>
      <c r="F16" s="257">
        <v>1771.32278021</v>
      </c>
      <c r="G16" s="257">
        <v>1363.0106857799999</v>
      </c>
      <c r="H16" s="217">
        <v>1026.20994348</v>
      </c>
      <c r="I16" s="257">
        <v>1191.3706290499999</v>
      </c>
      <c r="J16" s="257">
        <v>1640.89990388</v>
      </c>
      <c r="K16" s="257">
        <v>1576.9112326300001</v>
      </c>
      <c r="L16" s="257">
        <v>1275.2015811600002</v>
      </c>
      <c r="M16" s="257">
        <v>2327.3345843899997</v>
      </c>
      <c r="N16" s="257">
        <v>2693.1727419699996</v>
      </c>
      <c r="O16" s="257">
        <v>2524.64878185</v>
      </c>
      <c r="P16" s="257">
        <v>2840.5655046900001</v>
      </c>
    </row>
    <row r="17" spans="1:16">
      <c r="A17" s="225" t="s">
        <v>159</v>
      </c>
      <c r="B17" s="257">
        <v>1051.5999999999999</v>
      </c>
      <c r="C17" s="257">
        <v>1307.75034805</v>
      </c>
      <c r="D17" s="257">
        <v>1638.1249817099999</v>
      </c>
      <c r="E17" s="257">
        <v>1694.8501881700001</v>
      </c>
      <c r="F17" s="257">
        <v>1489.18087655</v>
      </c>
      <c r="G17" s="257">
        <v>1007.33688399</v>
      </c>
      <c r="H17" s="217">
        <v>1021.80189202</v>
      </c>
      <c r="I17" s="257">
        <v>1498.9077529200001</v>
      </c>
      <c r="J17" s="257">
        <v>2127.4516171800001</v>
      </c>
      <c r="K17" s="257">
        <v>1819.78019397</v>
      </c>
      <c r="L17" s="257">
        <v>1104.4510905999998</v>
      </c>
      <c r="M17" s="257">
        <v>1925.08399738</v>
      </c>
      <c r="N17" s="257">
        <v>2548.7835924599999</v>
      </c>
      <c r="O17" s="257">
        <v>3040.9045684899997</v>
      </c>
      <c r="P17" s="257">
        <v>2773.3368931799996</v>
      </c>
    </row>
    <row r="18" spans="1:16">
      <c r="A18" s="225" t="s">
        <v>160</v>
      </c>
      <c r="B18" s="257">
        <v>1318.2</v>
      </c>
      <c r="C18" s="257">
        <v>1706.4041554199998</v>
      </c>
      <c r="D18" s="257">
        <v>1385.63390974</v>
      </c>
      <c r="E18" s="257">
        <v>1427.40565294</v>
      </c>
      <c r="F18" s="257">
        <v>1362.1303359999999</v>
      </c>
      <c r="G18" s="257">
        <v>996.42701626999997</v>
      </c>
      <c r="H18" s="217">
        <v>1192.81096093</v>
      </c>
      <c r="I18" s="257">
        <v>1293.22566839</v>
      </c>
      <c r="J18" s="257">
        <v>1655.9056667499999</v>
      </c>
      <c r="K18" s="257">
        <v>1518.1236620100001</v>
      </c>
      <c r="L18" s="257">
        <v>1119.92686527</v>
      </c>
      <c r="M18" s="257">
        <v>2535.29360133</v>
      </c>
      <c r="N18" s="257">
        <v>3267.4093877300002</v>
      </c>
      <c r="O18" s="257">
        <v>2502.5927110799998</v>
      </c>
      <c r="P18" s="257">
        <v>2455.9574585800001</v>
      </c>
    </row>
    <row r="19" spans="1:16">
      <c r="A19" s="225" t="s">
        <v>161</v>
      </c>
      <c r="B19" s="257">
        <v>995.5</v>
      </c>
      <c r="C19" s="257">
        <v>1343.64511128</v>
      </c>
      <c r="D19" s="257">
        <v>1281.43660656</v>
      </c>
      <c r="E19" s="257">
        <v>1755.4931243699998</v>
      </c>
      <c r="F19" s="257">
        <v>1708.8202386099999</v>
      </c>
      <c r="G19" s="257">
        <v>1109.69005296</v>
      </c>
      <c r="H19" s="217">
        <v>1062.4340649400001</v>
      </c>
      <c r="I19" s="257">
        <v>1319.42053106</v>
      </c>
      <c r="J19" s="257">
        <v>1697.2414045399998</v>
      </c>
      <c r="K19" s="257">
        <v>1884.83413101</v>
      </c>
      <c r="L19" s="257">
        <v>1434.19739837</v>
      </c>
      <c r="M19" s="257">
        <v>2073.3653855299999</v>
      </c>
      <c r="N19" s="257">
        <v>2891.64633718</v>
      </c>
      <c r="O19" s="257">
        <v>2489.9144901300001</v>
      </c>
      <c r="P19" s="257">
        <v>2825.5292002900001</v>
      </c>
    </row>
    <row r="20" spans="1:16">
      <c r="A20" s="225" t="s">
        <v>162</v>
      </c>
      <c r="B20" s="257">
        <v>1145.3</v>
      </c>
      <c r="C20" s="257">
        <v>1396.1758520699998</v>
      </c>
      <c r="D20" s="257">
        <v>1633.0729492799999</v>
      </c>
      <c r="E20" s="257">
        <v>1399.3664002200001</v>
      </c>
      <c r="F20" s="257">
        <v>1301.48576314</v>
      </c>
      <c r="G20" s="257">
        <v>898.55639038000004</v>
      </c>
      <c r="H20" s="217">
        <v>1194.83963234</v>
      </c>
      <c r="I20" s="257">
        <v>1785.2473809000001</v>
      </c>
      <c r="J20" s="257">
        <v>1980.24746308</v>
      </c>
      <c r="K20" s="257">
        <v>1560.99487389</v>
      </c>
      <c r="L20" s="257">
        <v>1233.13945141</v>
      </c>
      <c r="M20" s="257">
        <v>2308.4912738800003</v>
      </c>
      <c r="N20" s="257">
        <v>2428.5912818299998</v>
      </c>
      <c r="O20" s="257">
        <v>2953.0595129899998</v>
      </c>
      <c r="P20" s="257">
        <v>2459.99928916</v>
      </c>
    </row>
    <row r="21" spans="1:16">
      <c r="A21" s="225" t="s">
        <v>163</v>
      </c>
      <c r="B21" s="257">
        <v>1710.7</v>
      </c>
      <c r="C21" s="257">
        <v>1693.9883432900001</v>
      </c>
      <c r="D21" s="257">
        <v>1260.50746142</v>
      </c>
      <c r="E21" s="257">
        <v>1544.06936477</v>
      </c>
      <c r="F21" s="257">
        <v>1156.2541107300001</v>
      </c>
      <c r="G21" s="257">
        <v>1143.4454611600001</v>
      </c>
      <c r="H21" s="217">
        <v>1542.4988944500001</v>
      </c>
      <c r="I21" s="257">
        <v>1701.65133358</v>
      </c>
      <c r="J21" s="257">
        <v>1546.44662223</v>
      </c>
      <c r="K21" s="257">
        <v>2021.3913743399999</v>
      </c>
      <c r="L21" s="257">
        <v>1726.61209639</v>
      </c>
      <c r="M21" s="257">
        <v>2852.9944258600003</v>
      </c>
      <c r="N21" s="257">
        <v>3165.0817136700002</v>
      </c>
      <c r="O21" s="257">
        <v>2515.9807404399999</v>
      </c>
      <c r="P21" s="257">
        <v>2601.8014777399999</v>
      </c>
    </row>
    <row r="22" spans="1:16">
      <c r="A22" s="535" t="s">
        <v>122</v>
      </c>
      <c r="B22" s="552">
        <v>15016.9</v>
      </c>
      <c r="C22" s="552">
        <v>18250.188100099997</v>
      </c>
      <c r="D22" s="552">
        <v>17961.529961609995</v>
      </c>
      <c r="E22" s="552">
        <v>17900.98779816</v>
      </c>
      <c r="F22" s="552">
        <v>18861.347837949997</v>
      </c>
      <c r="G22" s="552">
        <v>13326.73370965</v>
      </c>
      <c r="H22" s="552">
        <v>12830.34426641</v>
      </c>
      <c r="I22" s="552">
        <v>16926.652138540001</v>
      </c>
      <c r="J22" s="552">
        <v>20619.22022775</v>
      </c>
      <c r="K22" s="552">
        <v>20237.652833289998</v>
      </c>
      <c r="L22" s="552">
        <v>14446.572491499999</v>
      </c>
      <c r="M22" s="552">
        <v>24562.714562689998</v>
      </c>
      <c r="N22" s="552">
        <f>SUM(N10:N21)</f>
        <v>32896.416535689998</v>
      </c>
      <c r="O22" s="552">
        <v>32225.026678169997</v>
      </c>
      <c r="P22" s="552">
        <v>32047.501561679997</v>
      </c>
    </row>
    <row r="23" spans="1:16">
      <c r="A23" s="426"/>
    </row>
    <row r="24" spans="1:16" ht="13.5" customHeight="1">
      <c r="A24" s="134" t="s">
        <v>164</v>
      </c>
      <c r="B24" s="529"/>
      <c r="C24" s="529" t="s">
        <v>209</v>
      </c>
      <c r="D24" s="529" t="s">
        <v>210</v>
      </c>
      <c r="E24" s="529" t="s">
        <v>230</v>
      </c>
      <c r="F24" s="529" t="s">
        <v>245</v>
      </c>
      <c r="G24" s="529" t="s">
        <v>296</v>
      </c>
      <c r="H24" s="529" t="s">
        <v>354</v>
      </c>
      <c r="I24" s="529" t="s">
        <v>396</v>
      </c>
      <c r="J24" s="529" t="s">
        <v>410</v>
      </c>
      <c r="K24" s="529" t="s">
        <v>431</v>
      </c>
      <c r="L24" s="529" t="s">
        <v>560</v>
      </c>
      <c r="M24" s="529" t="s">
        <v>727</v>
      </c>
      <c r="N24" s="529" t="s">
        <v>1461</v>
      </c>
      <c r="O24" s="529" t="s">
        <v>1521</v>
      </c>
      <c r="P24" s="529" t="s">
        <v>1698</v>
      </c>
    </row>
    <row r="25" spans="1:16" ht="12.75" customHeight="1">
      <c r="A25" s="133" t="s">
        <v>165</v>
      </c>
      <c r="B25" s="734"/>
      <c r="C25" s="734">
        <v>0.21530995745460091</v>
      </c>
      <c r="D25" s="734">
        <v>-1.5816721280172419E-2</v>
      </c>
      <c r="E25" s="734">
        <v>-3.3706573760361458E-3</v>
      </c>
      <c r="F25" s="734">
        <v>5.364843832186228E-2</v>
      </c>
      <c r="G25" s="734">
        <v>-0.29343683048801372</v>
      </c>
      <c r="H25" s="734">
        <v>-3.7247644775895816E-2</v>
      </c>
      <c r="I25" s="734">
        <v>0.31926718309922397</v>
      </c>
      <c r="J25" s="734">
        <v>0.21815111807032728</v>
      </c>
      <c r="K25" s="734">
        <v>-1.8505423107440189E-2</v>
      </c>
      <c r="L25" s="734">
        <f>(L22/K22)-1</f>
        <v>-0.28615375456307568</v>
      </c>
      <c r="M25" s="734">
        <f>(M22/L22)-1</f>
        <v>0.70024513268749966</v>
      </c>
      <c r="N25" s="734">
        <f>(N22/M22)-1</f>
        <v>0.3392826127474784</v>
      </c>
      <c r="O25" s="734">
        <f>(O22/N22)-1</f>
        <v>-2.0409209519571703E-2</v>
      </c>
      <c r="P25" s="734">
        <f>(P22/O22)-1</f>
        <v>-5.5089206989007433E-3</v>
      </c>
    </row>
    <row r="26" spans="1:16">
      <c r="A26" s="139" t="s">
        <v>441</v>
      </c>
      <c r="B26" s="109"/>
      <c r="C26" s="109"/>
      <c r="D26" s="109"/>
      <c r="E26" s="109"/>
      <c r="F26" s="109"/>
      <c r="G26" s="109"/>
      <c r="H26" s="109"/>
      <c r="I26" s="109"/>
      <c r="J26" s="741"/>
      <c r="K26" s="109"/>
      <c r="L26" s="109"/>
      <c r="M26" s="109"/>
      <c r="N26" s="109"/>
      <c r="O26" s="109"/>
      <c r="P26" s="109"/>
    </row>
    <row r="27" spans="1:16">
      <c r="A27" s="238" t="s">
        <v>577</v>
      </c>
      <c r="J27" s="260"/>
    </row>
    <row r="28" spans="1:16">
      <c r="A28" s="294" t="s">
        <v>1700</v>
      </c>
    </row>
    <row r="29" spans="1:16">
      <c r="A29" s="127" t="s">
        <v>559</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16">
    <mergeCell ref="P8:P9"/>
    <mergeCell ref="A8:A9"/>
    <mergeCell ref="E8:E9"/>
    <mergeCell ref="D8:D9"/>
    <mergeCell ref="C8:C9"/>
    <mergeCell ref="B8:B9"/>
    <mergeCell ref="O8:O9"/>
    <mergeCell ref="N8:N9"/>
    <mergeCell ref="M8:M9"/>
    <mergeCell ref="L8:L9"/>
    <mergeCell ref="F8:F9"/>
    <mergeCell ref="K8:K9"/>
    <mergeCell ref="J8:J9"/>
    <mergeCell ref="I8:I9"/>
    <mergeCell ref="H8:H9"/>
    <mergeCell ref="G8:G9"/>
  </mergeCells>
  <phoneticPr fontId="44" type="noConversion"/>
  <pageMargins left="1.1417322834645669" right="0.15748031496062992" top="0.62992125984251968" bottom="1.1811023622047245" header="0.51181102362204722" footer="0.51181102362204722"/>
  <pageSetup scale="85" orientation="landscape" r:id="rId5"/>
  <headerFooter alignWithMargins="0"/>
  <ignoredErrors>
    <ignoredError sqref="N22" formulaRange="1"/>
  </ignoredError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P29"/>
  <sheetViews>
    <sheetView showGridLines="0" zoomScaleNormal="100" workbookViewId="0">
      <selection activeCell="A7" sqref="A7"/>
    </sheetView>
  </sheetViews>
  <sheetFormatPr defaultColWidth="9.140625" defaultRowHeight="12.75"/>
  <cols>
    <col min="1" max="1" width="18.7109375" style="225" customWidth="1"/>
    <col min="2" max="13" width="11.28515625" style="225" bestFit="1" customWidth="1"/>
    <col min="14" max="16" width="9.85546875" style="225" customWidth="1"/>
    <col min="17" max="16384" width="9.140625" style="225"/>
  </cols>
  <sheetData>
    <row r="1" spans="1:16">
      <c r="A1" s="134" t="s">
        <v>118</v>
      </c>
      <c r="B1" s="134"/>
      <c r="C1" s="134"/>
      <c r="D1" s="134"/>
      <c r="E1" s="134"/>
      <c r="F1" s="134"/>
      <c r="G1" s="134"/>
      <c r="H1" s="134"/>
      <c r="I1" s="136"/>
      <c r="J1" s="136"/>
      <c r="K1" s="137"/>
      <c r="L1" s="136"/>
      <c r="M1" s="136"/>
      <c r="N1" s="136"/>
      <c r="O1" s="136"/>
      <c r="P1" s="136">
        <v>126</v>
      </c>
    </row>
    <row r="4" spans="1:16">
      <c r="A4" s="226" t="s">
        <v>715</v>
      </c>
    </row>
    <row r="5" spans="1:16">
      <c r="A5" s="115" t="s">
        <v>276</v>
      </c>
    </row>
    <row r="6" spans="1:16">
      <c r="A6" s="115" t="s">
        <v>1699</v>
      </c>
    </row>
    <row r="7" spans="1:16">
      <c r="A7" s="225" t="s">
        <v>181</v>
      </c>
    </row>
    <row r="8" spans="1:16" ht="11.25" customHeight="1">
      <c r="A8" s="1216" t="s">
        <v>151</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6" ht="10.5" customHeight="1">
      <c r="A9" s="1216"/>
      <c r="B9" s="1233"/>
      <c r="C9" s="1233"/>
      <c r="D9" s="1233"/>
      <c r="E9" s="1233"/>
      <c r="F9" s="1233"/>
      <c r="G9" s="1233"/>
      <c r="H9" s="1233"/>
      <c r="I9" s="1233"/>
      <c r="J9" s="1233"/>
      <c r="K9" s="1233"/>
      <c r="L9" s="1233"/>
      <c r="M9" s="1233"/>
      <c r="N9" s="1233"/>
      <c r="O9" s="1233"/>
      <c r="P9" s="1233"/>
    </row>
    <row r="10" spans="1:16">
      <c r="A10" s="109" t="s">
        <v>152</v>
      </c>
      <c r="B10" s="321">
        <v>1223.1099999999999</v>
      </c>
      <c r="C10" s="320">
        <v>1678.17716458</v>
      </c>
      <c r="D10" s="321">
        <v>2050.4644666899999</v>
      </c>
      <c r="E10" s="320">
        <v>2611.41163873</v>
      </c>
      <c r="F10" s="320">
        <v>2494.4958193100001</v>
      </c>
      <c r="G10" s="320">
        <v>2841.0551375199998</v>
      </c>
      <c r="H10" s="320">
        <v>2426.2598778799997</v>
      </c>
      <c r="I10" s="320">
        <v>2710.9148171500001</v>
      </c>
      <c r="J10" s="320">
        <v>2735.3137834200002</v>
      </c>
      <c r="K10" s="320">
        <v>3757.7948139499999</v>
      </c>
      <c r="L10" s="320">
        <v>2997.05859603</v>
      </c>
      <c r="M10" s="320">
        <v>3073.2844974299996</v>
      </c>
      <c r="N10" s="320">
        <v>3331.93340313</v>
      </c>
      <c r="O10" s="320">
        <v>3466.5597926099999</v>
      </c>
      <c r="P10" s="320">
        <v>4142.6371186899996</v>
      </c>
    </row>
    <row r="11" spans="1:16">
      <c r="A11" s="225" t="s">
        <v>153</v>
      </c>
      <c r="B11" s="313">
        <v>1375.05</v>
      </c>
      <c r="C11" s="417">
        <v>1612.8053391800001</v>
      </c>
      <c r="D11" s="177">
        <v>1863.3711111800001</v>
      </c>
      <c r="E11" s="199">
        <v>1932.0878016099998</v>
      </c>
      <c r="F11" s="199">
        <v>1989.3509119100001</v>
      </c>
      <c r="G11" s="199">
        <v>2455.0802663300001</v>
      </c>
      <c r="H11" s="199">
        <v>2562.0113452000005</v>
      </c>
      <c r="I11" s="417">
        <v>3185.7401461999998</v>
      </c>
      <c r="J11" s="417">
        <v>2584.0620640300003</v>
      </c>
      <c r="K11" s="417">
        <v>3085.9113744800002</v>
      </c>
      <c r="L11" s="417">
        <v>3273.5963538000001</v>
      </c>
      <c r="M11" s="417">
        <v>3026.4631863300001</v>
      </c>
      <c r="N11" s="417">
        <v>3380.04799779</v>
      </c>
      <c r="O11" s="417">
        <v>3527.9385149</v>
      </c>
      <c r="P11" s="417">
        <v>4157.4006714699999</v>
      </c>
    </row>
    <row r="12" spans="1:16">
      <c r="A12" s="225" t="s">
        <v>154</v>
      </c>
      <c r="B12" s="313">
        <v>2137.8000000000002</v>
      </c>
      <c r="C12" s="417">
        <v>2027.3814312500001</v>
      </c>
      <c r="D12" s="177">
        <v>2372.5489101799999</v>
      </c>
      <c r="E12" s="199">
        <v>1942.01669907</v>
      </c>
      <c r="F12" s="199">
        <v>1962.99177992</v>
      </c>
      <c r="G12" s="199">
        <v>2298.8856670599998</v>
      </c>
      <c r="H12" s="199">
        <v>3321.1249916600004</v>
      </c>
      <c r="I12" s="417">
        <v>3700.1435081</v>
      </c>
      <c r="J12" s="417">
        <v>3895.1398825799997</v>
      </c>
      <c r="K12" s="417">
        <v>2978.8897519799998</v>
      </c>
      <c r="L12" s="417">
        <v>2864.8834625</v>
      </c>
      <c r="M12" s="417">
        <v>3905.9540147299999</v>
      </c>
      <c r="N12" s="417">
        <v>4348.6783066199996</v>
      </c>
      <c r="O12" s="417">
        <v>4490.5020840899997</v>
      </c>
      <c r="P12" s="417">
        <v>4844.6945288000006</v>
      </c>
    </row>
    <row r="13" spans="1:16">
      <c r="A13" s="225" t="s">
        <v>155</v>
      </c>
      <c r="B13" s="313">
        <v>1546.59</v>
      </c>
      <c r="C13" s="417">
        <v>1670.16811207</v>
      </c>
      <c r="D13" s="177">
        <v>1852.6630703399999</v>
      </c>
      <c r="E13" s="199">
        <v>1888.44769858</v>
      </c>
      <c r="F13" s="199">
        <v>2118.58107982</v>
      </c>
      <c r="G13" s="199">
        <v>2953.6722119199999</v>
      </c>
      <c r="H13" s="199">
        <v>2669.1695826499995</v>
      </c>
      <c r="I13" s="417">
        <v>2709.3458950400004</v>
      </c>
      <c r="J13" s="417">
        <v>2814.6876070799999</v>
      </c>
      <c r="K13" s="417">
        <v>2940.3711001299998</v>
      </c>
      <c r="L13" s="417">
        <v>1537.9782870199999</v>
      </c>
      <c r="M13" s="417">
        <v>3223.2877496399997</v>
      </c>
      <c r="N13" s="417">
        <v>3361.0356950999999</v>
      </c>
      <c r="O13" s="417">
        <v>3583.3432463700001</v>
      </c>
      <c r="P13" s="417">
        <v>4087.7117408499998</v>
      </c>
    </row>
    <row r="14" spans="1:16">
      <c r="A14" s="225" t="s">
        <v>156</v>
      </c>
      <c r="B14" s="313">
        <v>1699.85</v>
      </c>
      <c r="C14" s="417">
        <v>1460.69827773</v>
      </c>
      <c r="D14" s="177">
        <v>2362.5514782199998</v>
      </c>
      <c r="E14" s="199">
        <v>2500.7745360999998</v>
      </c>
      <c r="F14" s="199">
        <v>2591.35300207</v>
      </c>
      <c r="G14" s="199">
        <v>2313.42189874</v>
      </c>
      <c r="H14" s="199">
        <v>2612.7700490299999</v>
      </c>
      <c r="I14" s="417">
        <v>2775.3924288099997</v>
      </c>
      <c r="J14" s="417">
        <v>3467.7079492600001</v>
      </c>
      <c r="K14" s="417">
        <v>3666.3849352299999</v>
      </c>
      <c r="L14" s="417">
        <v>1993.8417104</v>
      </c>
      <c r="M14" s="417">
        <v>3326.21889177</v>
      </c>
      <c r="N14" s="417">
        <v>3609.4597203799999</v>
      </c>
      <c r="O14" s="417">
        <v>3922.83203331</v>
      </c>
      <c r="P14" s="417">
        <v>5115.3044039099996</v>
      </c>
    </row>
    <row r="15" spans="1:16">
      <c r="A15" s="225" t="s">
        <v>157</v>
      </c>
      <c r="B15" s="313">
        <v>1531.93</v>
      </c>
      <c r="C15" s="417">
        <v>2109.1568006100001</v>
      </c>
      <c r="D15" s="177">
        <v>1792.4666882899999</v>
      </c>
      <c r="E15" s="199">
        <v>1973.9819758100002</v>
      </c>
      <c r="F15" s="199">
        <v>2079.1398497700002</v>
      </c>
      <c r="G15" s="199">
        <v>2330.8077674699998</v>
      </c>
      <c r="H15" s="199">
        <v>3150.9511919499996</v>
      </c>
      <c r="I15" s="417">
        <v>3315.3837945299997</v>
      </c>
      <c r="J15" s="417">
        <v>2519.4680945199998</v>
      </c>
      <c r="K15" s="417">
        <v>2915.49231973</v>
      </c>
      <c r="L15" s="417">
        <v>2372.6211722899998</v>
      </c>
      <c r="M15" s="417">
        <v>3294.7094026499999</v>
      </c>
      <c r="N15" s="417">
        <v>4276.2184388200003</v>
      </c>
      <c r="O15" s="417">
        <v>4262.9727546599997</v>
      </c>
      <c r="P15" s="417">
        <v>4165.2151514699999</v>
      </c>
    </row>
    <row r="16" spans="1:16">
      <c r="A16" s="225" t="s">
        <v>158</v>
      </c>
      <c r="B16" s="313">
        <v>1943.68</v>
      </c>
      <c r="C16" s="417">
        <v>1693.5153930399999</v>
      </c>
      <c r="D16" s="177">
        <v>1999.52355956</v>
      </c>
      <c r="E16" s="199">
        <v>1981.5785675699999</v>
      </c>
      <c r="F16" s="199">
        <v>2452.26207157</v>
      </c>
      <c r="G16" s="199">
        <v>2889.22453288</v>
      </c>
      <c r="H16" s="199">
        <v>2475.5081799200002</v>
      </c>
      <c r="I16" s="417">
        <v>3083.1996070699997</v>
      </c>
      <c r="J16" s="417">
        <v>2814.4560261300003</v>
      </c>
      <c r="K16" s="417">
        <v>3304.1986609200003</v>
      </c>
      <c r="L16" s="417">
        <v>3089.3482228299999</v>
      </c>
      <c r="M16" s="417">
        <v>4042.9082921199997</v>
      </c>
      <c r="N16" s="417">
        <v>3528.48840419</v>
      </c>
      <c r="O16" s="417">
        <v>3776.0619401700001</v>
      </c>
      <c r="P16" s="417">
        <v>4697.1850643999996</v>
      </c>
    </row>
    <row r="17" spans="1:16">
      <c r="A17" s="225" t="s">
        <v>159</v>
      </c>
      <c r="B17" s="313">
        <v>1516.4</v>
      </c>
      <c r="C17" s="417">
        <v>1577.88788191</v>
      </c>
      <c r="D17" s="177">
        <v>2385.0220254000001</v>
      </c>
      <c r="E17" s="199">
        <v>2378.9159897300001</v>
      </c>
      <c r="F17" s="199">
        <v>2125.3503176600002</v>
      </c>
      <c r="G17" s="199">
        <v>2283.95152005</v>
      </c>
      <c r="H17" s="199">
        <v>2714.44580584</v>
      </c>
      <c r="I17" s="417">
        <v>3546.43241575</v>
      </c>
      <c r="J17" s="417">
        <v>3682.0493480999999</v>
      </c>
      <c r="K17" s="417">
        <v>3639.2831448899997</v>
      </c>
      <c r="L17" s="417">
        <v>2550.6639906799996</v>
      </c>
      <c r="M17" s="417">
        <v>3442.7082736900002</v>
      </c>
      <c r="N17" s="417">
        <v>3615.0711277800001</v>
      </c>
      <c r="O17" s="417">
        <v>4543.75660393</v>
      </c>
      <c r="P17" s="417">
        <v>4798.35895127</v>
      </c>
    </row>
    <row r="18" spans="1:16">
      <c r="A18" s="225" t="s">
        <v>160</v>
      </c>
      <c r="B18" s="313">
        <v>2008.18</v>
      </c>
      <c r="C18" s="417">
        <v>2330.0014543400002</v>
      </c>
      <c r="D18" s="177">
        <v>1912.59016827</v>
      </c>
      <c r="E18" s="199">
        <v>1918.5019942899999</v>
      </c>
      <c r="F18" s="199">
        <v>1933.26606019</v>
      </c>
      <c r="G18" s="199">
        <v>2390.7015110700004</v>
      </c>
      <c r="H18" s="199">
        <v>3232.2457147</v>
      </c>
      <c r="I18" s="417">
        <v>2759.5771637000003</v>
      </c>
      <c r="J18" s="417">
        <v>2725.6443605300001</v>
      </c>
      <c r="K18" s="417">
        <v>3281.0648569699997</v>
      </c>
      <c r="L18" s="417">
        <v>2567.31007636</v>
      </c>
      <c r="M18" s="417">
        <v>4389.1914956499995</v>
      </c>
      <c r="N18" s="417">
        <v>4322.55983268</v>
      </c>
      <c r="O18" s="417">
        <v>3762.1812367800003</v>
      </c>
      <c r="P18" s="417">
        <v>4212.9792291100002</v>
      </c>
    </row>
    <row r="19" spans="1:16">
      <c r="A19" s="225" t="s">
        <v>161</v>
      </c>
      <c r="B19" s="313">
        <v>1519.7</v>
      </c>
      <c r="C19" s="417">
        <v>1920.1084878699999</v>
      </c>
      <c r="D19" s="177">
        <v>1806.0996793299998</v>
      </c>
      <c r="E19" s="199">
        <v>2332.7691604800002</v>
      </c>
      <c r="F19" s="199">
        <v>2530.11361842</v>
      </c>
      <c r="G19" s="199">
        <v>2955.7487458999999</v>
      </c>
      <c r="H19" s="199">
        <v>2687.0428519900001</v>
      </c>
      <c r="I19" s="417">
        <v>2863.5818060799998</v>
      </c>
      <c r="J19" s="417">
        <v>2887.1878469399999</v>
      </c>
      <c r="K19" s="417">
        <v>3780.6981580500001</v>
      </c>
      <c r="L19" s="417">
        <v>3464.4147448499998</v>
      </c>
      <c r="M19" s="417">
        <v>3494.33240316</v>
      </c>
      <c r="N19" s="417">
        <v>4113.83079843</v>
      </c>
      <c r="O19" s="417">
        <v>3643.84929969</v>
      </c>
      <c r="P19" s="417">
        <v>5307.1757997599998</v>
      </c>
    </row>
    <row r="20" spans="1:16">
      <c r="A20" s="225" t="s">
        <v>162</v>
      </c>
      <c r="B20" s="313">
        <v>1586.05</v>
      </c>
      <c r="C20" s="417">
        <v>1812.7431503599998</v>
      </c>
      <c r="D20" s="177">
        <v>2169.4188415200001</v>
      </c>
      <c r="E20" s="199">
        <v>1875.1612547499999</v>
      </c>
      <c r="F20" s="199">
        <v>2190.3206871999996</v>
      </c>
      <c r="G20" s="199">
        <v>2377.0947035999998</v>
      </c>
      <c r="H20" s="199">
        <v>2454.08598523</v>
      </c>
      <c r="I20" s="417">
        <v>3535.1744430399999</v>
      </c>
      <c r="J20" s="417">
        <v>3293.22583953</v>
      </c>
      <c r="K20" s="417">
        <v>3053.2534859899997</v>
      </c>
      <c r="L20" s="417">
        <v>3023.8462319599998</v>
      </c>
      <c r="M20" s="417">
        <v>3583.0078603699999</v>
      </c>
      <c r="N20" s="417">
        <v>3276.3643726300002</v>
      </c>
      <c r="O20" s="417">
        <v>4783.7648558599994</v>
      </c>
      <c r="P20" s="417">
        <v>4100.2195156600001</v>
      </c>
    </row>
    <row r="21" spans="1:16">
      <c r="A21" s="225" t="s">
        <v>163</v>
      </c>
      <c r="B21" s="313">
        <v>1948.55</v>
      </c>
      <c r="C21" s="417">
        <v>2160.2279331999998</v>
      </c>
      <c r="D21" s="177">
        <v>1955.8033913100001</v>
      </c>
      <c r="E21" s="199">
        <v>2042.3251201800001</v>
      </c>
      <c r="F21" s="199">
        <v>2062.32140329</v>
      </c>
      <c r="G21" s="199">
        <v>3083.0229656699994</v>
      </c>
      <c r="H21" s="199">
        <v>3841.2470516500002</v>
      </c>
      <c r="I21" s="417">
        <v>3429.4998672799998</v>
      </c>
      <c r="J21" s="417">
        <v>3050.5679141099999</v>
      </c>
      <c r="K21" s="417">
        <v>4204.4024488499999</v>
      </c>
      <c r="L21" s="417">
        <v>3707.0651084400001</v>
      </c>
      <c r="M21" s="417">
        <v>4460.1928831200003</v>
      </c>
      <c r="N21" s="417">
        <v>4514.4743552500004</v>
      </c>
      <c r="O21" s="417">
        <v>3425.0633683000001</v>
      </c>
      <c r="P21" s="417">
        <v>4495.0574054399995</v>
      </c>
    </row>
    <row r="22" spans="1:16">
      <c r="A22" s="535" t="s">
        <v>122</v>
      </c>
      <c r="B22" s="338">
        <v>20036.89</v>
      </c>
      <c r="C22" s="338">
        <v>22052.871426139995</v>
      </c>
      <c r="D22" s="338">
        <v>24522.52339029</v>
      </c>
      <c r="E22" s="338">
        <v>25377.9724369</v>
      </c>
      <c r="F22" s="338">
        <v>26529.546601129998</v>
      </c>
      <c r="G22" s="338">
        <v>31172.666928210001</v>
      </c>
      <c r="H22" s="338">
        <v>34146.862627700008</v>
      </c>
      <c r="I22" s="338">
        <v>37614.385892750004</v>
      </c>
      <c r="J22" s="338">
        <v>36469.510716229997</v>
      </c>
      <c r="K22" s="338">
        <v>40607.745051169994</v>
      </c>
      <c r="L22" s="338">
        <f>+SUM(L10:L21)</f>
        <v>33442.627957160003</v>
      </c>
      <c r="M22" s="338">
        <v>43262.258950660005</v>
      </c>
      <c r="N22" s="338">
        <f>SUM(N10:N21)</f>
        <v>45678.162452799996</v>
      </c>
      <c r="O22" s="338">
        <v>47188.825730669996</v>
      </c>
      <c r="P22" s="338">
        <v>54123.939580829996</v>
      </c>
    </row>
    <row r="23" spans="1:16">
      <c r="A23" s="426"/>
    </row>
    <row r="24" spans="1:16" ht="13.5" customHeight="1">
      <c r="A24" s="134" t="s">
        <v>164</v>
      </c>
      <c r="B24" s="529"/>
      <c r="C24" s="612" t="s">
        <v>209</v>
      </c>
      <c r="D24" s="612" t="s">
        <v>210</v>
      </c>
      <c r="E24" s="612" t="s">
        <v>230</v>
      </c>
      <c r="F24" s="612" t="s">
        <v>245</v>
      </c>
      <c r="G24" s="612" t="s">
        <v>296</v>
      </c>
      <c r="H24" s="612" t="s">
        <v>354</v>
      </c>
      <c r="I24" s="612" t="s">
        <v>396</v>
      </c>
      <c r="J24" s="612" t="s">
        <v>410</v>
      </c>
      <c r="K24" s="612" t="s">
        <v>431</v>
      </c>
      <c r="L24" s="612" t="s">
        <v>560</v>
      </c>
      <c r="M24" s="612" t="s">
        <v>727</v>
      </c>
      <c r="N24" s="612" t="s">
        <v>1461</v>
      </c>
      <c r="O24" s="612" t="s">
        <v>1521</v>
      </c>
      <c r="P24" s="612" t="s">
        <v>1698</v>
      </c>
    </row>
    <row r="25" spans="1:16" ht="12.75" customHeight="1">
      <c r="A25" s="134" t="s">
        <v>165</v>
      </c>
      <c r="B25" s="613"/>
      <c r="C25" s="614">
        <v>0.10061348972520157</v>
      </c>
      <c r="D25" s="614">
        <v>0.11198777322134323</v>
      </c>
      <c r="E25" s="614">
        <v>3.4884217786034455E-2</v>
      </c>
      <c r="F25" s="614">
        <v>4.5376917604165623E-2</v>
      </c>
      <c r="G25" s="614">
        <v>0.17501694985176397</v>
      </c>
      <c r="H25" s="614">
        <v>9.541037044855738E-2</v>
      </c>
      <c r="I25" s="614">
        <v>0.10154734573586088</v>
      </c>
      <c r="J25" s="614">
        <v>-3.0437162520329131E-2</v>
      </c>
      <c r="K25" s="614">
        <v>0.11347106812426633</v>
      </c>
      <c r="L25" s="614">
        <f>(L22/K22)-1</f>
        <v>-0.17644705671248662</v>
      </c>
      <c r="M25" s="614">
        <f>(M22/L22)-1</f>
        <v>0.29362617692840853</v>
      </c>
      <c r="N25" s="614">
        <f>(N22/M22)-1</f>
        <v>5.5843212091520655E-2</v>
      </c>
      <c r="O25" s="614">
        <f>(O22/N22)-1</f>
        <v>3.307189249197573E-2</v>
      </c>
      <c r="P25" s="614">
        <f>(P22/O22)-1</f>
        <v>0.14696517115603025</v>
      </c>
    </row>
    <row r="26" spans="1:16" s="109" customFormat="1" ht="15" customHeight="1">
      <c r="A26" s="121" t="s">
        <v>441</v>
      </c>
      <c r="B26" s="615"/>
      <c r="C26" s="615"/>
    </row>
    <row r="27" spans="1:16" s="109" customFormat="1" ht="15" customHeight="1">
      <c r="A27" s="121" t="s">
        <v>476</v>
      </c>
      <c r="B27" s="615"/>
      <c r="C27" s="615"/>
    </row>
    <row r="28" spans="1:16">
      <c r="A28" s="294" t="s">
        <v>1700</v>
      </c>
    </row>
    <row r="29" spans="1:16">
      <c r="A29" s="127" t="s">
        <v>559</v>
      </c>
    </row>
  </sheetData>
  <mergeCells count="16">
    <mergeCell ref="P8:P9"/>
    <mergeCell ref="O8:O9"/>
    <mergeCell ref="A8:A9"/>
    <mergeCell ref="B8:B9"/>
    <mergeCell ref="D8:D9"/>
    <mergeCell ref="E8:E9"/>
    <mergeCell ref="I8:I9"/>
    <mergeCell ref="H8:H9"/>
    <mergeCell ref="G8:G9"/>
    <mergeCell ref="F8:F9"/>
    <mergeCell ref="C8:C9"/>
    <mergeCell ref="N8:N9"/>
    <mergeCell ref="M8:M9"/>
    <mergeCell ref="L8:L9"/>
    <mergeCell ref="K8:K9"/>
    <mergeCell ref="J8:J9"/>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2 N22" formulaRange="1"/>
  </ignoredError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V37"/>
  <sheetViews>
    <sheetView showGridLines="0" topLeftCell="A3" zoomScaleNormal="100" workbookViewId="0">
      <selection activeCell="A9" sqref="A9"/>
    </sheetView>
  </sheetViews>
  <sheetFormatPr defaultColWidth="9.140625" defaultRowHeight="12.75"/>
  <cols>
    <col min="1" max="1" width="22.140625" style="225" customWidth="1"/>
    <col min="2" max="13" width="10" style="225" bestFit="1" customWidth="1"/>
    <col min="14" max="16" width="10" style="225" customWidth="1"/>
    <col min="17" max="16384" width="9.140625" style="225"/>
  </cols>
  <sheetData>
    <row r="1" spans="1:22" hidden="1">
      <c r="A1" s="137"/>
      <c r="B1" s="137"/>
      <c r="C1" s="137"/>
      <c r="D1" s="137"/>
      <c r="E1" s="137"/>
      <c r="F1" s="137"/>
      <c r="G1" s="137"/>
      <c r="H1" s="137"/>
      <c r="I1" s="137"/>
      <c r="J1" s="137"/>
      <c r="K1" s="137"/>
      <c r="L1" s="137"/>
    </row>
    <row r="2" spans="1:22" hidden="1">
      <c r="A2" s="137"/>
      <c r="B2" s="137"/>
      <c r="C2" s="137"/>
      <c r="D2" s="137"/>
      <c r="E2" s="137"/>
      <c r="F2" s="137"/>
      <c r="G2" s="137"/>
      <c r="H2" s="137"/>
      <c r="I2" s="137"/>
      <c r="J2" s="137"/>
      <c r="K2" s="137"/>
      <c r="L2" s="137"/>
    </row>
    <row r="3" spans="1:22">
      <c r="A3" s="134" t="s">
        <v>118</v>
      </c>
      <c r="B3" s="134"/>
      <c r="C3" s="134"/>
      <c r="D3" s="134"/>
      <c r="E3" s="134"/>
      <c r="F3" s="134"/>
      <c r="G3" s="134"/>
      <c r="H3" s="134"/>
      <c r="I3" s="136"/>
      <c r="J3" s="136"/>
      <c r="K3" s="137"/>
      <c r="L3" s="136" t="s">
        <v>186</v>
      </c>
      <c r="M3" s="136"/>
      <c r="N3" s="136"/>
      <c r="O3" s="136"/>
      <c r="P3" s="136">
        <v>127</v>
      </c>
    </row>
    <row r="6" spans="1:22">
      <c r="A6" s="226" t="s">
        <v>716</v>
      </c>
    </row>
    <row r="7" spans="1:22">
      <c r="A7" s="115" t="s">
        <v>278</v>
      </c>
    </row>
    <row r="8" spans="1:22">
      <c r="A8" s="115" t="s">
        <v>1699</v>
      </c>
    </row>
    <row r="9" spans="1:22">
      <c r="A9" s="225" t="s">
        <v>181</v>
      </c>
    </row>
    <row r="10" spans="1:22" ht="18.75" customHeight="1">
      <c r="A10" s="162" t="s">
        <v>151</v>
      </c>
      <c r="B10" s="172">
        <v>2010</v>
      </c>
      <c r="C10" s="172">
        <v>2011</v>
      </c>
      <c r="D10" s="172">
        <v>2012</v>
      </c>
      <c r="E10" s="172">
        <v>2013</v>
      </c>
      <c r="F10" s="172">
        <v>2014</v>
      </c>
      <c r="G10" s="172">
        <v>2015</v>
      </c>
      <c r="H10" s="172">
        <v>2016</v>
      </c>
      <c r="I10" s="172">
        <v>2017</v>
      </c>
      <c r="J10" s="172">
        <v>2018</v>
      </c>
      <c r="K10" s="172">
        <v>2019</v>
      </c>
      <c r="L10" s="172">
        <v>2020</v>
      </c>
      <c r="M10" s="172">
        <v>2021</v>
      </c>
      <c r="N10" s="172">
        <v>2022</v>
      </c>
      <c r="O10" s="172">
        <v>2023</v>
      </c>
      <c r="P10" s="172">
        <v>2024</v>
      </c>
    </row>
    <row r="11" spans="1:22">
      <c r="A11" s="109" t="s">
        <v>152</v>
      </c>
      <c r="B11" s="320">
        <v>397.51775192000002</v>
      </c>
      <c r="C11" s="320">
        <v>451.33077813</v>
      </c>
      <c r="D11" s="321">
        <v>453.45051122000001</v>
      </c>
      <c r="E11" s="320">
        <v>529.89850566999996</v>
      </c>
      <c r="F11" s="320">
        <v>529.28255889000002</v>
      </c>
      <c r="G11" s="320">
        <v>568.87022094000008</v>
      </c>
      <c r="H11" s="320">
        <v>600.33495454000001</v>
      </c>
      <c r="I11" s="320">
        <v>584.80374774000006</v>
      </c>
      <c r="J11" s="561">
        <v>597.32716787000004</v>
      </c>
      <c r="K11" s="561">
        <v>620.82470688000001</v>
      </c>
      <c r="L11" s="561">
        <v>664.10328203999995</v>
      </c>
      <c r="M11" s="561">
        <v>670.14357341999994</v>
      </c>
      <c r="N11" s="561">
        <v>745.96777111000006</v>
      </c>
      <c r="O11" s="561">
        <v>758.98440192999999</v>
      </c>
      <c r="P11" s="561">
        <v>786.44835984999997</v>
      </c>
      <c r="Q11" s="308"/>
      <c r="R11" s="308"/>
      <c r="S11" s="308"/>
      <c r="T11" s="308"/>
      <c r="U11" s="308"/>
      <c r="V11" s="308"/>
    </row>
    <row r="12" spans="1:22">
      <c r="A12" s="225" t="s">
        <v>153</v>
      </c>
      <c r="B12" s="199">
        <v>413.83531669000001</v>
      </c>
      <c r="C12" s="199">
        <v>382.37440982999999</v>
      </c>
      <c r="D12" s="177">
        <v>394.02172854000003</v>
      </c>
      <c r="E12" s="199">
        <v>449.94656443000002</v>
      </c>
      <c r="F12" s="199">
        <v>515.69674324000005</v>
      </c>
      <c r="G12" s="199">
        <v>536.41065613000001</v>
      </c>
      <c r="H12" s="199">
        <v>547.13765705999992</v>
      </c>
      <c r="I12" s="199">
        <v>551.89637576999996</v>
      </c>
      <c r="J12" s="562">
        <v>564.40210697999999</v>
      </c>
      <c r="K12" s="562">
        <v>595.55894490999992</v>
      </c>
      <c r="L12" s="562">
        <v>633.56389717999991</v>
      </c>
      <c r="M12" s="562">
        <v>660.25609123000004</v>
      </c>
      <c r="N12" s="562">
        <v>692.80275997000001</v>
      </c>
      <c r="O12" s="562">
        <v>751.03495197000007</v>
      </c>
      <c r="P12" s="562">
        <v>779.6049959500001</v>
      </c>
      <c r="Q12" s="308"/>
      <c r="R12" s="308"/>
      <c r="S12" s="308"/>
      <c r="T12" s="308"/>
      <c r="U12" s="308"/>
      <c r="V12" s="308"/>
    </row>
    <row r="13" spans="1:22">
      <c r="A13" s="225" t="s">
        <v>154</v>
      </c>
      <c r="B13" s="199">
        <v>371.29999142999992</v>
      </c>
      <c r="C13" s="199">
        <v>393.65541917000002</v>
      </c>
      <c r="D13" s="177">
        <v>423.16271423000001</v>
      </c>
      <c r="E13" s="199">
        <v>473.45228851999997</v>
      </c>
      <c r="F13" s="199">
        <v>484.64928241000001</v>
      </c>
      <c r="G13" s="199">
        <v>497.42195662</v>
      </c>
      <c r="H13" s="199">
        <v>548.03670117999991</v>
      </c>
      <c r="I13" s="199">
        <v>554.02793336000002</v>
      </c>
      <c r="J13" s="562">
        <v>564.04125395000005</v>
      </c>
      <c r="K13" s="562">
        <v>595.56431339999995</v>
      </c>
      <c r="L13" s="562">
        <v>622.50773585000002</v>
      </c>
      <c r="M13" s="562">
        <v>657.46230301000003</v>
      </c>
      <c r="N13" s="562">
        <v>704.04706405999991</v>
      </c>
      <c r="O13" s="562">
        <v>728.51664280999989</v>
      </c>
      <c r="P13" s="562">
        <v>773.41549137000004</v>
      </c>
      <c r="Q13" s="308"/>
      <c r="R13" s="308"/>
      <c r="S13" s="308"/>
      <c r="T13" s="308"/>
      <c r="U13" s="308"/>
      <c r="V13" s="308"/>
    </row>
    <row r="14" spans="1:22">
      <c r="A14" s="225" t="s">
        <v>155</v>
      </c>
      <c r="B14" s="199">
        <v>429.73561258000001</v>
      </c>
      <c r="C14" s="199">
        <v>409.91563744999996</v>
      </c>
      <c r="D14" s="177">
        <v>434.31597591000002</v>
      </c>
      <c r="E14" s="199">
        <v>476.46302487000003</v>
      </c>
      <c r="F14" s="199">
        <v>496.01348966</v>
      </c>
      <c r="G14" s="199">
        <v>527.54134197000008</v>
      </c>
      <c r="H14" s="199">
        <v>557.19572425000001</v>
      </c>
      <c r="I14" s="199">
        <v>557.33985091</v>
      </c>
      <c r="J14" s="562">
        <v>605.50581884000007</v>
      </c>
      <c r="K14" s="562">
        <v>615.99308793</v>
      </c>
      <c r="L14" s="562">
        <v>620.86216571</v>
      </c>
      <c r="M14" s="562">
        <v>666.00376940000001</v>
      </c>
      <c r="N14" s="562">
        <v>726.72741761999998</v>
      </c>
      <c r="O14" s="562">
        <v>741.80061449000004</v>
      </c>
      <c r="P14" s="562">
        <v>792.98459412</v>
      </c>
      <c r="Q14" s="308"/>
      <c r="R14" s="308"/>
      <c r="S14" s="308"/>
      <c r="T14" s="308"/>
      <c r="U14" s="308"/>
      <c r="V14" s="308"/>
    </row>
    <row r="15" spans="1:22">
      <c r="A15" s="225" t="s">
        <v>156</v>
      </c>
      <c r="B15" s="199">
        <v>410.15076724999994</v>
      </c>
      <c r="C15" s="199">
        <v>421.59491008999998</v>
      </c>
      <c r="D15" s="177">
        <v>426.28215169999999</v>
      </c>
      <c r="E15" s="199">
        <v>481.20997351</v>
      </c>
      <c r="F15" s="199">
        <v>520.55091613000002</v>
      </c>
      <c r="G15" s="199">
        <v>532.28491133</v>
      </c>
      <c r="H15" s="199">
        <v>555.7962696699999</v>
      </c>
      <c r="I15" s="199">
        <v>549.15205490999995</v>
      </c>
      <c r="J15" s="562">
        <v>583.91005017999998</v>
      </c>
      <c r="K15" s="562">
        <v>595.69627594000008</v>
      </c>
      <c r="L15" s="562">
        <v>582.95165238000004</v>
      </c>
      <c r="M15" s="562">
        <v>658.88247596000008</v>
      </c>
      <c r="N15" s="562">
        <v>718.13465251000002</v>
      </c>
      <c r="O15" s="562">
        <v>745.50417359000005</v>
      </c>
      <c r="P15" s="562">
        <v>786.06514688000004</v>
      </c>
      <c r="Q15" s="308"/>
      <c r="R15" s="308"/>
      <c r="S15" s="308"/>
      <c r="T15" s="308"/>
      <c r="U15" s="308"/>
      <c r="V15" s="308"/>
    </row>
    <row r="16" spans="1:22">
      <c r="A16" s="225" t="s">
        <v>157</v>
      </c>
      <c r="B16" s="199">
        <v>403.25238363</v>
      </c>
      <c r="C16" s="199">
        <v>400.45875279000001</v>
      </c>
      <c r="D16" s="177">
        <v>427.35789288000001</v>
      </c>
      <c r="E16" s="199">
        <v>495.55808894</v>
      </c>
      <c r="F16" s="199">
        <v>522.32527761999995</v>
      </c>
      <c r="G16" s="199">
        <v>536.04859606000002</v>
      </c>
      <c r="H16" s="199">
        <v>570.94197325999994</v>
      </c>
      <c r="I16" s="199">
        <v>570.31875779999996</v>
      </c>
      <c r="J16" s="562">
        <v>594.73815061000005</v>
      </c>
      <c r="K16" s="562">
        <v>619.12184611999999</v>
      </c>
      <c r="L16" s="562">
        <v>599.06439587</v>
      </c>
      <c r="M16" s="562">
        <v>684.34510982000006</v>
      </c>
      <c r="N16" s="562">
        <v>727.83517202999997</v>
      </c>
      <c r="O16" s="562">
        <v>753.82679637000001</v>
      </c>
      <c r="P16" s="562">
        <v>801.79038933000004</v>
      </c>
      <c r="Q16" s="308"/>
      <c r="R16" s="308"/>
      <c r="S16" s="308"/>
      <c r="T16" s="308"/>
      <c r="U16" s="308"/>
      <c r="V16" s="308"/>
    </row>
    <row r="17" spans="1:22">
      <c r="A17" s="225" t="s">
        <v>158</v>
      </c>
      <c r="B17" s="199">
        <v>410.24144443</v>
      </c>
      <c r="C17" s="199">
        <v>425.03314043</v>
      </c>
      <c r="D17" s="177">
        <v>427.73296324</v>
      </c>
      <c r="E17" s="199">
        <v>534.75100401999998</v>
      </c>
      <c r="F17" s="199">
        <v>498.26959417</v>
      </c>
      <c r="G17" s="199">
        <v>526.64081661</v>
      </c>
      <c r="H17" s="199">
        <v>550.65222754999991</v>
      </c>
      <c r="I17" s="199">
        <v>559.02852791999999</v>
      </c>
      <c r="J17" s="562">
        <v>578.03470296</v>
      </c>
      <c r="K17" s="562">
        <v>610.06225682000002</v>
      </c>
      <c r="L17" s="562">
        <v>604.78207024999995</v>
      </c>
      <c r="M17" s="562">
        <v>669.93127959000003</v>
      </c>
      <c r="N17" s="562">
        <v>722.41406685000004</v>
      </c>
      <c r="O17" s="562">
        <v>751.98857745999999</v>
      </c>
      <c r="P17" s="562">
        <v>790.63232801000004</v>
      </c>
      <c r="Q17" s="308"/>
      <c r="R17" s="308"/>
      <c r="S17" s="308"/>
      <c r="T17" s="308"/>
      <c r="U17" s="308"/>
      <c r="V17" s="308"/>
    </row>
    <row r="18" spans="1:22">
      <c r="A18" s="225" t="s">
        <v>159</v>
      </c>
      <c r="B18" s="199">
        <v>408.04346532000005</v>
      </c>
      <c r="C18" s="199">
        <v>403.18810060999999</v>
      </c>
      <c r="D18" s="177">
        <v>422.59414964999996</v>
      </c>
      <c r="E18" s="199">
        <v>499.50481456</v>
      </c>
      <c r="F18" s="199">
        <v>522.74508625999999</v>
      </c>
      <c r="G18" s="199">
        <v>532.35311379999996</v>
      </c>
      <c r="H18" s="199">
        <v>571.31214850000003</v>
      </c>
      <c r="I18" s="199">
        <v>572.55383921999999</v>
      </c>
      <c r="J18" s="562">
        <v>608.91189460999999</v>
      </c>
      <c r="K18" s="562">
        <v>605.85582862000001</v>
      </c>
      <c r="L18" s="562">
        <v>633.47414105999997</v>
      </c>
      <c r="M18" s="562">
        <v>687.28204826000001</v>
      </c>
      <c r="N18" s="562">
        <v>738.07627724999998</v>
      </c>
      <c r="O18" s="562">
        <v>756.72676463000005</v>
      </c>
      <c r="P18" s="562">
        <v>792.45039919999999</v>
      </c>
      <c r="Q18" s="308"/>
      <c r="R18" s="308"/>
      <c r="S18" s="308"/>
      <c r="T18" s="308"/>
      <c r="U18" s="308"/>
      <c r="V18" s="308"/>
    </row>
    <row r="19" spans="1:22">
      <c r="A19" s="225" t="s">
        <v>160</v>
      </c>
      <c r="B19" s="199">
        <v>412.25551060999999</v>
      </c>
      <c r="C19" s="199">
        <v>417.02751018999999</v>
      </c>
      <c r="D19" s="177">
        <v>442.09327644000001</v>
      </c>
      <c r="E19" s="199">
        <v>470.59602047999999</v>
      </c>
      <c r="F19" s="199">
        <v>514.45896449999998</v>
      </c>
      <c r="G19" s="199">
        <v>551.11549209000009</v>
      </c>
      <c r="H19" s="199">
        <v>548.37338842999998</v>
      </c>
      <c r="I19" s="199">
        <v>586.14049991999991</v>
      </c>
      <c r="J19" s="562">
        <v>679.49012922000009</v>
      </c>
      <c r="K19" s="562">
        <v>620.96614908000004</v>
      </c>
      <c r="L19" s="562">
        <v>627.96488355999998</v>
      </c>
      <c r="M19" s="562">
        <v>688.68019722000008</v>
      </c>
      <c r="N19" s="562">
        <v>728.45591716999991</v>
      </c>
      <c r="O19" s="562">
        <v>758.13023477000002</v>
      </c>
      <c r="P19" s="562">
        <v>808.83672323000008</v>
      </c>
      <c r="Q19" s="308"/>
      <c r="R19" s="308"/>
      <c r="S19" s="308"/>
      <c r="T19" s="308"/>
      <c r="U19" s="308"/>
      <c r="V19" s="308"/>
    </row>
    <row r="20" spans="1:22">
      <c r="A20" s="225" t="s">
        <v>161</v>
      </c>
      <c r="B20" s="199">
        <v>395.77461750999998</v>
      </c>
      <c r="C20" s="199">
        <v>409.53851298000001</v>
      </c>
      <c r="D20" s="177">
        <v>408.30769756000001</v>
      </c>
      <c r="E20" s="199">
        <v>475.52406823000001</v>
      </c>
      <c r="F20" s="199">
        <v>518.06591883999999</v>
      </c>
      <c r="G20" s="199">
        <v>529.28610243000003</v>
      </c>
      <c r="H20" s="199">
        <v>553.31914823</v>
      </c>
      <c r="I20" s="199">
        <v>559.54031644000008</v>
      </c>
      <c r="J20" s="562">
        <v>585.81549633000009</v>
      </c>
      <c r="K20" s="562">
        <v>617.57467407000001</v>
      </c>
      <c r="L20" s="562">
        <v>634.07687827999996</v>
      </c>
      <c r="M20" s="562">
        <v>685.97875219000002</v>
      </c>
      <c r="N20" s="562">
        <v>736.88434052999992</v>
      </c>
      <c r="O20" s="562">
        <v>761.46538722000003</v>
      </c>
      <c r="P20" s="562">
        <v>794.59522605999996</v>
      </c>
      <c r="Q20" s="308"/>
      <c r="R20" s="308"/>
      <c r="S20" s="308"/>
      <c r="T20" s="308"/>
      <c r="U20" s="308"/>
      <c r="V20" s="308"/>
    </row>
    <row r="21" spans="1:22">
      <c r="A21" s="225" t="s">
        <v>162</v>
      </c>
      <c r="B21" s="199">
        <v>392.43545786999999</v>
      </c>
      <c r="C21" s="199">
        <v>412.77150909</v>
      </c>
      <c r="D21" s="177">
        <v>418.55217342000003</v>
      </c>
      <c r="E21" s="199">
        <v>515.71175405999998</v>
      </c>
      <c r="F21" s="199">
        <v>503.96104120000001</v>
      </c>
      <c r="G21" s="199">
        <v>518.93500847000007</v>
      </c>
      <c r="H21" s="199">
        <v>541.22649058000002</v>
      </c>
      <c r="I21" s="199">
        <v>570.68318751000004</v>
      </c>
      <c r="J21" s="562">
        <v>590.69176537999999</v>
      </c>
      <c r="K21" s="562">
        <v>610.54984302000003</v>
      </c>
      <c r="L21" s="562">
        <v>640.74503584000001</v>
      </c>
      <c r="M21" s="562">
        <v>699.79782911999996</v>
      </c>
      <c r="N21" s="562">
        <v>739.23904213000003</v>
      </c>
      <c r="O21" s="562">
        <v>770.56796124000005</v>
      </c>
      <c r="P21" s="562">
        <v>805.26242241</v>
      </c>
      <c r="Q21" s="308"/>
      <c r="R21" s="308"/>
      <c r="S21" s="308"/>
      <c r="T21" s="308"/>
      <c r="U21" s="308"/>
      <c r="V21" s="308"/>
    </row>
    <row r="22" spans="1:22">
      <c r="A22" s="225" t="s">
        <v>163</v>
      </c>
      <c r="B22" s="199">
        <v>441.17343743000004</v>
      </c>
      <c r="C22" s="199">
        <v>419.54041675999997</v>
      </c>
      <c r="D22" s="177">
        <v>446.20886518000003</v>
      </c>
      <c r="E22" s="199">
        <v>494.50237963000001</v>
      </c>
      <c r="F22" s="199">
        <v>503.32476244999998</v>
      </c>
      <c r="G22" s="199">
        <v>518.21540166</v>
      </c>
      <c r="H22" s="199">
        <v>541.52043714000001</v>
      </c>
      <c r="I22" s="199">
        <v>565.96425435000003</v>
      </c>
      <c r="J22" s="562">
        <v>592.72510991000001</v>
      </c>
      <c r="K22" s="562">
        <v>605.08218177999993</v>
      </c>
      <c r="L22" s="562">
        <v>629.71291399000006</v>
      </c>
      <c r="M22" s="562">
        <v>688.53507529000001</v>
      </c>
      <c r="N22" s="562">
        <v>735.24500851999994</v>
      </c>
      <c r="O22" s="562">
        <v>757.04622116999997</v>
      </c>
      <c r="P22" s="562">
        <v>782.79316947000007</v>
      </c>
      <c r="Q22" s="308"/>
      <c r="R22" s="308"/>
      <c r="S22" s="308"/>
      <c r="T22" s="308"/>
      <c r="U22" s="308"/>
      <c r="V22" s="308"/>
    </row>
    <row r="23" spans="1:22">
      <c r="A23" s="154" t="s">
        <v>122</v>
      </c>
      <c r="B23" s="542">
        <v>4885.7157566700007</v>
      </c>
      <c r="C23" s="542">
        <v>4946.4290975200001</v>
      </c>
      <c r="D23" s="542">
        <v>5124.0800999700004</v>
      </c>
      <c r="E23" s="542">
        <v>5897.1184869199997</v>
      </c>
      <c r="F23" s="542">
        <v>6129.3436353699999</v>
      </c>
      <c r="G23" s="542">
        <v>6375.1236181099994</v>
      </c>
      <c r="H23" s="542">
        <v>6685.8471203900008</v>
      </c>
      <c r="I23" s="542">
        <v>6781.4493458500001</v>
      </c>
      <c r="J23" s="542">
        <v>7145.5936468400005</v>
      </c>
      <c r="K23" s="542">
        <v>7312.85010857</v>
      </c>
      <c r="L23" s="542">
        <v>7493.8090520100004</v>
      </c>
      <c r="M23" s="542">
        <v>8117.2985045100013</v>
      </c>
      <c r="N23" s="542">
        <f>SUM(N11:N22)</f>
        <v>8715.82948975</v>
      </c>
      <c r="O23" s="542">
        <v>9035.5927276499988</v>
      </c>
      <c r="P23" s="542">
        <v>9494.8792458799999</v>
      </c>
      <c r="Q23" s="308"/>
      <c r="R23" s="308"/>
      <c r="S23" s="308"/>
      <c r="T23" s="308"/>
      <c r="U23" s="308"/>
      <c r="V23" s="308"/>
    </row>
    <row r="24" spans="1:22" ht="13.5" customHeight="1">
      <c r="A24" s="426"/>
      <c r="C24" s="225" t="s">
        <v>186</v>
      </c>
    </row>
    <row r="25" spans="1:22">
      <c r="A25" s="134" t="s">
        <v>164</v>
      </c>
      <c r="B25" s="543"/>
      <c r="C25" s="543" t="s">
        <v>209</v>
      </c>
      <c r="D25" s="543" t="s">
        <v>210</v>
      </c>
      <c r="E25" s="543" t="s">
        <v>230</v>
      </c>
      <c r="F25" s="543" t="s">
        <v>245</v>
      </c>
      <c r="G25" s="543" t="s">
        <v>296</v>
      </c>
      <c r="H25" s="543" t="s">
        <v>354</v>
      </c>
      <c r="I25" s="543" t="s">
        <v>396</v>
      </c>
      <c r="J25" s="543" t="s">
        <v>410</v>
      </c>
      <c r="K25" s="543" t="s">
        <v>431</v>
      </c>
      <c r="L25" s="543" t="s">
        <v>560</v>
      </c>
      <c r="M25" s="543" t="s">
        <v>727</v>
      </c>
      <c r="N25" s="543" t="s">
        <v>1461</v>
      </c>
      <c r="O25" s="543" t="s">
        <v>1521</v>
      </c>
      <c r="P25" s="543" t="s">
        <v>1698</v>
      </c>
    </row>
    <row r="26" spans="1:22">
      <c r="A26" s="134" t="s">
        <v>165</v>
      </c>
      <c r="B26" s="558"/>
      <c r="C26" s="558">
        <v>1.2426703450177934E-2</v>
      </c>
      <c r="D26" s="558">
        <v>3.5915000285573484E-2</v>
      </c>
      <c r="E26" s="558">
        <v>0.15086383738508014</v>
      </c>
      <c r="F26" s="558">
        <v>3.9379427251645449E-2</v>
      </c>
      <c r="G26" s="558">
        <v>4.0098907380832882E-2</v>
      </c>
      <c r="H26" s="558">
        <v>4.8739996413139419E-2</v>
      </c>
      <c r="I26" s="558">
        <v>1.4299194064494536E-2</v>
      </c>
      <c r="J26" s="558">
        <v>5.3697120249500019E-2</v>
      </c>
      <c r="K26" s="558">
        <v>2.3406937197438582E-2</v>
      </c>
      <c r="L26" s="558">
        <f>(L23/K23)-1</f>
        <v>2.4745337420212232E-2</v>
      </c>
      <c r="M26" s="558">
        <f>(M23/L23)-1</f>
        <v>8.3200605749724543E-2</v>
      </c>
      <c r="N26" s="558">
        <f>(N23/M23)-1</f>
        <v>7.3735243924743177E-2</v>
      </c>
      <c r="O26" s="558">
        <f>(O23/N23)-1</f>
        <v>3.6687642670849341E-2</v>
      </c>
      <c r="P26" s="558">
        <f>(P23/O23)-1</f>
        <v>5.0830812330056485E-2</v>
      </c>
    </row>
    <row r="27" spans="1:22">
      <c r="A27" s="155" t="s">
        <v>441</v>
      </c>
    </row>
    <row r="28" spans="1:22">
      <c r="A28" s="155" t="s">
        <v>477</v>
      </c>
    </row>
    <row r="29" spans="1:22">
      <c r="A29" s="121" t="s">
        <v>249</v>
      </c>
    </row>
    <row r="30" spans="1:22">
      <c r="A30" s="294" t="s">
        <v>1700</v>
      </c>
    </row>
    <row r="31" spans="1:22">
      <c r="A31" s="127" t="s">
        <v>559</v>
      </c>
    </row>
    <row r="32" spans="1:22">
      <c r="A32" s="547"/>
    </row>
    <row r="33" spans="1:1">
      <c r="A33" s="547"/>
    </row>
    <row r="34" spans="1:1">
      <c r="A34" s="547"/>
    </row>
    <row r="35" spans="1:1">
      <c r="A35" s="547"/>
    </row>
    <row r="36" spans="1:1">
      <c r="A36" s="547"/>
    </row>
    <row r="37" spans="1:1">
      <c r="A37" s="547"/>
    </row>
  </sheetData>
  <phoneticPr fontId="0" type="noConversion"/>
  <pageMargins left="0.86" right="0.62992125984251968" top="0.67" bottom="1.26" header="0.31496062992125984" footer="0.31496062992125984"/>
  <pageSetup orientation="landscape" r:id="rId1"/>
  <ignoredErrors>
    <ignoredError sqref="N23" formulaRange="1"/>
  </ignoredError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R35"/>
  <sheetViews>
    <sheetView showGridLines="0" topLeftCell="A3" zoomScaleNormal="100" workbookViewId="0">
      <selection activeCell="A9" sqref="A9"/>
    </sheetView>
  </sheetViews>
  <sheetFormatPr defaultColWidth="9.140625" defaultRowHeight="12.75"/>
  <cols>
    <col min="1" max="1" width="22.42578125" style="225" customWidth="1"/>
    <col min="2" max="12" width="10" style="225" bestFit="1" customWidth="1"/>
    <col min="13" max="16" width="10" style="225" customWidth="1"/>
    <col min="17" max="16384" width="9.140625" style="225"/>
  </cols>
  <sheetData>
    <row r="1" spans="1:18" hidden="1"/>
    <row r="2" spans="1:18" hidden="1"/>
    <row r="3" spans="1:18">
      <c r="A3" s="134" t="s">
        <v>118</v>
      </c>
      <c r="B3" s="134"/>
      <c r="C3" s="134"/>
      <c r="D3" s="134"/>
      <c r="E3" s="134"/>
      <c r="F3" s="134"/>
      <c r="G3" s="134"/>
      <c r="H3" s="134"/>
      <c r="I3" s="136"/>
      <c r="J3" s="136"/>
      <c r="K3" s="137"/>
      <c r="L3" s="136"/>
      <c r="M3" s="136"/>
      <c r="N3" s="136"/>
      <c r="O3" s="136"/>
      <c r="P3" s="136">
        <v>128</v>
      </c>
    </row>
    <row r="6" spans="1:18">
      <c r="A6" s="226" t="s">
        <v>717</v>
      </c>
    </row>
    <row r="7" spans="1:18">
      <c r="A7" s="115" t="s">
        <v>283</v>
      </c>
    </row>
    <row r="8" spans="1:18">
      <c r="A8" s="115" t="s">
        <v>1699</v>
      </c>
    </row>
    <row r="9" spans="1:18">
      <c r="A9" s="225" t="s">
        <v>181</v>
      </c>
    </row>
    <row r="10" spans="1:18">
      <c r="A10" s="162" t="s">
        <v>151</v>
      </c>
      <c r="B10" s="172">
        <v>2010</v>
      </c>
      <c r="C10" s="146">
        <v>2011</v>
      </c>
      <c r="D10" s="146">
        <v>2012</v>
      </c>
      <c r="E10" s="146">
        <v>2013</v>
      </c>
      <c r="F10" s="146">
        <v>2014</v>
      </c>
      <c r="G10" s="146">
        <v>2015</v>
      </c>
      <c r="H10" s="146">
        <v>2016</v>
      </c>
      <c r="I10" s="146">
        <v>2017</v>
      </c>
      <c r="J10" s="146">
        <v>2018</v>
      </c>
      <c r="K10" s="146">
        <v>2019</v>
      </c>
      <c r="L10" s="146">
        <v>2020</v>
      </c>
      <c r="M10" s="146">
        <v>2021</v>
      </c>
      <c r="N10" s="146">
        <v>2022</v>
      </c>
      <c r="O10" s="146">
        <v>2023</v>
      </c>
      <c r="P10" s="146">
        <v>2024</v>
      </c>
    </row>
    <row r="11" spans="1:18">
      <c r="A11" s="109" t="s">
        <v>152</v>
      </c>
      <c r="B11" s="320">
        <v>304.7246318</v>
      </c>
      <c r="C11" s="320">
        <v>326.48927163999997</v>
      </c>
      <c r="D11" s="320">
        <v>355.17511380000002</v>
      </c>
      <c r="E11" s="320">
        <v>329.49540537000001</v>
      </c>
      <c r="F11" s="320">
        <v>377.71924092</v>
      </c>
      <c r="G11" s="320">
        <v>407.26930533000001</v>
      </c>
      <c r="H11" s="320">
        <v>421.60928792999999</v>
      </c>
      <c r="I11" s="320">
        <v>481.08054976</v>
      </c>
      <c r="J11" s="561">
        <v>510.59693972000002</v>
      </c>
      <c r="K11" s="561">
        <v>565.01181237000003</v>
      </c>
      <c r="L11" s="561">
        <v>630.03631315999996</v>
      </c>
      <c r="M11" s="561">
        <v>710.55177021000009</v>
      </c>
      <c r="N11" s="561">
        <v>873.46152340000003</v>
      </c>
      <c r="O11" s="561">
        <v>897.05791900999998</v>
      </c>
      <c r="P11" s="561">
        <v>1176.6706710000001</v>
      </c>
      <c r="Q11" s="308"/>
      <c r="R11" s="308"/>
    </row>
    <row r="12" spans="1:18">
      <c r="A12" s="225" t="s">
        <v>153</v>
      </c>
      <c r="B12" s="199">
        <v>197.39214930999995</v>
      </c>
      <c r="C12" s="199">
        <v>216.16860636999999</v>
      </c>
      <c r="D12" s="199">
        <v>249.09480453</v>
      </c>
      <c r="E12" s="199">
        <v>292.43841354</v>
      </c>
      <c r="F12" s="199">
        <v>294.18681958999997</v>
      </c>
      <c r="G12" s="199">
        <v>294.38994123999998</v>
      </c>
      <c r="H12" s="199">
        <v>374.64673962000001</v>
      </c>
      <c r="I12" s="199">
        <v>406.27630798000001</v>
      </c>
      <c r="J12" s="562">
        <v>472.53944988999996</v>
      </c>
      <c r="K12" s="562">
        <v>584.15730201999997</v>
      </c>
      <c r="L12" s="562">
        <v>680.13223349999998</v>
      </c>
      <c r="M12" s="562">
        <v>543.59071960000006</v>
      </c>
      <c r="N12" s="562">
        <v>631.52246990000003</v>
      </c>
      <c r="O12" s="562">
        <v>726.73037364000004</v>
      </c>
      <c r="P12" s="562">
        <v>827.5018545800001</v>
      </c>
      <c r="Q12" s="308"/>
      <c r="R12" s="308"/>
    </row>
    <row r="13" spans="1:18">
      <c r="A13" s="225" t="s">
        <v>154</v>
      </c>
      <c r="B13" s="199">
        <v>232.48693154999998</v>
      </c>
      <c r="C13" s="199">
        <v>237.95442027000001</v>
      </c>
      <c r="D13" s="199">
        <v>253.45831549000002</v>
      </c>
      <c r="E13" s="199">
        <v>255.02627243999999</v>
      </c>
      <c r="F13" s="199">
        <v>278.22257998999999</v>
      </c>
      <c r="G13" s="199">
        <v>293.30397212999998</v>
      </c>
      <c r="H13" s="199">
        <v>362.92592279000002</v>
      </c>
      <c r="I13" s="199">
        <v>379.84361025999999</v>
      </c>
      <c r="J13" s="562">
        <v>436.02737394000002</v>
      </c>
      <c r="K13" s="562">
        <v>473.29887814999995</v>
      </c>
      <c r="L13" s="562">
        <v>612.03390338999998</v>
      </c>
      <c r="M13" s="562">
        <v>689.75027583000008</v>
      </c>
      <c r="N13" s="562">
        <v>748.54803234000008</v>
      </c>
      <c r="O13" s="562">
        <v>872.62335838000001</v>
      </c>
      <c r="P13" s="562">
        <v>1016.4789966000001</v>
      </c>
      <c r="Q13" s="308"/>
      <c r="R13" s="308"/>
    </row>
    <row r="14" spans="1:18">
      <c r="A14" s="225" t="s">
        <v>155</v>
      </c>
      <c r="B14" s="199">
        <v>325.75578560000002</v>
      </c>
      <c r="C14" s="199">
        <v>300.05430785000004</v>
      </c>
      <c r="D14" s="199">
        <v>352.10200877999995</v>
      </c>
      <c r="E14" s="199">
        <v>354.51281836000004</v>
      </c>
      <c r="F14" s="199">
        <v>398.52999855000002</v>
      </c>
      <c r="G14" s="199">
        <v>424.46210187000003</v>
      </c>
      <c r="H14" s="199">
        <v>434.31279129000001</v>
      </c>
      <c r="I14" s="199">
        <v>510.53420266000001</v>
      </c>
      <c r="J14" s="562">
        <v>553.53894569000011</v>
      </c>
      <c r="K14" s="562">
        <v>593.16655230999993</v>
      </c>
      <c r="L14" s="562">
        <v>509.29689550000001</v>
      </c>
      <c r="M14" s="562">
        <v>1065.4981612899999</v>
      </c>
      <c r="N14" s="562">
        <v>1152.79161924</v>
      </c>
      <c r="O14" s="562">
        <v>966.81646167999997</v>
      </c>
      <c r="P14" s="562">
        <v>1231.5805015899998</v>
      </c>
      <c r="Q14" s="308"/>
      <c r="R14" s="308"/>
    </row>
    <row r="15" spans="1:18">
      <c r="A15" s="225" t="s">
        <v>156</v>
      </c>
      <c r="B15" s="199">
        <v>245.88561544999999</v>
      </c>
      <c r="C15" s="199">
        <v>271.54719833999997</v>
      </c>
      <c r="D15" s="199">
        <v>276.44603655000003</v>
      </c>
      <c r="E15" s="199">
        <v>312.04112354</v>
      </c>
      <c r="F15" s="199">
        <v>310.05272077000001</v>
      </c>
      <c r="G15" s="199">
        <v>315.89358960999999</v>
      </c>
      <c r="H15" s="199">
        <v>371.45141615</v>
      </c>
      <c r="I15" s="199">
        <v>403.74483670999996</v>
      </c>
      <c r="J15" s="562">
        <v>504.23401875999997</v>
      </c>
      <c r="K15" s="562">
        <v>573.55454245999999</v>
      </c>
      <c r="L15" s="562">
        <v>462.42230798000003</v>
      </c>
      <c r="M15" s="562">
        <v>667.55393762999995</v>
      </c>
      <c r="N15" s="562">
        <v>793.53801362000002</v>
      </c>
      <c r="O15" s="562">
        <v>1111.4914370399999</v>
      </c>
      <c r="P15" s="562">
        <v>1364.1299259899999</v>
      </c>
      <c r="Q15" s="308"/>
      <c r="R15" s="308"/>
    </row>
    <row r="16" spans="1:18">
      <c r="A16" s="225" t="s">
        <v>157</v>
      </c>
      <c r="B16" s="199">
        <v>254.83642063000002</v>
      </c>
      <c r="C16" s="199">
        <v>253.04184208000001</v>
      </c>
      <c r="D16" s="199">
        <v>297.36907491000005</v>
      </c>
      <c r="E16" s="199">
        <v>315.13472970999999</v>
      </c>
      <c r="F16" s="199">
        <v>345.96490736000004</v>
      </c>
      <c r="G16" s="199">
        <v>351.66646841000005</v>
      </c>
      <c r="H16" s="199">
        <v>425.85144726999999</v>
      </c>
      <c r="I16" s="199">
        <v>480.54929713999996</v>
      </c>
      <c r="J16" s="562">
        <v>518.14439234999998</v>
      </c>
      <c r="K16" s="562">
        <v>642.08087761000002</v>
      </c>
      <c r="L16" s="562">
        <v>472.83734820999996</v>
      </c>
      <c r="M16" s="562">
        <v>672.37870583000006</v>
      </c>
      <c r="N16" s="562">
        <v>708.28690861000007</v>
      </c>
      <c r="O16" s="562">
        <v>940.59271309999997</v>
      </c>
      <c r="P16" s="562">
        <v>1141.1787089300001</v>
      </c>
      <c r="Q16" s="308"/>
      <c r="R16" s="308"/>
    </row>
    <row r="17" spans="1:18">
      <c r="A17" s="225" t="s">
        <v>158</v>
      </c>
      <c r="B17" s="199">
        <v>269.29207911999998</v>
      </c>
      <c r="C17" s="199">
        <v>318.23430285000001</v>
      </c>
      <c r="D17" s="199">
        <v>324.80355407999997</v>
      </c>
      <c r="E17" s="199">
        <v>327.8751115</v>
      </c>
      <c r="F17" s="199">
        <v>384.88075574999999</v>
      </c>
      <c r="G17" s="199">
        <v>425.94612271</v>
      </c>
      <c r="H17" s="199">
        <v>472.26370510000004</v>
      </c>
      <c r="I17" s="199">
        <v>443.34793592</v>
      </c>
      <c r="J17" s="562">
        <v>512.78347117999999</v>
      </c>
      <c r="K17" s="562">
        <v>555.18439361000003</v>
      </c>
      <c r="L17" s="562">
        <v>599.16148737000003</v>
      </c>
      <c r="M17" s="562">
        <v>757.55109304999996</v>
      </c>
      <c r="N17" s="562">
        <v>848.88970997000001</v>
      </c>
      <c r="O17" s="562">
        <v>1114.59173048</v>
      </c>
      <c r="P17" s="562">
        <v>1224.46064037</v>
      </c>
      <c r="Q17" s="308"/>
      <c r="R17" s="308"/>
    </row>
    <row r="18" spans="1:18">
      <c r="A18" s="225" t="s">
        <v>159</v>
      </c>
      <c r="B18" s="199">
        <v>285.99283577</v>
      </c>
      <c r="C18" s="199">
        <v>273.82302806000001</v>
      </c>
      <c r="D18" s="199">
        <v>278.89905326999997</v>
      </c>
      <c r="E18" s="199">
        <v>346.58622814</v>
      </c>
      <c r="F18" s="199">
        <v>370.40844089000001</v>
      </c>
      <c r="G18" s="199">
        <v>433.3480912</v>
      </c>
      <c r="H18" s="199">
        <v>379.51224548000005</v>
      </c>
      <c r="I18" s="199">
        <v>439.63346988999996</v>
      </c>
      <c r="J18" s="562">
        <v>511.22187170000001</v>
      </c>
      <c r="K18" s="562">
        <v>616.48001274000001</v>
      </c>
      <c r="L18" s="562">
        <v>711.17199545000005</v>
      </c>
      <c r="M18" s="562">
        <v>751.75233876000004</v>
      </c>
      <c r="N18" s="562">
        <v>853.53016766999997</v>
      </c>
      <c r="O18" s="562">
        <v>1031.36239821</v>
      </c>
      <c r="P18" s="562">
        <v>1389.8574816400001</v>
      </c>
      <c r="Q18" s="308"/>
      <c r="R18" s="308"/>
    </row>
    <row r="19" spans="1:18">
      <c r="A19" s="225" t="s">
        <v>160</v>
      </c>
      <c r="B19" s="199">
        <v>254.61151153999998</v>
      </c>
      <c r="C19" s="199">
        <v>272.09740117000001</v>
      </c>
      <c r="D19" s="199">
        <v>300.90960094000002</v>
      </c>
      <c r="E19" s="199">
        <v>309.38877397000005</v>
      </c>
      <c r="F19" s="199">
        <v>303.98542467999999</v>
      </c>
      <c r="G19" s="199">
        <v>354.83019354000004</v>
      </c>
      <c r="H19" s="199">
        <v>390.15191226000002</v>
      </c>
      <c r="I19" s="199">
        <v>437.68967817999999</v>
      </c>
      <c r="J19" s="562">
        <v>503.6998499</v>
      </c>
      <c r="K19" s="562">
        <v>590.0576015800001</v>
      </c>
      <c r="L19" s="562">
        <v>652.98546555999997</v>
      </c>
      <c r="M19" s="562">
        <v>698.44082489999994</v>
      </c>
      <c r="N19" s="562">
        <v>778.74044085000003</v>
      </c>
      <c r="O19" s="562">
        <v>1053.5053412499999</v>
      </c>
      <c r="P19" s="562">
        <v>1102.19892155</v>
      </c>
      <c r="Q19" s="308"/>
      <c r="R19" s="308"/>
    </row>
    <row r="20" spans="1:18">
      <c r="A20" s="225" t="s">
        <v>161</v>
      </c>
      <c r="B20" s="199">
        <v>250.55622559</v>
      </c>
      <c r="C20" s="199">
        <v>267.70812637</v>
      </c>
      <c r="D20" s="199">
        <v>255.38865512000001</v>
      </c>
      <c r="E20" s="199">
        <v>287.32288756999998</v>
      </c>
      <c r="F20" s="199">
        <v>302.41164570000001</v>
      </c>
      <c r="G20" s="199">
        <v>332.32016299000003</v>
      </c>
      <c r="H20" s="199">
        <v>403.96800919999998</v>
      </c>
      <c r="I20" s="199">
        <v>440.16759337999997</v>
      </c>
      <c r="J20" s="562">
        <v>442.68210995999999</v>
      </c>
      <c r="K20" s="562">
        <v>567.06743783000002</v>
      </c>
      <c r="L20" s="562">
        <v>589.84754095000005</v>
      </c>
      <c r="M20" s="562">
        <v>678.26675397999998</v>
      </c>
      <c r="N20" s="562">
        <v>750.14610795999999</v>
      </c>
      <c r="O20" s="562">
        <v>936.44344948000003</v>
      </c>
      <c r="P20" s="562">
        <v>1042.1984839900001</v>
      </c>
      <c r="Q20" s="308"/>
      <c r="R20" s="308"/>
    </row>
    <row r="21" spans="1:18">
      <c r="A21" s="225" t="s">
        <v>162</v>
      </c>
      <c r="B21" s="199">
        <v>232.88352709999998</v>
      </c>
      <c r="C21" s="199">
        <v>253.41826205999999</v>
      </c>
      <c r="D21" s="199">
        <v>264.70736749999998</v>
      </c>
      <c r="E21" s="199">
        <v>273.11543723</v>
      </c>
      <c r="F21" s="199">
        <v>304.27183424999998</v>
      </c>
      <c r="G21" s="199">
        <v>345.89908598</v>
      </c>
      <c r="H21" s="199">
        <v>354.72871570000001</v>
      </c>
      <c r="I21" s="199">
        <v>394.99210782</v>
      </c>
      <c r="J21" s="562">
        <v>541.47669179999991</v>
      </c>
      <c r="K21" s="562">
        <v>529.40096899000002</v>
      </c>
      <c r="L21" s="562">
        <v>596.46629773000006</v>
      </c>
      <c r="M21" s="562">
        <v>669.37225401000001</v>
      </c>
      <c r="N21" s="562">
        <v>682.87236898000003</v>
      </c>
      <c r="O21" s="562">
        <v>891.40890809000007</v>
      </c>
      <c r="P21" s="562">
        <v>1146.5573471</v>
      </c>
      <c r="Q21" s="308"/>
      <c r="R21" s="308"/>
    </row>
    <row r="22" spans="1:18">
      <c r="A22" s="225" t="s">
        <v>163</v>
      </c>
      <c r="B22" s="199">
        <v>233.73297216999998</v>
      </c>
      <c r="C22" s="199">
        <v>247.38303211000002</v>
      </c>
      <c r="D22" s="199">
        <v>278.80033236999998</v>
      </c>
      <c r="E22" s="199">
        <v>270.96298300000001</v>
      </c>
      <c r="F22" s="199">
        <v>294.70317055000004</v>
      </c>
      <c r="G22" s="199">
        <v>321.49654270999997</v>
      </c>
      <c r="H22" s="199">
        <v>356.80089246</v>
      </c>
      <c r="I22" s="199">
        <v>418.45462851999997</v>
      </c>
      <c r="J22" s="562">
        <v>468.64241888999999</v>
      </c>
      <c r="K22" s="562">
        <v>492.81831424000001</v>
      </c>
      <c r="L22" s="562">
        <v>611.55252038000003</v>
      </c>
      <c r="M22" s="562">
        <v>655.09864200000004</v>
      </c>
      <c r="N22" s="562">
        <v>744.75764259000005</v>
      </c>
      <c r="O22" s="562">
        <v>948.77241749999996</v>
      </c>
      <c r="P22" s="562">
        <v>1052.4443079299999</v>
      </c>
      <c r="Q22" s="308"/>
      <c r="R22" s="308"/>
    </row>
    <row r="23" spans="1:18">
      <c r="A23" s="154" t="s">
        <v>122</v>
      </c>
      <c r="B23" s="552">
        <v>3088.1506856299993</v>
      </c>
      <c r="C23" s="542">
        <v>3237.9197991699998</v>
      </c>
      <c r="D23" s="542">
        <v>3487.1539173400001</v>
      </c>
      <c r="E23" s="542">
        <v>3673.9001843700003</v>
      </c>
      <c r="F23" s="542">
        <v>3965.3375389999997</v>
      </c>
      <c r="G23" s="542">
        <v>4300.8255777200002</v>
      </c>
      <c r="H23" s="542">
        <v>4748.2230852499997</v>
      </c>
      <c r="I23" s="542">
        <v>5236.3142182199999</v>
      </c>
      <c r="J23" s="542">
        <v>5975.5875337799998</v>
      </c>
      <c r="K23" s="542">
        <v>6782.2786939100006</v>
      </c>
      <c r="L23" s="542">
        <v>7127.9443091800003</v>
      </c>
      <c r="M23" s="542">
        <v>8559.8054770899998</v>
      </c>
      <c r="N23" s="542">
        <f>SUM(N11:N22)</f>
        <v>9567.0850051300004</v>
      </c>
      <c r="O23" s="542">
        <v>11491.396507859999</v>
      </c>
      <c r="P23" s="542">
        <v>13715.257841269999</v>
      </c>
    </row>
    <row r="24" spans="1:18" ht="13.5" customHeight="1">
      <c r="A24" s="426"/>
      <c r="C24" s="225" t="s">
        <v>186</v>
      </c>
    </row>
    <row r="25" spans="1:18">
      <c r="A25" s="134" t="s">
        <v>164</v>
      </c>
      <c r="B25" s="543"/>
      <c r="C25" s="543" t="s">
        <v>209</v>
      </c>
      <c r="D25" s="543" t="s">
        <v>210</v>
      </c>
      <c r="E25" s="543" t="s">
        <v>230</v>
      </c>
      <c r="F25" s="543" t="s">
        <v>245</v>
      </c>
      <c r="G25" s="543" t="s">
        <v>296</v>
      </c>
      <c r="H25" s="543" t="s">
        <v>354</v>
      </c>
      <c r="I25" s="543" t="s">
        <v>396</v>
      </c>
      <c r="J25" s="543" t="s">
        <v>410</v>
      </c>
      <c r="K25" s="543" t="s">
        <v>431</v>
      </c>
      <c r="L25" s="543" t="s">
        <v>560</v>
      </c>
      <c r="M25" s="543" t="s">
        <v>727</v>
      </c>
      <c r="N25" s="543" t="s">
        <v>1461</v>
      </c>
      <c r="O25" s="543" t="s">
        <v>1521</v>
      </c>
      <c r="P25" s="543" t="s">
        <v>1698</v>
      </c>
    </row>
    <row r="26" spans="1:18">
      <c r="A26" s="134" t="s">
        <v>165</v>
      </c>
      <c r="B26" s="558"/>
      <c r="C26" s="558">
        <v>4.8497994037958181E-2</v>
      </c>
      <c r="D26" s="558">
        <v>7.6973530423418257E-2</v>
      </c>
      <c r="E26" s="558">
        <v>5.3552631015624907E-2</v>
      </c>
      <c r="F26" s="558">
        <v>7.9326421515170997E-2</v>
      </c>
      <c r="G26" s="558">
        <v>8.4605165492319223E-2</v>
      </c>
      <c r="H26" s="558">
        <v>0.10402595953848914</v>
      </c>
      <c r="I26" s="558">
        <v>0.10279448210557307</v>
      </c>
      <c r="J26" s="558">
        <v>0.14118200030618167</v>
      </c>
      <c r="K26" s="558">
        <v>0.13499779821980273</v>
      </c>
      <c r="L26" s="558">
        <f>(L23/K23)-1</f>
        <v>5.0965999905073556E-2</v>
      </c>
      <c r="M26" s="558">
        <f>(M23/L23)-1</f>
        <v>0.20087996002801556</v>
      </c>
      <c r="N26" s="558">
        <f>(N23/M23)-1</f>
        <v>0.11767551619437455</v>
      </c>
      <c r="O26" s="558">
        <f>(O23/N23)-1</f>
        <v>0.20113874829147615</v>
      </c>
      <c r="P26" s="558">
        <f>(P23/O23)-1</f>
        <v>0.19352402746601771</v>
      </c>
    </row>
    <row r="27" spans="1:18">
      <c r="A27" s="139" t="s">
        <v>441</v>
      </c>
      <c r="B27" s="109"/>
      <c r="C27" s="109"/>
      <c r="D27" s="109"/>
      <c r="E27" s="109"/>
      <c r="F27" s="109"/>
      <c r="G27" s="109"/>
      <c r="H27" s="109"/>
      <c r="I27" s="109"/>
      <c r="J27" s="109"/>
      <c r="K27" s="109"/>
      <c r="L27" s="109"/>
    </row>
    <row r="28" spans="1:18">
      <c r="A28" s="139" t="s">
        <v>478</v>
      </c>
    </row>
    <row r="29" spans="1:18">
      <c r="A29" s="294" t="s">
        <v>1700</v>
      </c>
    </row>
    <row r="30" spans="1:18">
      <c r="A30" s="127" t="s">
        <v>559</v>
      </c>
    </row>
    <row r="31" spans="1:18">
      <c r="A31" s="547"/>
    </row>
    <row r="32" spans="1:18">
      <c r="A32" s="547"/>
    </row>
    <row r="33" spans="1:1">
      <c r="A33" s="547"/>
    </row>
    <row r="34" spans="1:1">
      <c r="A34" s="547"/>
    </row>
    <row r="35" spans="1:1">
      <c r="A35" s="547"/>
    </row>
  </sheetData>
  <phoneticPr fontId="0" type="noConversion"/>
  <pageMargins left="0.86" right="0.91" top="0.56999999999999995" bottom="0.59055118110236227" header="0.31496062992125984" footer="0.5"/>
  <pageSetup scale="94" orientation="landscape" r:id="rId1"/>
  <ignoredErrors>
    <ignoredError sqref="N23" formulaRange="1"/>
  </ignoredError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P44"/>
  <sheetViews>
    <sheetView showGridLines="0" zoomScaleNormal="100" workbookViewId="0">
      <selection activeCell="A7" sqref="A7"/>
    </sheetView>
  </sheetViews>
  <sheetFormatPr defaultColWidth="9.140625" defaultRowHeight="12.75"/>
  <cols>
    <col min="1" max="1" width="16.42578125" style="225" customWidth="1"/>
    <col min="2" max="10" width="10.140625" style="225" bestFit="1" customWidth="1"/>
    <col min="11" max="11" width="11.28515625" style="225" bestFit="1" customWidth="1"/>
    <col min="12" max="12" width="9" style="225" customWidth="1"/>
    <col min="13" max="13" width="11.28515625" style="225" bestFit="1" customWidth="1"/>
    <col min="14" max="16" width="9.85546875" style="225" customWidth="1"/>
    <col min="17" max="16384" width="9.140625" style="225"/>
  </cols>
  <sheetData>
    <row r="1" spans="1:16">
      <c r="A1" s="134" t="s">
        <v>118</v>
      </c>
      <c r="B1" s="134"/>
      <c r="C1" s="134"/>
      <c r="D1" s="134"/>
      <c r="E1" s="134"/>
      <c r="F1" s="134"/>
      <c r="G1" s="134"/>
      <c r="H1" s="134"/>
      <c r="I1" s="136"/>
      <c r="J1" s="136"/>
      <c r="K1" s="137"/>
      <c r="L1" s="136"/>
      <c r="M1" s="136"/>
      <c r="N1" s="136"/>
      <c r="O1" s="136"/>
      <c r="P1" s="136">
        <v>129</v>
      </c>
    </row>
    <row r="4" spans="1:16">
      <c r="A4" s="226" t="s">
        <v>718</v>
      </c>
    </row>
    <row r="5" spans="1:16">
      <c r="A5" s="115" t="s">
        <v>270</v>
      </c>
    </row>
    <row r="6" spans="1:16">
      <c r="A6" s="115" t="s">
        <v>1699</v>
      </c>
    </row>
    <row r="7" spans="1:16">
      <c r="A7" s="225" t="s">
        <v>181</v>
      </c>
    </row>
    <row r="8" spans="1:16" ht="12.75" customHeight="1">
      <c r="A8" s="1216" t="s">
        <v>151</v>
      </c>
      <c r="B8" s="1223">
        <v>2010</v>
      </c>
      <c r="C8" s="1223">
        <v>2011</v>
      </c>
      <c r="D8" s="1223">
        <v>2012</v>
      </c>
      <c r="E8" s="1223">
        <v>2013</v>
      </c>
      <c r="F8" s="1223">
        <v>2014</v>
      </c>
      <c r="G8" s="1223">
        <v>2015</v>
      </c>
      <c r="H8" s="1223">
        <v>2016</v>
      </c>
      <c r="I8" s="1223">
        <v>2017</v>
      </c>
      <c r="J8" s="1223">
        <v>2018</v>
      </c>
      <c r="K8" s="1223">
        <v>2019</v>
      </c>
      <c r="L8" s="1223">
        <v>2020</v>
      </c>
      <c r="M8" s="1223">
        <v>2021</v>
      </c>
      <c r="N8" s="1223">
        <v>2022</v>
      </c>
      <c r="O8" s="1223">
        <v>2023</v>
      </c>
      <c r="P8" s="1223">
        <v>2024</v>
      </c>
    </row>
    <row r="9" spans="1:16" ht="12.75" customHeight="1">
      <c r="A9" s="1216"/>
      <c r="B9" s="1223"/>
      <c r="C9" s="1223"/>
      <c r="D9" s="1223"/>
      <c r="E9" s="1223"/>
      <c r="F9" s="1223"/>
      <c r="G9" s="1223"/>
      <c r="H9" s="1223"/>
      <c r="I9" s="1223"/>
      <c r="J9" s="1223"/>
      <c r="K9" s="1223"/>
      <c r="L9" s="1223"/>
      <c r="M9" s="1223"/>
      <c r="N9" s="1223"/>
      <c r="O9" s="1223"/>
      <c r="P9" s="1223"/>
    </row>
    <row r="10" spans="1:16">
      <c r="A10" s="109" t="s">
        <v>152</v>
      </c>
      <c r="B10" s="320">
        <v>269.20697577999999</v>
      </c>
      <c r="C10" s="320">
        <v>321.16987227999999</v>
      </c>
      <c r="D10" s="321">
        <v>352.96081485000002</v>
      </c>
      <c r="E10" s="320">
        <v>154.98495932</v>
      </c>
      <c r="F10" s="320">
        <v>498.71535677999998</v>
      </c>
      <c r="G10" s="320">
        <v>505.00113619999996</v>
      </c>
      <c r="H10" s="320">
        <v>634.5751831</v>
      </c>
      <c r="I10" s="320">
        <v>894.95044802999996</v>
      </c>
      <c r="J10" s="320">
        <v>921.62613391000002</v>
      </c>
      <c r="K10" s="320">
        <v>994.11054447000004</v>
      </c>
      <c r="L10" s="320">
        <v>1140.96501081</v>
      </c>
      <c r="M10" s="320">
        <v>799.20292241999994</v>
      </c>
      <c r="N10" s="320">
        <v>1169.4797763499998</v>
      </c>
      <c r="O10" s="320">
        <v>1303.55284009</v>
      </c>
      <c r="P10" s="320">
        <v>1679.7803378900001</v>
      </c>
    </row>
    <row r="11" spans="1:16">
      <c r="A11" s="225" t="s">
        <v>153</v>
      </c>
      <c r="B11" s="417">
        <v>356.43960949000001</v>
      </c>
      <c r="C11" s="417">
        <v>334.44946049999999</v>
      </c>
      <c r="D11" s="313">
        <v>339.78656118000004</v>
      </c>
      <c r="E11" s="199">
        <v>495.82015371</v>
      </c>
      <c r="F11" s="199">
        <v>468.55421147000004</v>
      </c>
      <c r="G11" s="199">
        <v>551.05084878999992</v>
      </c>
      <c r="H11" s="199">
        <v>886.49593242999993</v>
      </c>
      <c r="I11" s="417">
        <v>777.45126884000001</v>
      </c>
      <c r="J11" s="417">
        <v>765.46151734</v>
      </c>
      <c r="K11" s="417">
        <v>1039.66518537</v>
      </c>
      <c r="L11" s="417">
        <v>971.41506896999999</v>
      </c>
      <c r="M11" s="417">
        <v>1146.44113997</v>
      </c>
      <c r="N11" s="417">
        <v>1542.1409609500001</v>
      </c>
      <c r="O11" s="417">
        <v>1503.33910909</v>
      </c>
      <c r="P11" s="417">
        <v>1971.1468541400002</v>
      </c>
    </row>
    <row r="12" spans="1:16">
      <c r="A12" s="225" t="s">
        <v>154</v>
      </c>
      <c r="B12" s="417">
        <v>386.64206355999994</v>
      </c>
      <c r="C12" s="417">
        <v>473.45383249999998</v>
      </c>
      <c r="D12" s="313">
        <v>398.01781075000002</v>
      </c>
      <c r="E12" s="199">
        <v>440.61670742000001</v>
      </c>
      <c r="F12" s="199">
        <v>477.67396257000001</v>
      </c>
      <c r="G12" s="199">
        <v>776.30400323000003</v>
      </c>
      <c r="H12" s="199">
        <v>827.38856984000006</v>
      </c>
      <c r="I12" s="417">
        <v>819.29538750999996</v>
      </c>
      <c r="J12" s="417">
        <v>836.25369257</v>
      </c>
      <c r="K12" s="417">
        <v>1023.5724861</v>
      </c>
      <c r="L12" s="417">
        <v>641.83823864999999</v>
      </c>
      <c r="M12" s="417">
        <v>1420.9028584800001</v>
      </c>
      <c r="N12" s="417">
        <v>1576.28601867</v>
      </c>
      <c r="O12" s="417">
        <v>1846.0009121600001</v>
      </c>
      <c r="P12" s="417">
        <v>1770.38014699</v>
      </c>
    </row>
    <row r="13" spans="1:16">
      <c r="A13" s="225" t="s">
        <v>155</v>
      </c>
      <c r="B13" s="417">
        <v>378.07100936999996</v>
      </c>
      <c r="C13" s="417">
        <v>304.98329476999999</v>
      </c>
      <c r="D13" s="313">
        <v>307.88541312000001</v>
      </c>
      <c r="E13" s="199">
        <v>335.92478387</v>
      </c>
      <c r="F13" s="199">
        <v>373.55847642999998</v>
      </c>
      <c r="G13" s="199">
        <v>444.32194473999999</v>
      </c>
      <c r="H13" s="199">
        <v>704.46257315999992</v>
      </c>
      <c r="I13" s="417">
        <v>633.93759045000002</v>
      </c>
      <c r="J13" s="417">
        <v>725.17721090999999</v>
      </c>
      <c r="K13" s="417">
        <v>834.82298936999996</v>
      </c>
      <c r="L13" s="417">
        <v>3.584151E-2</v>
      </c>
      <c r="M13" s="417">
        <v>1145.4931307100001</v>
      </c>
      <c r="N13" s="417">
        <v>1231.07659704</v>
      </c>
      <c r="O13" s="417">
        <v>1442.7865057500001</v>
      </c>
      <c r="P13" s="417">
        <v>1837.7192074700001</v>
      </c>
    </row>
    <row r="14" spans="1:16">
      <c r="A14" s="225" t="s">
        <v>156</v>
      </c>
      <c r="B14" s="417">
        <v>336.82011431999996</v>
      </c>
      <c r="C14" s="417">
        <v>400.02805236</v>
      </c>
      <c r="D14" s="313">
        <v>418.91780667</v>
      </c>
      <c r="E14" s="199">
        <v>442.30881495</v>
      </c>
      <c r="F14" s="199">
        <v>381.71495637999999</v>
      </c>
      <c r="G14" s="199">
        <v>537.23242114999994</v>
      </c>
      <c r="H14" s="199">
        <v>642.61922279999999</v>
      </c>
      <c r="I14" s="417">
        <v>771.27323795000007</v>
      </c>
      <c r="J14" s="417">
        <v>846.41979236999998</v>
      </c>
      <c r="K14" s="417">
        <v>1013.06455992</v>
      </c>
      <c r="L14" s="417">
        <v>58.338874060000002</v>
      </c>
      <c r="M14" s="417">
        <v>1242.4671710699999</v>
      </c>
      <c r="N14" s="417">
        <v>1448.9513180500001</v>
      </c>
      <c r="O14" s="417">
        <v>1791.64092336</v>
      </c>
      <c r="P14" s="417">
        <v>1823.9865087200001</v>
      </c>
    </row>
    <row r="15" spans="1:16">
      <c r="A15" s="225" t="s">
        <v>157</v>
      </c>
      <c r="B15" s="417">
        <v>373.11658541999986</v>
      </c>
      <c r="C15" s="417">
        <v>387.38526075999999</v>
      </c>
      <c r="D15" s="313">
        <v>364.80474805</v>
      </c>
      <c r="E15" s="199">
        <v>370.79003809</v>
      </c>
      <c r="F15" s="199">
        <v>426.49277535000004</v>
      </c>
      <c r="G15" s="199">
        <v>529.12248956999997</v>
      </c>
      <c r="H15" s="199">
        <v>681.7292563200001</v>
      </c>
      <c r="I15" s="417">
        <v>729.08191064999994</v>
      </c>
      <c r="J15" s="417">
        <v>856.19761077999999</v>
      </c>
      <c r="K15" s="417">
        <v>817.53789591999998</v>
      </c>
      <c r="L15" s="417">
        <v>478.56271785000001</v>
      </c>
      <c r="M15" s="417">
        <v>1262.8556860899998</v>
      </c>
      <c r="N15" s="417">
        <v>1428.8854792100001</v>
      </c>
      <c r="O15" s="417">
        <v>1555.0627161500001</v>
      </c>
      <c r="P15" s="417">
        <v>1682.0160538800001</v>
      </c>
    </row>
    <row r="16" spans="1:16">
      <c r="A16" s="225" t="s">
        <v>158</v>
      </c>
      <c r="B16" s="417">
        <v>348.40524772999999</v>
      </c>
      <c r="C16" s="417">
        <v>301.95721170999997</v>
      </c>
      <c r="D16" s="313">
        <v>384.10482317999998</v>
      </c>
      <c r="E16" s="199">
        <v>415.86046443999999</v>
      </c>
      <c r="F16" s="199">
        <v>479.52732477999996</v>
      </c>
      <c r="G16" s="199">
        <v>564.69965762000004</v>
      </c>
      <c r="H16" s="199">
        <v>628.84063302999994</v>
      </c>
      <c r="I16" s="417">
        <v>723.13949694000007</v>
      </c>
      <c r="J16" s="417">
        <v>763.45834520000005</v>
      </c>
      <c r="K16" s="417">
        <v>911.93677644000002</v>
      </c>
      <c r="L16" s="417">
        <v>846.30263808000007</v>
      </c>
      <c r="M16" s="417">
        <v>1267.5615070199999</v>
      </c>
      <c r="N16" s="417">
        <v>1373.2745548199998</v>
      </c>
      <c r="O16" s="417">
        <v>1569.4480197</v>
      </c>
      <c r="P16" s="417">
        <v>2069.8023570599998</v>
      </c>
    </row>
    <row r="17" spans="1:16">
      <c r="A17" s="225" t="s">
        <v>159</v>
      </c>
      <c r="B17" s="417">
        <v>294.9016486299999</v>
      </c>
      <c r="C17" s="417">
        <v>305.19089694999997</v>
      </c>
      <c r="D17" s="313">
        <v>381.50030132999996</v>
      </c>
      <c r="E17" s="199">
        <v>344.79954797000005</v>
      </c>
      <c r="F17" s="199">
        <v>442.56530074</v>
      </c>
      <c r="G17" s="199">
        <v>590.97271149999995</v>
      </c>
      <c r="H17" s="199">
        <v>698.24162223999997</v>
      </c>
      <c r="I17" s="417">
        <v>727.71006761000001</v>
      </c>
      <c r="J17" s="417">
        <v>758.57714702999999</v>
      </c>
      <c r="K17" s="417">
        <v>947.07100477999995</v>
      </c>
      <c r="L17" s="417">
        <v>731.83013244000006</v>
      </c>
      <c r="M17" s="417">
        <v>1262.9882597999999</v>
      </c>
      <c r="N17" s="417">
        <v>1383.06111943</v>
      </c>
      <c r="O17" s="417">
        <v>1580.22373651</v>
      </c>
      <c r="P17" s="417">
        <v>1660.44788294</v>
      </c>
    </row>
    <row r="18" spans="1:16">
      <c r="A18" s="225" t="s">
        <v>160</v>
      </c>
      <c r="B18" s="417">
        <v>407.74537734000006</v>
      </c>
      <c r="C18" s="417">
        <v>266.72657003</v>
      </c>
      <c r="D18" s="313">
        <v>348.19430669000002</v>
      </c>
      <c r="E18" s="199">
        <v>331.27894797000005</v>
      </c>
      <c r="F18" s="199">
        <v>431.81748189000001</v>
      </c>
      <c r="G18" s="199">
        <v>483.79547402999998</v>
      </c>
      <c r="H18" s="199">
        <v>721.88564198000006</v>
      </c>
      <c r="I18" s="417">
        <v>588.86955648000003</v>
      </c>
      <c r="J18" s="417">
        <v>604.71568946000002</v>
      </c>
      <c r="K18" s="417">
        <v>792.66116958999999</v>
      </c>
      <c r="L18" s="417">
        <v>875.54153049000001</v>
      </c>
      <c r="M18" s="417">
        <v>1196.03544218</v>
      </c>
      <c r="N18" s="417">
        <v>1285.0914580599999</v>
      </c>
      <c r="O18" s="417">
        <v>1802.6080504400002</v>
      </c>
      <c r="P18" s="417">
        <v>1558.9815596400001</v>
      </c>
    </row>
    <row r="19" spans="1:16">
      <c r="A19" s="225" t="s">
        <v>161</v>
      </c>
      <c r="B19" s="417">
        <v>296.35634056999999</v>
      </c>
      <c r="C19" s="417">
        <v>345.99548941</v>
      </c>
      <c r="D19" s="313">
        <v>385.25139854000003</v>
      </c>
      <c r="E19" s="199">
        <v>414.51790642000003</v>
      </c>
      <c r="F19" s="199">
        <v>577.49967205999997</v>
      </c>
      <c r="G19" s="199">
        <v>654.36336252000001</v>
      </c>
      <c r="H19" s="199">
        <v>824.79344721000007</v>
      </c>
      <c r="I19" s="417">
        <v>813.14995379999993</v>
      </c>
      <c r="J19" s="417">
        <v>904.25361532000011</v>
      </c>
      <c r="K19" s="417">
        <v>1084.49872843</v>
      </c>
      <c r="L19" s="417">
        <v>1011.73571644</v>
      </c>
      <c r="M19" s="417">
        <v>1358.4611075099999</v>
      </c>
      <c r="N19" s="417">
        <v>1294.9597311800001</v>
      </c>
      <c r="O19" s="417">
        <v>1666.4623501999999</v>
      </c>
      <c r="P19" s="417">
        <v>2022.03207363</v>
      </c>
    </row>
    <row r="20" spans="1:16">
      <c r="A20" s="225" t="s">
        <v>162</v>
      </c>
      <c r="B20" s="417">
        <v>363.30605594999997</v>
      </c>
      <c r="C20" s="417">
        <v>419.78815897999999</v>
      </c>
      <c r="D20" s="313">
        <v>392.25081018000003</v>
      </c>
      <c r="E20" s="199">
        <v>383.29570041000005</v>
      </c>
      <c r="F20" s="199">
        <v>467.74998916000004</v>
      </c>
      <c r="G20" s="199">
        <v>602.29786658</v>
      </c>
      <c r="H20" s="199">
        <v>831.80929277999996</v>
      </c>
      <c r="I20" s="417">
        <v>706.85631548000003</v>
      </c>
      <c r="J20" s="417">
        <v>871.73293150999996</v>
      </c>
      <c r="K20" s="417">
        <v>935.60044332000007</v>
      </c>
      <c r="L20" s="417">
        <v>950.16141142999993</v>
      </c>
      <c r="M20" s="417">
        <v>1398.3128188699998</v>
      </c>
      <c r="N20" s="417">
        <v>1630.3704383800002</v>
      </c>
      <c r="O20" s="417">
        <v>1631.20274331</v>
      </c>
      <c r="P20" s="417">
        <v>1770.45388832</v>
      </c>
    </row>
    <row r="21" spans="1:16">
      <c r="A21" s="225" t="s">
        <v>163</v>
      </c>
      <c r="B21" s="417">
        <v>426.17478136999995</v>
      </c>
      <c r="C21" s="417">
        <v>406.58040598000002</v>
      </c>
      <c r="D21" s="313">
        <v>422.36990585000001</v>
      </c>
      <c r="E21" s="199">
        <v>446.10769735000002</v>
      </c>
      <c r="F21" s="199">
        <v>665.46263637000004</v>
      </c>
      <c r="G21" s="199">
        <v>750.79367372000002</v>
      </c>
      <c r="H21" s="199">
        <v>820.35204659999999</v>
      </c>
      <c r="I21" s="417">
        <v>886.02440801</v>
      </c>
      <c r="J21" s="417">
        <v>814.42164415000002</v>
      </c>
      <c r="K21" s="417">
        <v>1047.4350322799999</v>
      </c>
      <c r="L21" s="417">
        <v>1175.6304745299999</v>
      </c>
      <c r="M21" s="417">
        <v>1687.45616098</v>
      </c>
      <c r="N21" s="417">
        <v>1695.2040050099999</v>
      </c>
      <c r="O21" s="417">
        <v>1642.0738880199999</v>
      </c>
      <c r="P21" s="417">
        <v>2064.6363305599998</v>
      </c>
    </row>
    <row r="22" spans="1:16">
      <c r="A22" s="535" t="s">
        <v>122</v>
      </c>
      <c r="B22" s="552">
        <v>4237.1858095300004</v>
      </c>
      <c r="C22" s="552">
        <v>4267.7085062300002</v>
      </c>
      <c r="D22" s="552">
        <v>4496.0447003899999</v>
      </c>
      <c r="E22" s="552">
        <v>4576.3057219200009</v>
      </c>
      <c r="F22" s="552">
        <v>5691.3321439800002</v>
      </c>
      <c r="G22" s="552">
        <v>6989.9555896499996</v>
      </c>
      <c r="H22" s="552">
        <v>8903.1934214900011</v>
      </c>
      <c r="I22" s="552">
        <v>9071.7396417500004</v>
      </c>
      <c r="J22" s="552">
        <v>9668.2953305499977</v>
      </c>
      <c r="K22" s="552">
        <v>11441.97681599</v>
      </c>
      <c r="L22" s="552">
        <v>8882.3576552599989</v>
      </c>
      <c r="M22" s="552">
        <v>15188.178205099999</v>
      </c>
      <c r="N22" s="552">
        <f>SUM(N10:N21)</f>
        <v>17058.781457149998</v>
      </c>
      <c r="O22" s="552">
        <v>19334.401794779998</v>
      </c>
      <c r="P22" s="552">
        <v>21911.383201239998</v>
      </c>
    </row>
    <row r="23" spans="1:16">
      <c r="A23" s="426"/>
    </row>
    <row r="24" spans="1:16">
      <c r="A24" s="134" t="s">
        <v>164</v>
      </c>
      <c r="B24" s="529"/>
      <c r="C24" s="529" t="s">
        <v>209</v>
      </c>
      <c r="D24" s="529" t="s">
        <v>210</v>
      </c>
      <c r="E24" s="529" t="s">
        <v>230</v>
      </c>
      <c r="F24" s="529" t="s">
        <v>245</v>
      </c>
      <c r="G24" s="529" t="s">
        <v>296</v>
      </c>
      <c r="H24" s="529" t="s">
        <v>354</v>
      </c>
      <c r="I24" s="529" t="s">
        <v>396</v>
      </c>
      <c r="J24" s="529" t="s">
        <v>410</v>
      </c>
      <c r="K24" s="529" t="s">
        <v>431</v>
      </c>
      <c r="L24" s="545" t="s">
        <v>560</v>
      </c>
      <c r="M24" s="545" t="s">
        <v>727</v>
      </c>
      <c r="N24" s="545" t="s">
        <v>1461</v>
      </c>
      <c r="O24" s="545" t="s">
        <v>1521</v>
      </c>
      <c r="P24" s="543" t="s">
        <v>1698</v>
      </c>
    </row>
    <row r="25" spans="1:16">
      <c r="A25" s="134" t="s">
        <v>165</v>
      </c>
      <c r="B25" s="531"/>
      <c r="C25" s="531">
        <v>7.2035303789015348E-3</v>
      </c>
      <c r="D25" s="531">
        <v>5.3503231025894715E-2</v>
      </c>
      <c r="E25" s="531">
        <v>1.7851473212230129E-2</v>
      </c>
      <c r="F25" s="531">
        <v>0.2436520831025657</v>
      </c>
      <c r="G25" s="531">
        <v>0.22817565603575196</v>
      </c>
      <c r="H25" s="531">
        <v>0.2737124445644441</v>
      </c>
      <c r="I25" s="531">
        <v>1.8930984904042658E-2</v>
      </c>
      <c r="J25" s="531">
        <v>6.5759789451465878E-2</v>
      </c>
      <c r="K25" s="531">
        <v>0.18345338291803115</v>
      </c>
      <c r="L25" s="531">
        <f>(L22/K22)-1</f>
        <v>-0.22370427784410207</v>
      </c>
      <c r="M25" s="531">
        <f>(M22/L22)-1</f>
        <v>0.70992644009395267</v>
      </c>
      <c r="N25" s="531">
        <f>(N22/M22)-1</f>
        <v>0.12316179246710934</v>
      </c>
      <c r="O25" s="531">
        <f>(O22/N22)-1</f>
        <v>0.13339876258724215</v>
      </c>
      <c r="P25" s="531">
        <f>(P22/O22)-1</f>
        <v>0.13328477569736585</v>
      </c>
    </row>
    <row r="26" spans="1:16" ht="15" customHeight="1">
      <c r="A26" s="238" t="s">
        <v>441</v>
      </c>
    </row>
    <row r="27" spans="1:16" ht="15" customHeight="1">
      <c r="A27" s="294" t="s">
        <v>1700</v>
      </c>
    </row>
    <row r="28" spans="1:16" ht="12.75" customHeight="1">
      <c r="A28" s="127" t="s">
        <v>559</v>
      </c>
    </row>
    <row r="29" spans="1:16" ht="12.75" customHeight="1"/>
    <row r="30" spans="1:16" ht="12.75" customHeight="1"/>
    <row r="31" spans="1:16" ht="12.75" customHeight="1"/>
    <row r="32" spans="1:1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16">
    <mergeCell ref="P8:P9"/>
    <mergeCell ref="O8:O9"/>
    <mergeCell ref="N8:N9"/>
    <mergeCell ref="M8:M9"/>
    <mergeCell ref="L8:L9"/>
    <mergeCell ref="A8:A9"/>
    <mergeCell ref="F8:F9"/>
    <mergeCell ref="E8:E9"/>
    <mergeCell ref="D8:D9"/>
    <mergeCell ref="C8:C9"/>
    <mergeCell ref="B8:B9"/>
    <mergeCell ref="K8:K9"/>
    <mergeCell ref="J8:J9"/>
    <mergeCell ref="I8:I9"/>
    <mergeCell ref="H8:H9"/>
    <mergeCell ref="G8:G9"/>
  </mergeCells>
  <phoneticPr fontId="44" type="noConversion"/>
  <pageMargins left="1.4173228346456694" right="0.15748031496062992" top="0.74803149606299213" bottom="0.59055118110236227" header="0.31496062992125984" footer="0.51181102362204722"/>
  <pageSetup orientation="landscape" r:id="rId5"/>
  <headerFooter alignWithMargins="0"/>
  <ignoredErrors>
    <ignoredError sqref="N22" formulaRange="1"/>
  </ignoredError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P41"/>
  <sheetViews>
    <sheetView showGridLines="0" topLeftCell="A3" zoomScaleNormal="100" workbookViewId="0">
      <selection activeCell="C38" sqref="C38"/>
    </sheetView>
  </sheetViews>
  <sheetFormatPr defaultColWidth="9.140625" defaultRowHeight="12.75"/>
  <cols>
    <col min="1" max="1" width="24" style="225" customWidth="1"/>
    <col min="2" max="12" width="10" style="225" bestFit="1" customWidth="1"/>
    <col min="13" max="13" width="10" style="308" bestFit="1" customWidth="1"/>
    <col min="14" max="16" width="10" style="225" customWidth="1"/>
    <col min="17" max="16384" width="9.140625" style="225"/>
  </cols>
  <sheetData>
    <row r="1" spans="1:16" hidden="1">
      <c r="A1" s="137"/>
      <c r="B1" s="137"/>
      <c r="C1" s="137"/>
      <c r="D1" s="137"/>
      <c r="E1" s="137"/>
      <c r="F1" s="137"/>
      <c r="G1" s="137"/>
      <c r="H1" s="137"/>
      <c r="I1" s="137"/>
      <c r="J1" s="137"/>
      <c r="K1" s="137"/>
      <c r="L1" s="137"/>
    </row>
    <row r="2" spans="1:16" hidden="1">
      <c r="A2" s="137"/>
      <c r="B2" s="137"/>
      <c r="C2" s="137"/>
      <c r="D2" s="137"/>
      <c r="E2" s="137"/>
      <c r="F2" s="137"/>
      <c r="G2" s="137"/>
      <c r="H2" s="137"/>
      <c r="I2" s="137"/>
      <c r="J2" s="137"/>
      <c r="K2" s="137"/>
      <c r="L2" s="137"/>
    </row>
    <row r="3" spans="1:16">
      <c r="A3" s="134" t="s">
        <v>118</v>
      </c>
      <c r="B3" s="134"/>
      <c r="C3" s="134"/>
      <c r="D3" s="134"/>
      <c r="E3" s="134"/>
      <c r="F3" s="134"/>
      <c r="G3" s="134"/>
      <c r="H3" s="134"/>
      <c r="I3" s="136"/>
      <c r="J3" s="136"/>
      <c r="K3" s="137"/>
      <c r="L3" s="136"/>
      <c r="M3" s="136"/>
      <c r="N3" s="136"/>
      <c r="O3" s="136">
        <v>130</v>
      </c>
      <c r="P3" s="136"/>
    </row>
    <row r="4" spans="1:16">
      <c r="D4" s="225" t="s">
        <v>186</v>
      </c>
      <c r="M4" s="225"/>
    </row>
    <row r="5" spans="1:16">
      <c r="M5" s="225"/>
    </row>
    <row r="6" spans="1:16">
      <c r="A6" s="226" t="s">
        <v>719</v>
      </c>
      <c r="M6" s="225"/>
    </row>
    <row r="7" spans="1:16" ht="14.25">
      <c r="A7" s="115" t="s">
        <v>675</v>
      </c>
      <c r="M7" s="225"/>
    </row>
    <row r="8" spans="1:16">
      <c r="A8" s="115" t="s">
        <v>1699</v>
      </c>
      <c r="M8" s="225"/>
    </row>
    <row r="9" spans="1:16">
      <c r="A9" s="225" t="s">
        <v>181</v>
      </c>
      <c r="M9" s="225"/>
    </row>
    <row r="10" spans="1:16" ht="19.5" customHeight="1">
      <c r="A10" s="162" t="s">
        <v>151</v>
      </c>
      <c r="B10" s="172">
        <v>2010</v>
      </c>
      <c r="C10" s="172">
        <v>2011</v>
      </c>
      <c r="D10" s="172">
        <v>2012</v>
      </c>
      <c r="E10" s="172">
        <v>2013</v>
      </c>
      <c r="F10" s="172">
        <v>2014</v>
      </c>
      <c r="G10" s="172">
        <v>2015</v>
      </c>
      <c r="H10" s="172">
        <v>2016</v>
      </c>
      <c r="I10" s="172">
        <v>2017</v>
      </c>
      <c r="J10" s="172">
        <v>2018</v>
      </c>
      <c r="K10" s="172">
        <v>2019</v>
      </c>
      <c r="L10" s="172" t="s">
        <v>690</v>
      </c>
      <c r="M10" s="172" t="s">
        <v>752</v>
      </c>
      <c r="N10" s="172" t="s">
        <v>1463</v>
      </c>
      <c r="O10" s="172" t="s">
        <v>1522</v>
      </c>
      <c r="P10" s="172" t="s">
        <v>1701</v>
      </c>
    </row>
    <row r="11" spans="1:16">
      <c r="A11" s="109" t="s">
        <v>152</v>
      </c>
      <c r="B11" s="616">
        <v>24.584368000000001</v>
      </c>
      <c r="C11" s="617">
        <v>24.590686999999999</v>
      </c>
      <c r="D11" s="321">
        <v>26.387381000000001</v>
      </c>
      <c r="E11" s="321">
        <v>81.973679000000004</v>
      </c>
      <c r="F11" s="321">
        <v>389.257632</v>
      </c>
      <c r="G11" s="321">
        <v>394.12965400000002</v>
      </c>
      <c r="H11" s="321">
        <v>498.38553000000002</v>
      </c>
      <c r="I11" s="321">
        <v>709.35123199999998</v>
      </c>
      <c r="J11" s="618">
        <v>699.26988300000005</v>
      </c>
      <c r="K11" s="618">
        <v>1024.1285559999999</v>
      </c>
      <c r="L11" s="618">
        <v>248.29480886000002</v>
      </c>
      <c r="M11" s="618">
        <v>784.01490000000001</v>
      </c>
      <c r="N11" s="618">
        <v>761.1771</v>
      </c>
      <c r="O11" s="618">
        <v>869.12942499999997</v>
      </c>
      <c r="P11" s="618">
        <v>876.05308500000001</v>
      </c>
    </row>
    <row r="12" spans="1:16">
      <c r="A12" s="225" t="s">
        <v>153</v>
      </c>
      <c r="B12" s="619">
        <v>25.242256999999999</v>
      </c>
      <c r="C12" s="413">
        <v>22.763393000000001</v>
      </c>
      <c r="D12" s="177">
        <v>21.57348</v>
      </c>
      <c r="E12" s="177">
        <v>22.248370999999999</v>
      </c>
      <c r="F12" s="177">
        <v>36.373238999999998</v>
      </c>
      <c r="G12" s="177">
        <v>215.33200400000001</v>
      </c>
      <c r="H12" s="177">
        <v>119.660391</v>
      </c>
      <c r="I12" s="177">
        <v>60.340806999999998</v>
      </c>
      <c r="J12" s="620">
        <v>258.13219900000001</v>
      </c>
      <c r="K12" s="620">
        <v>63.980677999999997</v>
      </c>
      <c r="L12" s="620">
        <v>48.928728999999997</v>
      </c>
      <c r="M12" s="620">
        <v>779.31704999999999</v>
      </c>
      <c r="N12" s="620">
        <v>640.114375</v>
      </c>
      <c r="O12" s="620">
        <v>619.76930000000004</v>
      </c>
      <c r="P12" s="620">
        <v>819.25414999999998</v>
      </c>
    </row>
    <row r="13" spans="1:16">
      <c r="A13" s="225" t="s">
        <v>154</v>
      </c>
      <c r="B13" s="619">
        <v>26.908704</v>
      </c>
      <c r="C13" s="413">
        <v>22.191355000000001</v>
      </c>
      <c r="D13" s="177">
        <v>24.996358000000001</v>
      </c>
      <c r="E13" s="177">
        <v>22.905325999999999</v>
      </c>
      <c r="F13" s="177">
        <v>27.706553</v>
      </c>
      <c r="G13" s="177">
        <v>38.129629999999999</v>
      </c>
      <c r="H13" s="177">
        <v>36.787340999999998</v>
      </c>
      <c r="I13" s="177">
        <v>46.188630000000003</v>
      </c>
      <c r="J13" s="620">
        <v>52.061230000000002</v>
      </c>
      <c r="K13" s="620">
        <v>53.955007999999999</v>
      </c>
      <c r="L13" s="620">
        <v>30.959427999999999</v>
      </c>
      <c r="M13" s="620">
        <v>148.58115000000001</v>
      </c>
      <c r="N13" s="620">
        <v>229.94415002000002</v>
      </c>
      <c r="O13" s="620">
        <v>79.884424999999993</v>
      </c>
      <c r="P13" s="620">
        <v>191.32089999999999</v>
      </c>
    </row>
    <row r="14" spans="1:16">
      <c r="A14" s="225" t="s">
        <v>155</v>
      </c>
      <c r="B14" s="619">
        <v>18.969282</v>
      </c>
      <c r="C14" s="413">
        <v>20.847514</v>
      </c>
      <c r="D14" s="177">
        <v>16.673472</v>
      </c>
      <c r="E14" s="177">
        <v>21.390301999999998</v>
      </c>
      <c r="F14" s="177">
        <v>33.345995000000002</v>
      </c>
      <c r="G14" s="177">
        <v>23.766299</v>
      </c>
      <c r="H14" s="177">
        <v>30.312435000000001</v>
      </c>
      <c r="I14" s="177">
        <v>34.570028999999998</v>
      </c>
      <c r="J14" s="620">
        <v>40.397582999999997</v>
      </c>
      <c r="K14" s="620">
        <v>45.251761000000002</v>
      </c>
      <c r="L14" s="620">
        <v>0.2465</v>
      </c>
      <c r="M14" s="620">
        <v>54.813255599999998</v>
      </c>
      <c r="N14" s="620">
        <v>44.081024999999997</v>
      </c>
      <c r="O14" s="620">
        <v>41.990675000000003</v>
      </c>
      <c r="P14" s="620">
        <v>77.655548209999992</v>
      </c>
    </row>
    <row r="15" spans="1:16">
      <c r="A15" s="225" t="s">
        <v>156</v>
      </c>
      <c r="B15" s="619">
        <v>18.494555999999999</v>
      </c>
      <c r="C15" s="413">
        <v>21.908431</v>
      </c>
      <c r="D15" s="177">
        <v>19.65962</v>
      </c>
      <c r="E15" s="177">
        <v>21.497384</v>
      </c>
      <c r="F15" s="177">
        <v>22.270160000000001</v>
      </c>
      <c r="G15" s="177">
        <v>24.986809999999998</v>
      </c>
      <c r="H15" s="177">
        <v>25.79316</v>
      </c>
      <c r="I15" s="177">
        <v>38.111082000000003</v>
      </c>
      <c r="J15" s="620">
        <v>44.218452999999997</v>
      </c>
      <c r="K15" s="620">
        <v>50.754457379999998</v>
      </c>
      <c r="L15" s="620">
        <v>4.4337999999999997</v>
      </c>
      <c r="M15" s="620">
        <v>55.338650000000001</v>
      </c>
      <c r="N15" s="620">
        <v>42.593024999999997</v>
      </c>
      <c r="O15" s="620">
        <v>47.213349999999998</v>
      </c>
      <c r="P15" s="620">
        <v>49.691549999999999</v>
      </c>
    </row>
    <row r="16" spans="1:16">
      <c r="A16" s="225" t="s">
        <v>157</v>
      </c>
      <c r="B16" s="619">
        <v>19.71386</v>
      </c>
      <c r="C16" s="413">
        <v>17.524336999999999</v>
      </c>
      <c r="D16" s="177">
        <v>17.591802000000001</v>
      </c>
      <c r="E16" s="177">
        <v>20.066559000000002</v>
      </c>
      <c r="F16" s="177">
        <v>19.508846999999999</v>
      </c>
      <c r="G16" s="177">
        <v>23.757035999999999</v>
      </c>
      <c r="H16" s="177">
        <v>28.461161000000001</v>
      </c>
      <c r="I16" s="177">
        <v>37.057682999999997</v>
      </c>
      <c r="J16" s="620">
        <v>41.524555999999997</v>
      </c>
      <c r="K16" s="620">
        <v>38.598804000000001</v>
      </c>
      <c r="L16" s="620">
        <v>24.557549999999999</v>
      </c>
      <c r="M16" s="620">
        <v>51.175199999999997</v>
      </c>
      <c r="N16" s="620">
        <v>51.047775000000001</v>
      </c>
      <c r="O16" s="620">
        <v>41.432924999999997</v>
      </c>
      <c r="P16" s="620">
        <v>42.279449999999997</v>
      </c>
    </row>
    <row r="17" spans="1:16">
      <c r="A17" s="225" t="s">
        <v>158</v>
      </c>
      <c r="B17" s="619">
        <v>19.838667000000001</v>
      </c>
      <c r="C17" s="413">
        <v>17.784148999999999</v>
      </c>
      <c r="D17" s="177">
        <v>20.681266000000001</v>
      </c>
      <c r="E17" s="177">
        <v>22.860661</v>
      </c>
      <c r="F17" s="177">
        <v>22.143087000000001</v>
      </c>
      <c r="G17" s="177">
        <v>24.341709999999999</v>
      </c>
      <c r="H17" s="177">
        <v>27.903807</v>
      </c>
      <c r="I17" s="177">
        <v>36.500110999999997</v>
      </c>
      <c r="J17" s="620">
        <v>40.172401999999998</v>
      </c>
      <c r="K17" s="620">
        <v>44.083655999999998</v>
      </c>
      <c r="L17" s="620">
        <v>35.090874999999997</v>
      </c>
      <c r="M17" s="620">
        <v>48.769374999999997</v>
      </c>
      <c r="N17" s="620">
        <v>38.163074999999999</v>
      </c>
      <c r="O17" s="620">
        <v>41.915750000000003</v>
      </c>
      <c r="P17" s="620">
        <v>49.478974999999998</v>
      </c>
    </row>
    <row r="18" spans="1:16">
      <c r="A18" s="225" t="s">
        <v>159</v>
      </c>
      <c r="B18" s="619">
        <v>65.103742999999994</v>
      </c>
      <c r="C18" s="413">
        <v>96.158686000000003</v>
      </c>
      <c r="D18" s="177">
        <v>19.396691000000001</v>
      </c>
      <c r="E18" s="177">
        <v>18.109570000000001</v>
      </c>
      <c r="F18" s="177">
        <v>19.677904000000002</v>
      </c>
      <c r="G18" s="177">
        <v>23.920369000000001</v>
      </c>
      <c r="H18" s="177">
        <v>28.038651999999999</v>
      </c>
      <c r="I18" s="177">
        <v>36.595357</v>
      </c>
      <c r="J18" s="620">
        <v>39.023676999999999</v>
      </c>
      <c r="K18" s="620">
        <v>43.322676000000001</v>
      </c>
      <c r="L18" s="620">
        <v>31.45815</v>
      </c>
      <c r="M18" s="620">
        <v>47.685575</v>
      </c>
      <c r="N18" s="620">
        <v>38.255850000000002</v>
      </c>
      <c r="O18" s="620">
        <v>39.452599999999997</v>
      </c>
      <c r="P18" s="620">
        <v>40.038825000000003</v>
      </c>
    </row>
    <row r="19" spans="1:16">
      <c r="A19" s="225" t="s">
        <v>160</v>
      </c>
      <c r="B19" s="619">
        <v>196.89301</v>
      </c>
      <c r="C19" s="413">
        <v>166.98927599999999</v>
      </c>
      <c r="D19" s="177">
        <v>171.715532</v>
      </c>
      <c r="E19" s="177">
        <v>18.083739000000001</v>
      </c>
      <c r="F19" s="177">
        <v>19.216024999999998</v>
      </c>
      <c r="G19" s="177">
        <v>21.289273000000001</v>
      </c>
      <c r="H19" s="177">
        <v>27.360085000000002</v>
      </c>
      <c r="I19" s="177">
        <v>27.911753000000001</v>
      </c>
      <c r="J19" s="620">
        <v>30.035602999999998</v>
      </c>
      <c r="K19" s="620">
        <v>110.47908700000001</v>
      </c>
      <c r="L19" s="620">
        <v>39.740051999999999</v>
      </c>
      <c r="M19" s="620">
        <v>45.060274999999997</v>
      </c>
      <c r="N19" s="620">
        <v>34.992274999999999</v>
      </c>
      <c r="O19" s="620">
        <v>40.503525000000003</v>
      </c>
      <c r="P19" s="620">
        <v>37.601475000000001</v>
      </c>
    </row>
    <row r="20" spans="1:16">
      <c r="A20" s="225" t="s">
        <v>161</v>
      </c>
      <c r="B20" s="619">
        <v>216.27338700000001</v>
      </c>
      <c r="C20" s="413">
        <v>244.463007</v>
      </c>
      <c r="D20" s="177">
        <v>271.74264699999998</v>
      </c>
      <c r="E20" s="177">
        <v>157.09947500000001</v>
      </c>
      <c r="F20" s="177">
        <v>143.26853700000001</v>
      </c>
      <c r="G20" s="177">
        <v>142.98422099999999</v>
      </c>
      <c r="H20" s="177">
        <v>156.242232</v>
      </c>
      <c r="I20" s="177">
        <v>176.29698300000001</v>
      </c>
      <c r="J20" s="620">
        <v>188.40599399999999</v>
      </c>
      <c r="K20" s="620">
        <v>419.39435800000001</v>
      </c>
      <c r="L20" s="620">
        <v>44.135601000000001</v>
      </c>
      <c r="M20" s="620">
        <v>44.945349999999998</v>
      </c>
      <c r="N20" s="620">
        <v>91.415899999999993</v>
      </c>
      <c r="O20" s="620">
        <v>88.093118669999996</v>
      </c>
      <c r="P20" s="620">
        <v>104.08177499999999</v>
      </c>
    </row>
    <row r="21" spans="1:16">
      <c r="A21" s="225" t="s">
        <v>162</v>
      </c>
      <c r="B21" s="619">
        <v>582.94653300000004</v>
      </c>
      <c r="C21" s="413">
        <v>626.23460299999999</v>
      </c>
      <c r="D21" s="177">
        <v>385.21374800000001</v>
      </c>
      <c r="E21" s="177">
        <v>210.899327</v>
      </c>
      <c r="F21" s="177">
        <v>192.095494</v>
      </c>
      <c r="G21" s="177">
        <v>211.63753299999999</v>
      </c>
      <c r="H21" s="177">
        <v>279.15913799999998</v>
      </c>
      <c r="I21" s="177">
        <v>297.15853900000002</v>
      </c>
      <c r="J21" s="620">
        <v>339.46137900000002</v>
      </c>
      <c r="K21" s="620">
        <v>386.21554800000001</v>
      </c>
      <c r="L21" s="620">
        <v>123.491951</v>
      </c>
      <c r="M21" s="620">
        <v>300.06053517000004</v>
      </c>
      <c r="N21" s="620">
        <v>345.14872567999998</v>
      </c>
      <c r="O21" s="620">
        <v>313.03604016000003</v>
      </c>
      <c r="P21" s="620">
        <v>339.16349369</v>
      </c>
    </row>
    <row r="22" spans="1:16">
      <c r="A22" s="225" t="s">
        <v>163</v>
      </c>
      <c r="B22" s="619">
        <v>92.101823999999993</v>
      </c>
      <c r="C22" s="413">
        <v>46.411394999999999</v>
      </c>
      <c r="D22" s="177">
        <v>309.738857</v>
      </c>
      <c r="E22" s="177">
        <v>499.24100700000002</v>
      </c>
      <c r="F22" s="177">
        <v>407.517313</v>
      </c>
      <c r="G22" s="177">
        <v>460.71914286000003</v>
      </c>
      <c r="H22" s="177">
        <v>721.21038999999996</v>
      </c>
      <c r="I22" s="177">
        <v>630.26845600000001</v>
      </c>
      <c r="J22" s="620">
        <v>589.19671561000007</v>
      </c>
      <c r="K22" s="620">
        <v>1183.172605</v>
      </c>
      <c r="L22" s="620">
        <v>599.77422799999999</v>
      </c>
      <c r="M22" s="620">
        <v>635.29774338000004</v>
      </c>
      <c r="N22" s="620">
        <v>709.54720753999993</v>
      </c>
      <c r="O22" s="620">
        <v>546.47028305999993</v>
      </c>
      <c r="P22" s="620">
        <v>691.18804737000005</v>
      </c>
    </row>
    <row r="23" spans="1:16" ht="14.25">
      <c r="A23" s="154" t="s">
        <v>673</v>
      </c>
      <c r="B23" s="563">
        <v>1307.070191</v>
      </c>
      <c r="C23" s="563">
        <v>1327.866833</v>
      </c>
      <c r="D23" s="563">
        <v>1305.370854</v>
      </c>
      <c r="E23" s="563">
        <v>1116.3754000000001</v>
      </c>
      <c r="F23" s="563">
        <v>1332.3807859999999</v>
      </c>
      <c r="G23" s="563">
        <v>1604.9936818600004</v>
      </c>
      <c r="H23" s="563">
        <v>1979.3143219999999</v>
      </c>
      <c r="I23" s="563">
        <v>2130.3506619999998</v>
      </c>
      <c r="J23" s="563">
        <v>2361.8996746100001</v>
      </c>
      <c r="K23" s="563">
        <v>3463.3371943799993</v>
      </c>
      <c r="L23" s="563">
        <v>1231.11167286</v>
      </c>
      <c r="M23" s="563">
        <v>2995.0590591500004</v>
      </c>
      <c r="N23" s="563">
        <f>SUM(N11:N22)</f>
        <v>3026.4804832399996</v>
      </c>
      <c r="O23" s="563">
        <v>2768.8914168900001</v>
      </c>
      <c r="P23" s="563">
        <v>3317.8072742699997</v>
      </c>
    </row>
    <row r="24" spans="1:16" ht="13.5" customHeight="1">
      <c r="A24" s="426"/>
      <c r="C24" s="225" t="s">
        <v>186</v>
      </c>
      <c r="M24" s="225"/>
    </row>
    <row r="25" spans="1:16">
      <c r="A25" s="134" t="s">
        <v>164</v>
      </c>
      <c r="B25" s="543"/>
      <c r="C25" s="621" t="s">
        <v>209</v>
      </c>
      <c r="D25" s="621" t="s">
        <v>210</v>
      </c>
      <c r="E25" s="621" t="s">
        <v>230</v>
      </c>
      <c r="F25" s="621" t="s">
        <v>245</v>
      </c>
      <c r="G25" s="621" t="s">
        <v>296</v>
      </c>
      <c r="H25" s="621" t="s">
        <v>354</v>
      </c>
      <c r="I25" s="621" t="s">
        <v>396</v>
      </c>
      <c r="J25" s="621" t="s">
        <v>410</v>
      </c>
      <c r="K25" s="621" t="s">
        <v>431</v>
      </c>
      <c r="L25" s="621" t="s">
        <v>560</v>
      </c>
      <c r="M25" s="621" t="s">
        <v>727</v>
      </c>
      <c r="N25" s="621" t="s">
        <v>1461</v>
      </c>
      <c r="O25" s="621" t="s">
        <v>1521</v>
      </c>
      <c r="P25" s="621" t="s">
        <v>1698</v>
      </c>
    </row>
    <row r="26" spans="1:16">
      <c r="A26" s="134" t="s">
        <v>165</v>
      </c>
      <c r="B26" s="558"/>
      <c r="C26" s="622">
        <v>1.5910883855509761E-2</v>
      </c>
      <c r="D26" s="622">
        <v>-1.6941442048955868E-2</v>
      </c>
      <c r="E26" s="622">
        <v>-0.14478295836073563</v>
      </c>
      <c r="F26" s="622">
        <v>0.19348812773910984</v>
      </c>
      <c r="G26" s="622">
        <v>0.20460584445864294</v>
      </c>
      <c r="H26" s="622">
        <v>0.23322250073047357</v>
      </c>
      <c r="I26" s="622">
        <v>7.6307405206559098E-2</v>
      </c>
      <c r="J26" s="622">
        <v>0.10869056289194146</v>
      </c>
      <c r="K26" s="622">
        <v>0.46633543821113821</v>
      </c>
      <c r="L26" s="622">
        <f>(L23/K23)-1</f>
        <v>-0.64453023088316663</v>
      </c>
      <c r="M26" s="622">
        <f>(M23/L23)-1</f>
        <v>1.4328085950092309</v>
      </c>
      <c r="N26" s="622">
        <f>(N23/M23)-1</f>
        <v>1.0491086642851144E-2</v>
      </c>
      <c r="O26" s="622">
        <f>(O23/N23)-1</f>
        <v>-8.511175531329962E-2</v>
      </c>
      <c r="P26" s="622">
        <f>(P23/O23)-1</f>
        <v>0.19824390874689413</v>
      </c>
    </row>
    <row r="27" spans="1:16">
      <c r="A27" s="121" t="s">
        <v>441</v>
      </c>
      <c r="B27" s="109"/>
      <c r="C27" s="109"/>
      <c r="D27" s="109"/>
      <c r="E27" s="109"/>
      <c r="F27" s="109"/>
      <c r="G27" s="109"/>
      <c r="H27" s="109"/>
      <c r="I27" s="109"/>
      <c r="J27" s="109"/>
      <c r="K27" s="109"/>
      <c r="L27" s="109"/>
      <c r="M27" s="181"/>
      <c r="N27" s="109"/>
      <c r="O27" s="109"/>
      <c r="P27" s="109"/>
    </row>
    <row r="28" spans="1:16">
      <c r="A28" s="121" t="s">
        <v>479</v>
      </c>
    </row>
    <row r="29" spans="1:16">
      <c r="A29" s="238" t="s">
        <v>391</v>
      </c>
    </row>
    <row r="30" spans="1:16" ht="41.25" customHeight="1">
      <c r="A30" s="1221" t="s">
        <v>754</v>
      </c>
      <c r="B30" s="1221"/>
      <c r="C30" s="1221"/>
      <c r="D30" s="1221"/>
      <c r="E30" s="1221"/>
      <c r="F30" s="1221"/>
      <c r="G30" s="1221"/>
      <c r="H30" s="1221"/>
      <c r="I30" s="1221"/>
      <c r="J30" s="1221"/>
      <c r="K30" s="1221"/>
      <c r="L30" s="1221"/>
    </row>
    <row r="31" spans="1:16" ht="17.25" customHeight="1">
      <c r="A31" s="1221" t="s">
        <v>756</v>
      </c>
      <c r="B31" s="1221"/>
      <c r="C31" s="1221"/>
      <c r="D31" s="1221"/>
      <c r="E31" s="1221"/>
      <c r="F31" s="1221"/>
      <c r="G31" s="1221"/>
      <c r="H31" s="1221"/>
      <c r="I31" s="1221"/>
      <c r="J31" s="1221"/>
      <c r="K31" s="1221"/>
      <c r="L31" s="1221"/>
    </row>
    <row r="32" spans="1:16">
      <c r="A32" s="1221" t="s">
        <v>1465</v>
      </c>
      <c r="B32" s="1221"/>
      <c r="C32" s="1221"/>
      <c r="D32" s="1221"/>
      <c r="E32" s="1221"/>
      <c r="F32" s="1221"/>
      <c r="G32" s="1221"/>
      <c r="H32" s="1221"/>
      <c r="I32" s="1221"/>
      <c r="J32" s="1221"/>
      <c r="K32" s="1221"/>
      <c r="L32" s="1221"/>
    </row>
    <row r="33" spans="1:13">
      <c r="A33" s="1221" t="s">
        <v>1525</v>
      </c>
      <c r="B33" s="1221"/>
      <c r="C33" s="1221"/>
      <c r="D33" s="1221"/>
      <c r="E33" s="1221"/>
      <c r="F33" s="1221"/>
      <c r="G33" s="1221"/>
      <c r="H33" s="1221"/>
      <c r="I33" s="1221"/>
      <c r="J33" s="1221"/>
      <c r="K33" s="1221"/>
      <c r="L33" s="1221"/>
    </row>
    <row r="34" spans="1:13" s="109" customFormat="1">
      <c r="A34" s="1221" t="s">
        <v>1707</v>
      </c>
      <c r="B34" s="1221"/>
      <c r="C34" s="1221"/>
      <c r="D34" s="1221"/>
      <c r="E34" s="1221"/>
      <c r="F34" s="1221"/>
      <c r="G34" s="1221"/>
      <c r="H34" s="1221"/>
      <c r="I34" s="1221"/>
      <c r="J34" s="1221"/>
      <c r="K34" s="1221"/>
      <c r="L34" s="1221"/>
      <c r="M34" s="181"/>
    </row>
    <row r="35" spans="1:13">
      <c r="A35" s="294" t="s">
        <v>1700</v>
      </c>
    </row>
    <row r="36" spans="1:13">
      <c r="A36" s="127" t="s">
        <v>559</v>
      </c>
    </row>
    <row r="37" spans="1:13">
      <c r="A37" s="547"/>
    </row>
    <row r="38" spans="1:13">
      <c r="A38" s="547"/>
    </row>
    <row r="39" spans="1:13">
      <c r="A39" s="547"/>
    </row>
    <row r="40" spans="1:13">
      <c r="A40" s="547"/>
    </row>
    <row r="41" spans="1:13">
      <c r="A41" s="547"/>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mergeCells count="5">
    <mergeCell ref="A30:L30"/>
    <mergeCell ref="A31:L31"/>
    <mergeCell ref="A32:L32"/>
    <mergeCell ref="A33:L33"/>
    <mergeCell ref="A34:L34"/>
  </mergeCells>
  <phoneticPr fontId="44"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O36"/>
  <sheetViews>
    <sheetView showGridLines="0" topLeftCell="A3" zoomScaleNormal="100" workbookViewId="0">
      <selection activeCell="I44" sqref="I44"/>
    </sheetView>
  </sheetViews>
  <sheetFormatPr defaultColWidth="9.140625" defaultRowHeight="12.75"/>
  <cols>
    <col min="1" max="1" width="24" style="225" customWidth="1"/>
    <col min="2" max="13" width="10" style="1046" customWidth="1"/>
    <col min="14" max="14" width="10.140625" style="1046" bestFit="1" customWidth="1"/>
    <col min="15" max="15" width="10.140625" style="1046" customWidth="1"/>
    <col min="16" max="16384" width="9.140625" style="225"/>
  </cols>
  <sheetData>
    <row r="1" spans="1:15" hidden="1"/>
    <row r="2" spans="1:15" hidden="1"/>
    <row r="3" spans="1:15">
      <c r="A3" s="134" t="s">
        <v>118</v>
      </c>
      <c r="B3" s="1047"/>
      <c r="C3" s="1047"/>
      <c r="D3" s="1047"/>
      <c r="E3" s="1047"/>
      <c r="F3" s="1047"/>
      <c r="G3" s="1047"/>
      <c r="H3" s="1048"/>
      <c r="I3" s="1049"/>
      <c r="J3" s="1050"/>
      <c r="K3" s="1049"/>
      <c r="L3" s="1049"/>
      <c r="M3" s="1049"/>
      <c r="N3" s="1049"/>
      <c r="O3" s="1049">
        <v>131</v>
      </c>
    </row>
    <row r="4" spans="1:15">
      <c r="C4" s="1046" t="s">
        <v>186</v>
      </c>
    </row>
    <row r="6" spans="1:15">
      <c r="A6" s="115" t="s">
        <v>720</v>
      </c>
    </row>
    <row r="7" spans="1:15">
      <c r="A7" s="115" t="s">
        <v>411</v>
      </c>
    </row>
    <row r="8" spans="1:15">
      <c r="A8" s="115" t="s">
        <v>1705</v>
      </c>
    </row>
    <row r="9" spans="1:15">
      <c r="A9" s="225" t="s">
        <v>181</v>
      </c>
    </row>
    <row r="10" spans="1:15" ht="19.5" customHeight="1">
      <c r="A10" s="162" t="s">
        <v>151</v>
      </c>
      <c r="B10" s="1051">
        <v>2011</v>
      </c>
      <c r="C10" s="1051">
        <v>2012</v>
      </c>
      <c r="D10" s="1051">
        <v>2013</v>
      </c>
      <c r="E10" s="1051">
        <v>2014</v>
      </c>
      <c r="F10" s="1051">
        <v>2015</v>
      </c>
      <c r="G10" s="1051">
        <v>2016</v>
      </c>
      <c r="H10" s="1051">
        <v>2017</v>
      </c>
      <c r="I10" s="1051">
        <v>2018</v>
      </c>
      <c r="J10" s="1051">
        <v>2019</v>
      </c>
      <c r="K10" s="1051">
        <v>2020</v>
      </c>
      <c r="L10" s="1051">
        <v>2021</v>
      </c>
      <c r="M10" s="1051">
        <v>2022</v>
      </c>
      <c r="N10" s="1051">
        <v>2023</v>
      </c>
      <c r="O10" s="1051">
        <v>2024</v>
      </c>
    </row>
    <row r="11" spans="1:15">
      <c r="A11" s="109" t="s">
        <v>152</v>
      </c>
      <c r="B11" s="1052">
        <v>1E-8</v>
      </c>
      <c r="C11" s="1052">
        <v>88.585783300000017</v>
      </c>
      <c r="D11" s="1052">
        <v>91.647478180000007</v>
      </c>
      <c r="E11" s="1052">
        <v>96.190365880000002</v>
      </c>
      <c r="F11" s="1052">
        <v>100.16371153</v>
      </c>
      <c r="G11" s="1052">
        <v>91.673838440000011</v>
      </c>
      <c r="H11" s="1052">
        <v>108.49113111</v>
      </c>
      <c r="I11" s="1053">
        <v>103.06908428</v>
      </c>
      <c r="J11" s="1053">
        <v>111.68158811000002</v>
      </c>
      <c r="K11" s="1053">
        <v>105.48330415000001</v>
      </c>
      <c r="L11" s="1053">
        <v>107.83782534000001</v>
      </c>
      <c r="M11" s="1053">
        <v>109.37611824</v>
      </c>
      <c r="N11" s="1053">
        <v>118.1246488</v>
      </c>
      <c r="O11" s="1053">
        <v>146.20856489000002</v>
      </c>
    </row>
    <row r="12" spans="1:15">
      <c r="A12" s="225" t="s">
        <v>153</v>
      </c>
      <c r="B12" s="1054">
        <v>1E-8</v>
      </c>
      <c r="C12" s="1054">
        <v>82.579592180000006</v>
      </c>
      <c r="D12" s="1054">
        <v>105.27429708</v>
      </c>
      <c r="E12" s="1054">
        <v>101.24588295999999</v>
      </c>
      <c r="F12" s="1054">
        <v>97.554636460000012</v>
      </c>
      <c r="G12" s="1054">
        <v>101.59786655000001</v>
      </c>
      <c r="H12" s="1054">
        <v>108.52477617</v>
      </c>
      <c r="I12" s="1055">
        <v>104.80695986000001</v>
      </c>
      <c r="J12" s="1055">
        <v>109.35457373</v>
      </c>
      <c r="K12" s="1055">
        <v>105.69438347999998</v>
      </c>
      <c r="L12" s="1055">
        <v>98.328924200000003</v>
      </c>
      <c r="M12" s="1055">
        <v>109.91175114000002</v>
      </c>
      <c r="N12" s="1055">
        <v>118.12988471999999</v>
      </c>
      <c r="O12" s="1055">
        <v>141.85426342000002</v>
      </c>
    </row>
    <row r="13" spans="1:15">
      <c r="A13" s="225" t="s">
        <v>154</v>
      </c>
      <c r="B13" s="1054">
        <v>1E-8</v>
      </c>
      <c r="C13" s="1054">
        <v>101.64975059000001</v>
      </c>
      <c r="D13" s="1054">
        <v>110.66161321</v>
      </c>
      <c r="E13" s="1054">
        <v>109.00257661000001</v>
      </c>
      <c r="F13" s="1054">
        <v>100.43205933000002</v>
      </c>
      <c r="G13" s="1054">
        <v>104.3566345</v>
      </c>
      <c r="H13" s="1054">
        <v>105.28822973999999</v>
      </c>
      <c r="I13" s="1055">
        <v>106.71240500999998</v>
      </c>
      <c r="J13" s="1055">
        <v>107.93312044</v>
      </c>
      <c r="K13" s="1055">
        <v>66.584511590000005</v>
      </c>
      <c r="L13" s="1055">
        <v>107.76350701999999</v>
      </c>
      <c r="M13" s="1055">
        <v>119.76558346</v>
      </c>
      <c r="N13" s="1055">
        <v>128.02920165</v>
      </c>
      <c r="O13" s="1055">
        <v>131.13412646</v>
      </c>
    </row>
    <row r="14" spans="1:15">
      <c r="A14" s="225" t="s">
        <v>155</v>
      </c>
      <c r="B14" s="1054">
        <v>1E-8</v>
      </c>
      <c r="C14" s="1054">
        <v>92.480385650000002</v>
      </c>
      <c r="D14" s="1054">
        <v>106.12604954999999</v>
      </c>
      <c r="E14" s="1054">
        <v>109.24315315000001</v>
      </c>
      <c r="F14" s="1054">
        <v>100.05082161</v>
      </c>
      <c r="G14" s="1054">
        <v>101.78124968</v>
      </c>
      <c r="H14" s="1054">
        <v>102.61894342000001</v>
      </c>
      <c r="I14" s="1055">
        <v>99.543267549999996</v>
      </c>
      <c r="J14" s="1055">
        <v>102.65593611999999</v>
      </c>
      <c r="K14" s="1055">
        <v>4.0215041600000001</v>
      </c>
      <c r="L14" s="1055">
        <v>116.9931112</v>
      </c>
      <c r="M14" s="1055">
        <v>121.32021489</v>
      </c>
      <c r="N14" s="1055">
        <v>127.80572597</v>
      </c>
      <c r="O14" s="1055">
        <v>143.23011072</v>
      </c>
    </row>
    <row r="15" spans="1:15">
      <c r="A15" s="225" t="s">
        <v>156</v>
      </c>
      <c r="B15" s="1054">
        <v>1E-8</v>
      </c>
      <c r="C15" s="1054">
        <v>85.440796169999999</v>
      </c>
      <c r="D15" s="1054">
        <v>103.61826059000001</v>
      </c>
      <c r="E15" s="1054">
        <v>105.88156968000001</v>
      </c>
      <c r="F15" s="1054">
        <v>103.57107192000001</v>
      </c>
      <c r="G15" s="1054">
        <v>99.129231650000008</v>
      </c>
      <c r="H15" s="1054">
        <v>100.72042673</v>
      </c>
      <c r="I15" s="1055">
        <v>108.52752965000001</v>
      </c>
      <c r="J15" s="1055">
        <v>107.30292617000001</v>
      </c>
      <c r="K15" s="1055">
        <v>2.6862188499999999</v>
      </c>
      <c r="L15" s="1055">
        <v>112.54250602</v>
      </c>
      <c r="M15" s="1055">
        <v>119.22636007</v>
      </c>
      <c r="N15" s="1055">
        <v>128.21011392</v>
      </c>
      <c r="O15" s="1055">
        <v>135.27789480999999</v>
      </c>
    </row>
    <row r="16" spans="1:15">
      <c r="A16" s="225" t="s">
        <v>157</v>
      </c>
      <c r="B16" s="1054">
        <v>1E-8</v>
      </c>
      <c r="C16" s="1054">
        <v>90.365160279999998</v>
      </c>
      <c r="D16" s="1054">
        <v>116.0433044</v>
      </c>
      <c r="E16" s="1054">
        <v>100.93208765</v>
      </c>
      <c r="F16" s="1054">
        <v>102.41813526999999</v>
      </c>
      <c r="G16" s="1054">
        <v>108.03010906999999</v>
      </c>
      <c r="H16" s="1054">
        <v>107.27610970000001</v>
      </c>
      <c r="I16" s="1055">
        <v>104.59486861999999</v>
      </c>
      <c r="J16" s="1055">
        <v>107.31709839</v>
      </c>
      <c r="K16" s="1055">
        <v>11.833248529999999</v>
      </c>
      <c r="L16" s="1055">
        <v>115.77898925</v>
      </c>
      <c r="M16" s="1055">
        <v>123.43437207000001</v>
      </c>
      <c r="N16" s="1055">
        <v>129.54229502999999</v>
      </c>
      <c r="O16" s="1055">
        <v>134.82068931999999</v>
      </c>
    </row>
    <row r="17" spans="1:15">
      <c r="A17" s="225" t="s">
        <v>158</v>
      </c>
      <c r="B17" s="1054">
        <v>1E-8</v>
      </c>
      <c r="C17" s="1054">
        <v>95.546317060000007</v>
      </c>
      <c r="D17" s="1054">
        <v>103.54420489</v>
      </c>
      <c r="E17" s="1054">
        <v>101.94948122999999</v>
      </c>
      <c r="F17" s="1054">
        <v>101.57601213</v>
      </c>
      <c r="G17" s="1054">
        <v>102.26717658000001</v>
      </c>
      <c r="H17" s="1054">
        <v>105.10634420999999</v>
      </c>
      <c r="I17" s="1055">
        <v>104.86011368999999</v>
      </c>
      <c r="J17" s="1055">
        <v>103.91838784999999</v>
      </c>
      <c r="K17" s="1055">
        <v>67.372479429999999</v>
      </c>
      <c r="L17" s="1055">
        <v>156.83469521000001</v>
      </c>
      <c r="M17" s="1055">
        <v>121.64185135</v>
      </c>
      <c r="N17" s="1055">
        <v>128.19886922000001</v>
      </c>
      <c r="O17" s="1055">
        <v>137.12109888000001</v>
      </c>
    </row>
    <row r="18" spans="1:15">
      <c r="A18" s="225" t="s">
        <v>159</v>
      </c>
      <c r="B18" s="1054">
        <v>70.587364449999995</v>
      </c>
      <c r="C18" s="1054">
        <v>97.654196319999997</v>
      </c>
      <c r="D18" s="1054">
        <v>101.914849</v>
      </c>
      <c r="E18" s="1054">
        <v>103.20021517999999</v>
      </c>
      <c r="F18" s="1054">
        <v>98.395801062999993</v>
      </c>
      <c r="G18" s="1054">
        <v>102.34597556999999</v>
      </c>
      <c r="H18" s="1054">
        <v>103.63529799</v>
      </c>
      <c r="I18" s="1055">
        <v>109.66128222</v>
      </c>
      <c r="J18" s="1055">
        <v>106.88869175999999</v>
      </c>
      <c r="K18" s="1055">
        <v>90.972047199999992</v>
      </c>
      <c r="L18" s="1055">
        <v>124.52024244999998</v>
      </c>
      <c r="M18" s="1055">
        <v>119.20508027</v>
      </c>
      <c r="N18" s="1055">
        <v>128.80033301</v>
      </c>
      <c r="O18" s="1055">
        <v>132.17807630999999</v>
      </c>
    </row>
    <row r="19" spans="1:15">
      <c r="A19" s="225" t="s">
        <v>160</v>
      </c>
      <c r="B19" s="1054">
        <v>102.74011744000001</v>
      </c>
      <c r="C19" s="1054">
        <v>83.848612450000005</v>
      </c>
      <c r="D19" s="1054">
        <v>103.56409790000001</v>
      </c>
      <c r="E19" s="1054">
        <v>102.28330101</v>
      </c>
      <c r="F19" s="1054">
        <v>100.16702186400001</v>
      </c>
      <c r="G19" s="1054">
        <v>102.50660362000001</v>
      </c>
      <c r="H19" s="1054">
        <v>102.61557392</v>
      </c>
      <c r="I19" s="1055">
        <v>105.00126998</v>
      </c>
      <c r="J19" s="1055">
        <v>104.08706491</v>
      </c>
      <c r="K19" s="1055">
        <v>98.285416949999998</v>
      </c>
      <c r="L19" s="1055">
        <v>110.81779066000001</v>
      </c>
      <c r="M19" s="1055">
        <v>121.44206935</v>
      </c>
      <c r="N19" s="1055">
        <v>133.60860182000002</v>
      </c>
      <c r="O19" s="1055">
        <v>134.40027719999998</v>
      </c>
    </row>
    <row r="20" spans="1:15">
      <c r="A20" s="225" t="s">
        <v>161</v>
      </c>
      <c r="B20" s="1054">
        <v>96.603107460000004</v>
      </c>
      <c r="C20" s="1054">
        <v>94.752264920000002</v>
      </c>
      <c r="D20" s="1054">
        <v>97.933768199999989</v>
      </c>
      <c r="E20" s="1054">
        <v>100.25872163</v>
      </c>
      <c r="F20" s="1054">
        <v>98.927086067000005</v>
      </c>
      <c r="G20" s="1054">
        <v>98.104476730000002</v>
      </c>
      <c r="H20" s="1054">
        <v>104.82951647</v>
      </c>
      <c r="I20" s="1055">
        <v>108.57456333</v>
      </c>
      <c r="J20" s="1055">
        <v>103.04435192</v>
      </c>
      <c r="K20" s="1055">
        <v>112.76686884</v>
      </c>
      <c r="L20" s="1055">
        <v>110.37522850999999</v>
      </c>
      <c r="M20" s="1055">
        <v>120.58504388999999</v>
      </c>
      <c r="N20" s="1055">
        <v>143.59738406</v>
      </c>
      <c r="O20" s="1055">
        <v>132.70459062</v>
      </c>
    </row>
    <row r="21" spans="1:15">
      <c r="A21" s="225" t="s">
        <v>162</v>
      </c>
      <c r="B21" s="1054">
        <v>97.977040700000003</v>
      </c>
      <c r="C21" s="1054">
        <v>87.68232501</v>
      </c>
      <c r="D21" s="1054">
        <v>99.87909209</v>
      </c>
      <c r="E21" s="1054">
        <v>96.566088229999991</v>
      </c>
      <c r="F21" s="1054">
        <v>106.390266017</v>
      </c>
      <c r="G21" s="1054">
        <v>100.53909158</v>
      </c>
      <c r="H21" s="1054">
        <v>100.22248693</v>
      </c>
      <c r="I21" s="1055">
        <v>102.29956655000001</v>
      </c>
      <c r="J21" s="1055">
        <v>102.46683112999999</v>
      </c>
      <c r="K21" s="1055">
        <v>114.78275327000001</v>
      </c>
      <c r="L21" s="1055">
        <v>107.70207068000001</v>
      </c>
      <c r="M21" s="1055">
        <v>120.92175443000001</v>
      </c>
      <c r="N21" s="1055">
        <v>134.51850954</v>
      </c>
      <c r="O21" s="1055">
        <v>135.63583732999999</v>
      </c>
    </row>
    <row r="22" spans="1:15">
      <c r="A22" s="225" t="s">
        <v>163</v>
      </c>
      <c r="B22" s="1054">
        <v>84.282487459999999</v>
      </c>
      <c r="C22" s="1054">
        <v>75.155359840000003</v>
      </c>
      <c r="D22" s="1054">
        <v>87.249620919999984</v>
      </c>
      <c r="E22" s="1054">
        <v>93.890983219999995</v>
      </c>
      <c r="F22" s="1054">
        <v>99.410081029500006</v>
      </c>
      <c r="G22" s="1054">
        <v>97.588885230000002</v>
      </c>
      <c r="H22" s="1054">
        <v>101.13429103999999</v>
      </c>
      <c r="I22" s="1055">
        <v>104.31213902000002</v>
      </c>
      <c r="J22" s="1055">
        <v>101.92466243999999</v>
      </c>
      <c r="K22" s="1055">
        <v>104.02570992</v>
      </c>
      <c r="L22" s="1055">
        <v>105.01742867999999</v>
      </c>
      <c r="M22" s="1055">
        <v>119.82759611</v>
      </c>
      <c r="N22" s="1055">
        <v>190.83193266999999</v>
      </c>
      <c r="O22" s="1055">
        <v>131.41651951</v>
      </c>
    </row>
    <row r="23" spans="1:15" s="109" customFormat="1" ht="14.25">
      <c r="A23" s="154" t="s">
        <v>673</v>
      </c>
      <c r="B23" s="1100">
        <v>452.19011757999999</v>
      </c>
      <c r="C23" s="1100">
        <v>1075.7405437700002</v>
      </c>
      <c r="D23" s="1100">
        <v>1227.4566360100002</v>
      </c>
      <c r="E23" s="1100">
        <v>1220.6444264300001</v>
      </c>
      <c r="F23" s="1100">
        <v>1209.0567042905</v>
      </c>
      <c r="G23" s="1100">
        <v>1209.9211392</v>
      </c>
      <c r="H23" s="1100">
        <v>1250.46312743</v>
      </c>
      <c r="I23" s="1100">
        <v>1261.9630497600001</v>
      </c>
      <c r="J23" s="1100">
        <v>1268.5752329699999</v>
      </c>
      <c r="K23" s="1100">
        <v>884.50844637</v>
      </c>
      <c r="L23" s="1100">
        <v>1374.5123192199997</v>
      </c>
      <c r="M23" s="1100">
        <f>SUM(M11:M22)</f>
        <v>1426.65779527</v>
      </c>
      <c r="N23" s="1100">
        <v>1609.39750041</v>
      </c>
      <c r="O23" s="1100">
        <v>1635.9820494699998</v>
      </c>
    </row>
    <row r="24" spans="1:15" ht="13.5" customHeight="1">
      <c r="A24" s="426"/>
      <c r="B24" s="1057" t="s">
        <v>186</v>
      </c>
      <c r="C24" s="1057"/>
      <c r="D24" s="1057"/>
      <c r="E24" s="1057"/>
      <c r="F24" s="1057"/>
      <c r="G24" s="1057"/>
      <c r="H24" s="1057"/>
      <c r="I24" s="1057"/>
      <c r="J24" s="1057"/>
    </row>
    <row r="25" spans="1:15">
      <c r="A25" s="134" t="s">
        <v>164</v>
      </c>
      <c r="B25" s="1058"/>
      <c r="C25" s="1059" t="s">
        <v>210</v>
      </c>
      <c r="D25" s="1059" t="s">
        <v>230</v>
      </c>
      <c r="E25" s="1059" t="s">
        <v>245</v>
      </c>
      <c r="F25" s="1059" t="s">
        <v>296</v>
      </c>
      <c r="G25" s="1059" t="s">
        <v>354</v>
      </c>
      <c r="H25" s="1059" t="s">
        <v>396</v>
      </c>
      <c r="I25" s="1059" t="s">
        <v>410</v>
      </c>
      <c r="J25" s="1059" t="s">
        <v>431</v>
      </c>
      <c r="K25" s="1059" t="s">
        <v>560</v>
      </c>
      <c r="L25" s="1059" t="s">
        <v>727</v>
      </c>
      <c r="M25" s="1059" t="s">
        <v>1461</v>
      </c>
      <c r="N25" s="1059" t="s">
        <v>1521</v>
      </c>
      <c r="O25" s="1059" t="s">
        <v>1698</v>
      </c>
    </row>
    <row r="26" spans="1:15">
      <c r="A26" s="134" t="s">
        <v>165</v>
      </c>
      <c r="B26" s="1060"/>
      <c r="C26" s="1061">
        <v>1.3789563326307848</v>
      </c>
      <c r="D26" s="1061">
        <v>0.14103409332170513</v>
      </c>
      <c r="E26" s="1061">
        <v>-5.5498576325629934E-3</v>
      </c>
      <c r="F26" s="1061">
        <v>-9.4931184615248965E-3</v>
      </c>
      <c r="G26" s="1061">
        <v>7.1496639192547562E-4</v>
      </c>
      <c r="H26" s="1061">
        <v>3.3507959251630526E-2</v>
      </c>
      <c r="I26" s="1061">
        <v>9.1965305315599988E-3</v>
      </c>
      <c r="J26" s="1061">
        <v>5.2396012793380908E-3</v>
      </c>
      <c r="K26" s="1061">
        <f>(K23/J23)-1</f>
        <v>-0.30275444184797717</v>
      </c>
      <c r="L26" s="1061">
        <f>(L23/K23)-1</f>
        <v>0.55398439083421191</v>
      </c>
      <c r="M26" s="1061">
        <f>(M23/L23)-1</f>
        <v>3.7937438115935862E-2</v>
      </c>
      <c r="N26" s="1061">
        <f>(N23/M23)-1</f>
        <v>0.12808937486330829</v>
      </c>
      <c r="O26" s="1061">
        <f>(O23/N23)-1</f>
        <v>1.6518323815730485E-2</v>
      </c>
    </row>
    <row r="27" spans="1:15">
      <c r="A27" s="121" t="s">
        <v>443</v>
      </c>
      <c r="B27" s="1056"/>
      <c r="C27" s="1056"/>
      <c r="D27" s="1056"/>
      <c r="E27" s="1056"/>
      <c r="F27" s="1056"/>
      <c r="G27" s="1056"/>
      <c r="H27" s="1056"/>
      <c r="I27" s="1056"/>
      <c r="J27" s="1056"/>
      <c r="K27" s="1056"/>
      <c r="L27" s="1056"/>
      <c r="M27" s="1056"/>
      <c r="N27" s="1056"/>
      <c r="O27" s="1056"/>
    </row>
    <row r="28" spans="1:15">
      <c r="A28" s="238" t="s">
        <v>414</v>
      </c>
    </row>
    <row r="29" spans="1:15">
      <c r="A29" s="294" t="s">
        <v>1700</v>
      </c>
    </row>
    <row r="30" spans="1:15">
      <c r="A30" s="127" t="s">
        <v>559</v>
      </c>
    </row>
    <row r="31" spans="1:15">
      <c r="A31" s="547"/>
    </row>
    <row r="32" spans="1:15">
      <c r="A32" s="244"/>
    </row>
    <row r="33" spans="1:1">
      <c r="A33" s="547"/>
    </row>
    <row r="34" spans="1:1">
      <c r="A34" s="547"/>
    </row>
    <row r="35" spans="1:1">
      <c r="A35" s="547"/>
    </row>
    <row r="36" spans="1:1">
      <c r="A36" s="547"/>
    </row>
  </sheetData>
  <phoneticPr fontId="80" type="noConversion"/>
  <pageMargins left="1.0236220472440944" right="0.70866141732283472" top="0.74803149606299213" bottom="0.74803149606299213" header="0.31496062992125984" footer="0.31496062992125984"/>
  <pageSetup scale="84" orientation="landscape" r:id="rId1"/>
  <rowBreaks count="1" manualBreakCount="1">
    <brk id="32" max="16383" man="1"/>
  </rowBreaks>
  <ignoredErrors>
    <ignoredError sqref="M23" formulaRange="1"/>
  </ignoredError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Q30"/>
  <sheetViews>
    <sheetView showGridLines="0" zoomScaleNormal="100" workbookViewId="0">
      <selection activeCell="O21" sqref="O21"/>
    </sheetView>
  </sheetViews>
  <sheetFormatPr defaultColWidth="11.42578125" defaultRowHeight="12.75"/>
  <cols>
    <col min="1" max="1" width="23.7109375" style="225" customWidth="1"/>
    <col min="2" max="10" width="9.5703125" style="225" customWidth="1"/>
    <col min="11" max="11" width="10.140625" style="225" bestFit="1" customWidth="1"/>
    <col min="12" max="13" width="9.5703125" style="225" customWidth="1"/>
    <col min="14" max="16" width="10.42578125" style="225" customWidth="1"/>
    <col min="17" max="16384" width="11.42578125" style="225"/>
  </cols>
  <sheetData>
    <row r="1" spans="1:17">
      <c r="A1" s="134" t="s">
        <v>118</v>
      </c>
      <c r="B1" s="134"/>
      <c r="C1" s="134"/>
      <c r="D1" s="134"/>
      <c r="E1" s="134"/>
      <c r="F1" s="134"/>
      <c r="G1" s="134"/>
      <c r="H1" s="134"/>
      <c r="I1" s="136"/>
      <c r="J1" s="136"/>
      <c r="K1" s="137"/>
      <c r="L1" s="136"/>
      <c r="M1" s="136"/>
      <c r="N1" s="136"/>
      <c r="O1" s="136"/>
      <c r="P1" s="136">
        <v>132</v>
      </c>
    </row>
    <row r="4" spans="1:17">
      <c r="A4" s="226" t="s">
        <v>721</v>
      </c>
    </row>
    <row r="5" spans="1:17">
      <c r="A5" s="115" t="s">
        <v>579</v>
      </c>
    </row>
    <row r="6" spans="1:17">
      <c r="A6" s="115" t="s">
        <v>1699</v>
      </c>
    </row>
    <row r="7" spans="1:17">
      <c r="A7" s="225" t="s">
        <v>181</v>
      </c>
    </row>
    <row r="8" spans="1:17" ht="13.5" customHeight="1">
      <c r="A8" s="1216" t="s">
        <v>166</v>
      </c>
      <c r="B8" s="1233">
        <v>2010</v>
      </c>
      <c r="C8" s="1233">
        <v>2011</v>
      </c>
      <c r="D8" s="1233">
        <v>2012</v>
      </c>
      <c r="E8" s="1233">
        <v>2013</v>
      </c>
      <c r="F8" s="1233">
        <v>2014</v>
      </c>
      <c r="G8" s="1233">
        <v>2015</v>
      </c>
      <c r="H8" s="1233">
        <v>2016</v>
      </c>
      <c r="I8" s="1233">
        <v>2017</v>
      </c>
      <c r="J8" s="1233">
        <v>2018</v>
      </c>
      <c r="K8" s="1233">
        <v>2019</v>
      </c>
      <c r="L8" s="1233">
        <v>2020</v>
      </c>
      <c r="M8" s="1233">
        <v>2021</v>
      </c>
      <c r="N8" s="1233">
        <v>2022</v>
      </c>
      <c r="O8" s="1233">
        <v>2023</v>
      </c>
      <c r="P8" s="1233">
        <v>2024</v>
      </c>
    </row>
    <row r="9" spans="1:17" ht="13.5" customHeight="1">
      <c r="A9" s="1216"/>
      <c r="B9" s="1233"/>
      <c r="C9" s="1233"/>
      <c r="D9" s="1233"/>
      <c r="E9" s="1233"/>
      <c r="F9" s="1233"/>
      <c r="G9" s="1233"/>
      <c r="H9" s="1233"/>
      <c r="I9" s="1233"/>
      <c r="J9" s="1233"/>
      <c r="K9" s="1233"/>
      <c r="L9" s="1233"/>
      <c r="M9" s="1233"/>
      <c r="N9" s="1233"/>
      <c r="O9" s="1233"/>
      <c r="P9" s="1233"/>
    </row>
    <row r="10" spans="1:17">
      <c r="A10" s="109" t="s">
        <v>152</v>
      </c>
      <c r="B10" s="199">
        <v>411.2</v>
      </c>
      <c r="C10" s="320">
        <v>476.76423512000008</v>
      </c>
      <c r="D10" s="320">
        <v>468.53453632000003</v>
      </c>
      <c r="E10" s="199">
        <v>544.74896772</v>
      </c>
      <c r="F10" s="321">
        <v>568.57469787000002</v>
      </c>
      <c r="G10" s="321">
        <v>692.23144967999997</v>
      </c>
      <c r="H10" s="1101">
        <v>643.28370477999999</v>
      </c>
      <c r="I10" s="320">
        <v>777.98417959999995</v>
      </c>
      <c r="J10" s="320">
        <v>799.80481699999996</v>
      </c>
      <c r="K10" s="320">
        <v>951.92734937</v>
      </c>
      <c r="L10" s="320">
        <v>958.79748352999991</v>
      </c>
      <c r="M10" s="320">
        <v>541.34283318999996</v>
      </c>
      <c r="N10" s="320">
        <v>1075.8342725</v>
      </c>
      <c r="O10" s="320">
        <v>1249.48218664</v>
      </c>
      <c r="P10" s="320">
        <v>1449.3088588999999</v>
      </c>
      <c r="Q10" s="109"/>
    </row>
    <row r="11" spans="1:17">
      <c r="A11" s="225" t="s">
        <v>153</v>
      </c>
      <c r="B11" s="417">
        <v>461</v>
      </c>
      <c r="C11" s="534">
        <v>463.68055404</v>
      </c>
      <c r="D11" s="534">
        <v>575.14267169000004</v>
      </c>
      <c r="E11" s="199">
        <v>503.71052127000002</v>
      </c>
      <c r="F11" s="177">
        <v>589.43364069000006</v>
      </c>
      <c r="G11" s="177">
        <v>665.97739894999995</v>
      </c>
      <c r="H11" s="1101">
        <v>691.58089073999997</v>
      </c>
      <c r="I11" s="417">
        <v>742.49799331999998</v>
      </c>
      <c r="J11" s="417">
        <v>755.06704946000013</v>
      </c>
      <c r="K11" s="417">
        <v>1057.7796811199999</v>
      </c>
      <c r="L11" s="417">
        <v>989.86760318000006</v>
      </c>
      <c r="M11" s="417">
        <v>497.55450422000001</v>
      </c>
      <c r="N11" s="417">
        <v>1114.56944361</v>
      </c>
      <c r="O11" s="417">
        <v>1331.4838753000001</v>
      </c>
      <c r="P11" s="417">
        <v>1518.1885922200001</v>
      </c>
      <c r="Q11" s="109"/>
    </row>
    <row r="12" spans="1:17">
      <c r="A12" s="225" t="s">
        <v>154</v>
      </c>
      <c r="B12" s="417">
        <v>422.70000000000005</v>
      </c>
      <c r="C12" s="534">
        <v>481.58773854000003</v>
      </c>
      <c r="D12" s="534">
        <v>575.14267169000004</v>
      </c>
      <c r="E12" s="199">
        <v>526.59146849000001</v>
      </c>
      <c r="F12" s="177">
        <v>660.06217377999997</v>
      </c>
      <c r="G12" s="177">
        <v>680.60869286000002</v>
      </c>
      <c r="H12" s="1101">
        <v>797.84190405999993</v>
      </c>
      <c r="I12" s="417">
        <v>762.18137167999998</v>
      </c>
      <c r="J12" s="417">
        <v>850.49078021000003</v>
      </c>
      <c r="K12" s="417">
        <v>1029.4452917999999</v>
      </c>
      <c r="L12" s="417">
        <v>877.12483616000009</v>
      </c>
      <c r="M12" s="417">
        <v>485.94409481000002</v>
      </c>
      <c r="N12" s="417">
        <v>1076.2655967999999</v>
      </c>
      <c r="O12" s="417">
        <v>1249.2065026</v>
      </c>
      <c r="P12" s="417">
        <v>1515.0431358799997</v>
      </c>
      <c r="Q12" s="109"/>
    </row>
    <row r="13" spans="1:17">
      <c r="A13" s="225" t="s">
        <v>155</v>
      </c>
      <c r="B13" s="417">
        <v>438.70000000000005</v>
      </c>
      <c r="C13" s="534">
        <v>465.88080836000006</v>
      </c>
      <c r="D13" s="534">
        <v>575.14267169000004</v>
      </c>
      <c r="E13" s="199">
        <v>553.39010827000004</v>
      </c>
      <c r="F13" s="177">
        <v>605.11527744</v>
      </c>
      <c r="G13" s="177">
        <v>706.45316905000004</v>
      </c>
      <c r="H13" s="1101">
        <v>732.58162850999997</v>
      </c>
      <c r="I13" s="417">
        <v>784.41401196000004</v>
      </c>
      <c r="J13" s="417">
        <v>847.8310358199999</v>
      </c>
      <c r="K13" s="417">
        <v>1084.6314664900001</v>
      </c>
      <c r="L13" s="417">
        <v>222.22490792000002</v>
      </c>
      <c r="M13" s="417">
        <v>741.17337132000011</v>
      </c>
      <c r="N13" s="417">
        <v>1210.5935212700001</v>
      </c>
      <c r="O13" s="417">
        <v>1352.93485566</v>
      </c>
      <c r="P13" s="417">
        <v>1614.5458774399999</v>
      </c>
      <c r="Q13" s="109"/>
    </row>
    <row r="14" spans="1:17">
      <c r="A14" s="225" t="s">
        <v>156</v>
      </c>
      <c r="B14" s="417">
        <v>344.9</v>
      </c>
      <c r="C14" s="534">
        <v>390.24</v>
      </c>
      <c r="D14" s="534">
        <v>575.14267169000004</v>
      </c>
      <c r="E14" s="199">
        <v>445.23713355999996</v>
      </c>
      <c r="F14" s="177">
        <v>530.51116179999997</v>
      </c>
      <c r="G14" s="177">
        <v>572.41549193000003</v>
      </c>
      <c r="H14" s="1101">
        <v>590.50100636999991</v>
      </c>
      <c r="I14" s="417">
        <v>650.80885512999998</v>
      </c>
      <c r="J14" s="417">
        <v>687.36908115999995</v>
      </c>
      <c r="K14" s="417">
        <v>926.61532610999996</v>
      </c>
      <c r="L14" s="417">
        <v>52.890638939999995</v>
      </c>
      <c r="M14" s="417">
        <v>756.89588893999996</v>
      </c>
      <c r="N14" s="417">
        <v>1103.0838826199999</v>
      </c>
      <c r="O14" s="417">
        <v>1182.97365657</v>
      </c>
      <c r="P14" s="417">
        <v>1293.3903696400002</v>
      </c>
      <c r="Q14" s="109"/>
    </row>
    <row r="15" spans="1:17">
      <c r="A15" s="225" t="s">
        <v>157</v>
      </c>
      <c r="B15" s="417">
        <v>350.4</v>
      </c>
      <c r="C15" s="534">
        <v>357.23950740000004</v>
      </c>
      <c r="D15" s="534">
        <v>575.14267169000004</v>
      </c>
      <c r="E15" s="199">
        <v>438.06894669999997</v>
      </c>
      <c r="F15" s="177">
        <v>526.84210173999998</v>
      </c>
      <c r="G15" s="177">
        <v>557.94965446999993</v>
      </c>
      <c r="H15" s="1101">
        <v>613.68479797000009</v>
      </c>
      <c r="I15" s="417">
        <v>714.96110435000003</v>
      </c>
      <c r="J15" s="417">
        <v>755.71156404999988</v>
      </c>
      <c r="K15" s="417">
        <v>856.48660522</v>
      </c>
      <c r="L15" s="417">
        <v>50.243016819999994</v>
      </c>
      <c r="M15" s="417">
        <v>829.91180382000005</v>
      </c>
      <c r="N15" s="417">
        <v>1059.5182473299999</v>
      </c>
      <c r="O15" s="417">
        <v>1164.46910069</v>
      </c>
      <c r="P15" s="417">
        <v>1290.25019554</v>
      </c>
      <c r="Q15" s="109"/>
    </row>
    <row r="16" spans="1:17">
      <c r="A16" s="225" t="s">
        <v>158</v>
      </c>
      <c r="B16" s="417">
        <v>384.5</v>
      </c>
      <c r="C16" s="534">
        <v>412.94475565000005</v>
      </c>
      <c r="D16" s="534">
        <v>575.14267169000004</v>
      </c>
      <c r="E16" s="199">
        <v>501.9389918600001</v>
      </c>
      <c r="F16" s="177">
        <v>586.06663299000002</v>
      </c>
      <c r="G16" s="177">
        <v>690.89237537000008</v>
      </c>
      <c r="H16" s="1101">
        <v>693.95191360000001</v>
      </c>
      <c r="I16" s="417">
        <v>757.97376128000008</v>
      </c>
      <c r="J16" s="417">
        <v>828.17699603999995</v>
      </c>
      <c r="K16" s="417">
        <v>891.47008726000001</v>
      </c>
      <c r="L16" s="417">
        <v>119.89411498999999</v>
      </c>
      <c r="M16" s="417">
        <v>872.28892013000007</v>
      </c>
      <c r="N16" s="417">
        <v>1068.29843308</v>
      </c>
      <c r="O16" s="417">
        <v>1258.90221866</v>
      </c>
      <c r="P16" s="417">
        <v>1355.5695511899999</v>
      </c>
      <c r="Q16" s="109"/>
    </row>
    <row r="17" spans="1:17">
      <c r="A17" s="225" t="s">
        <v>159</v>
      </c>
      <c r="B17" s="417">
        <v>427.4</v>
      </c>
      <c r="C17" s="534">
        <v>450.23222034000003</v>
      </c>
      <c r="D17" s="534">
        <v>575.14267169000004</v>
      </c>
      <c r="E17" s="199">
        <v>531.99098046000006</v>
      </c>
      <c r="F17" s="177">
        <v>623.61531367999999</v>
      </c>
      <c r="G17" s="177">
        <v>710.49154698999996</v>
      </c>
      <c r="H17" s="1101">
        <v>779.13219987000014</v>
      </c>
      <c r="I17" s="417">
        <v>766.71034254999995</v>
      </c>
      <c r="J17" s="417">
        <v>1025.2864226500001</v>
      </c>
      <c r="K17" s="417">
        <v>893.62311618000001</v>
      </c>
      <c r="L17" s="417">
        <v>228.36127639999998</v>
      </c>
      <c r="M17" s="417">
        <v>976.02786874000003</v>
      </c>
      <c r="N17" s="417">
        <v>1135.5368044100001</v>
      </c>
      <c r="O17" s="417">
        <v>1335.2269392400001</v>
      </c>
      <c r="P17" s="417">
        <v>1414.56621286</v>
      </c>
      <c r="Q17" s="109"/>
    </row>
    <row r="18" spans="1:17">
      <c r="A18" s="225" t="s">
        <v>160</v>
      </c>
      <c r="B18" s="417">
        <v>372.3</v>
      </c>
      <c r="C18" s="534">
        <v>365.39706618000002</v>
      </c>
      <c r="D18" s="534">
        <v>575.14267169000004</v>
      </c>
      <c r="E18" s="199">
        <v>433.87039737000003</v>
      </c>
      <c r="F18" s="177">
        <v>555.43045013000005</v>
      </c>
      <c r="G18" s="177">
        <v>628.68028247999996</v>
      </c>
      <c r="H18" s="1101">
        <v>656.43365754999991</v>
      </c>
      <c r="I18" s="417">
        <v>630.6448657200001</v>
      </c>
      <c r="J18" s="417">
        <v>818.94233379000002</v>
      </c>
      <c r="K18" s="417">
        <v>808.84333517000005</v>
      </c>
      <c r="L18" s="417">
        <v>279.16741402000002</v>
      </c>
      <c r="M18" s="417">
        <v>900.77610468</v>
      </c>
      <c r="N18" s="417">
        <v>1074.6301252600001</v>
      </c>
      <c r="O18" s="417">
        <v>1219.86679938</v>
      </c>
      <c r="P18" s="417">
        <v>1226.3101381000001</v>
      </c>
      <c r="Q18" s="109"/>
    </row>
    <row r="19" spans="1:17">
      <c r="A19" s="225" t="s">
        <v>161</v>
      </c>
      <c r="B19" s="417">
        <v>281.60000000000002</v>
      </c>
      <c r="C19" s="534">
        <v>332.74151316000001</v>
      </c>
      <c r="D19" s="534">
        <v>575.14267169000004</v>
      </c>
      <c r="E19" s="199">
        <v>431.02326386000004</v>
      </c>
      <c r="F19" s="177">
        <v>424.14685760999998</v>
      </c>
      <c r="G19" s="177">
        <v>474.36178336999996</v>
      </c>
      <c r="H19" s="1101">
        <v>497.28362802999999</v>
      </c>
      <c r="I19" s="417">
        <v>492.55636334000008</v>
      </c>
      <c r="J19" s="417">
        <v>677.70496275000005</v>
      </c>
      <c r="K19" s="417">
        <v>661.66756071999998</v>
      </c>
      <c r="L19" s="417">
        <v>286.61553836000002</v>
      </c>
      <c r="M19" s="417">
        <v>757.67239056000017</v>
      </c>
      <c r="N19" s="417">
        <v>841.96553759999983</v>
      </c>
      <c r="O19" s="417">
        <v>1012.8749408199999</v>
      </c>
      <c r="P19" s="417">
        <v>1033.1175907500001</v>
      </c>
      <c r="Q19" s="109"/>
    </row>
    <row r="20" spans="1:17">
      <c r="A20" s="225" t="s">
        <v>162</v>
      </c>
      <c r="B20" s="417">
        <v>343</v>
      </c>
      <c r="C20" s="534">
        <v>367.20754357999999</v>
      </c>
      <c r="D20" s="534">
        <v>575.14267169000004</v>
      </c>
      <c r="E20" s="199">
        <v>421.68063044000002</v>
      </c>
      <c r="F20" s="177">
        <v>460.14997704999996</v>
      </c>
      <c r="G20" s="177">
        <v>565.5861625</v>
      </c>
      <c r="H20" s="1101">
        <v>589.32399706000001</v>
      </c>
      <c r="I20" s="417">
        <v>638.59364370999992</v>
      </c>
      <c r="J20" s="417">
        <v>758.41700534000006</v>
      </c>
      <c r="K20" s="417">
        <v>730.08840934</v>
      </c>
      <c r="L20" s="417">
        <v>360.48833802000001</v>
      </c>
      <c r="M20" s="417">
        <v>944.49531263000006</v>
      </c>
      <c r="N20" s="417">
        <v>988.15255500000012</v>
      </c>
      <c r="O20" s="417">
        <v>1082.82272287</v>
      </c>
      <c r="P20" s="417">
        <v>1141.3953227499999</v>
      </c>
      <c r="Q20" s="109"/>
    </row>
    <row r="21" spans="1:17">
      <c r="A21" s="225" t="s">
        <v>163</v>
      </c>
      <c r="B21" s="417">
        <v>348.8</v>
      </c>
      <c r="C21" s="534">
        <v>412.47397143000001</v>
      </c>
      <c r="D21" s="534">
        <v>575.14267169000004</v>
      </c>
      <c r="E21" s="199">
        <v>478.30176267000002</v>
      </c>
      <c r="F21" s="177">
        <v>533.73654280999995</v>
      </c>
      <c r="G21" s="177">
        <v>552.82030173999999</v>
      </c>
      <c r="H21" s="1101">
        <v>631.89257121999992</v>
      </c>
      <c r="I21" s="417">
        <v>617.03646906999995</v>
      </c>
      <c r="J21" s="417">
        <v>762.74629376999997</v>
      </c>
      <c r="K21" s="417">
        <v>781.26398072999996</v>
      </c>
      <c r="L21" s="417">
        <v>477.26070254000001</v>
      </c>
      <c r="M21" s="417">
        <v>999.21362913999997</v>
      </c>
      <c r="N21" s="417">
        <v>1030.9676213800001</v>
      </c>
      <c r="O21" s="417">
        <v>1183.4045773599998</v>
      </c>
      <c r="P21" s="417">
        <v>1209.6999948</v>
      </c>
      <c r="Q21" s="109"/>
    </row>
    <row r="22" spans="1:17">
      <c r="A22" s="154" t="s">
        <v>122</v>
      </c>
      <c r="B22" s="542">
        <v>4586.5000000000009</v>
      </c>
      <c r="C22" s="542">
        <v>4976.3899138000006</v>
      </c>
      <c r="D22" s="542">
        <v>6795.1039249100013</v>
      </c>
      <c r="E22" s="542">
        <v>5810.5531726700001</v>
      </c>
      <c r="F22" s="542">
        <v>6663.6848275900011</v>
      </c>
      <c r="G22" s="542">
        <v>7498.4683093899994</v>
      </c>
      <c r="H22" s="542">
        <v>7917.4918997600007</v>
      </c>
      <c r="I22" s="542">
        <v>8336.3629617099996</v>
      </c>
      <c r="J22" s="542">
        <v>9567.5483420399996</v>
      </c>
      <c r="K22" s="542">
        <v>10673.84220951</v>
      </c>
      <c r="L22" s="542">
        <v>4902.93587088</v>
      </c>
      <c r="M22" s="542">
        <v>9303.2967221799991</v>
      </c>
      <c r="N22" s="542">
        <f>SUM(N10:N21)</f>
        <v>12779.41604086</v>
      </c>
      <c r="O22" s="542">
        <v>14623.648375789999</v>
      </c>
      <c r="P22" s="542">
        <v>16061.385840069999</v>
      </c>
    </row>
    <row r="23" spans="1:17" ht="13.5" customHeight="1">
      <c r="A23" s="426"/>
      <c r="B23" s="623"/>
      <c r="C23" s="623"/>
      <c r="D23" s="623"/>
      <c r="E23" s="623"/>
      <c r="F23" s="623"/>
      <c r="G23" s="623"/>
      <c r="H23" s="623"/>
      <c r="I23" s="623"/>
      <c r="J23" s="623"/>
      <c r="K23" s="623"/>
    </row>
    <row r="24" spans="1:17">
      <c r="A24" s="134" t="s">
        <v>164</v>
      </c>
      <c r="B24" s="624"/>
      <c r="C24" s="624" t="s">
        <v>209</v>
      </c>
      <c r="D24" s="624" t="s">
        <v>210</v>
      </c>
      <c r="E24" s="624" t="s">
        <v>230</v>
      </c>
      <c r="F24" s="624" t="s">
        <v>245</v>
      </c>
      <c r="G24" s="624" t="s">
        <v>296</v>
      </c>
      <c r="H24" s="624" t="s">
        <v>354</v>
      </c>
      <c r="I24" s="624" t="s">
        <v>396</v>
      </c>
      <c r="J24" s="624" t="s">
        <v>410</v>
      </c>
      <c r="K24" s="624" t="s">
        <v>431</v>
      </c>
      <c r="L24" s="621" t="s">
        <v>560</v>
      </c>
      <c r="M24" s="621" t="s">
        <v>727</v>
      </c>
      <c r="N24" s="621" t="s">
        <v>1461</v>
      </c>
      <c r="O24" s="621" t="s">
        <v>1521</v>
      </c>
      <c r="P24" s="621" t="s">
        <v>1698</v>
      </c>
    </row>
    <row r="25" spans="1:17">
      <c r="A25" s="134" t="s">
        <v>165</v>
      </c>
      <c r="B25" s="625"/>
      <c r="C25" s="625">
        <v>8.5008157374904636E-2</v>
      </c>
      <c r="D25" s="625">
        <v>0.36546855102059728</v>
      </c>
      <c r="E25" s="625">
        <v>-0.14489119859238075</v>
      </c>
      <c r="F25" s="625">
        <v>0.14682451559564336</v>
      </c>
      <c r="G25" s="625">
        <v>0.12527355410683594</v>
      </c>
      <c r="H25" s="625">
        <v>5.5881224415561759E-2</v>
      </c>
      <c r="I25" s="625">
        <v>5.2904514112947387E-2</v>
      </c>
      <c r="J25" s="625">
        <v>0.14768855266799141</v>
      </c>
      <c r="K25" s="625">
        <v>0.11562981737013267</v>
      </c>
      <c r="L25" s="622">
        <f>(L22/K22)-1</f>
        <v>-0.54065876423471337</v>
      </c>
      <c r="M25" s="622">
        <f>(M22/L22)-1</f>
        <v>0.89749508604325334</v>
      </c>
      <c r="N25" s="622">
        <f>(N22/M22)-1</f>
        <v>0.37364381922728329</v>
      </c>
      <c r="O25" s="622">
        <f>(O22/N22)-1</f>
        <v>0.14431272360437908</v>
      </c>
      <c r="P25" s="622">
        <f>(P22/O22)-1</f>
        <v>9.8315921398946404E-2</v>
      </c>
    </row>
    <row r="26" spans="1:17">
      <c r="A26" s="270" t="s">
        <v>441</v>
      </c>
    </row>
    <row r="27" spans="1:17">
      <c r="A27" s="270" t="s">
        <v>578</v>
      </c>
    </row>
    <row r="28" spans="1:17">
      <c r="A28" s="294" t="s">
        <v>1700</v>
      </c>
    </row>
    <row r="29" spans="1:17">
      <c r="A29" s="127" t="s">
        <v>559</v>
      </c>
      <c r="B29" s="626"/>
      <c r="C29" s="626"/>
    </row>
    <row r="30" spans="1:17">
      <c r="A30" s="626"/>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6">
    <mergeCell ref="P8:P9"/>
    <mergeCell ref="O8:O9"/>
    <mergeCell ref="A8:A9"/>
    <mergeCell ref="D8:D9"/>
    <mergeCell ref="C8:C9"/>
    <mergeCell ref="B8:B9"/>
    <mergeCell ref="K8:K9"/>
    <mergeCell ref="J8:J9"/>
    <mergeCell ref="I8:I9"/>
    <mergeCell ref="H8:H9"/>
    <mergeCell ref="G8:G9"/>
    <mergeCell ref="N8:N9"/>
    <mergeCell ref="M8:M9"/>
    <mergeCell ref="L8:L9"/>
    <mergeCell ref="F8:F9"/>
    <mergeCell ref="E8:E9"/>
  </mergeCells>
  <phoneticPr fontId="44"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ignoredErrors>
    <ignoredError sqref="N22" formulaRange="1"/>
  </ignoredError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M43"/>
  <sheetViews>
    <sheetView showGridLines="0" zoomScaleNormal="100" workbookViewId="0">
      <selection activeCell="A35" sqref="A35:H35"/>
    </sheetView>
  </sheetViews>
  <sheetFormatPr defaultColWidth="9.140625" defaultRowHeight="12.75"/>
  <cols>
    <col min="1" max="1" width="39" style="109" customWidth="1"/>
    <col min="2" max="2" width="11.140625" style="217" customWidth="1"/>
    <col min="3" max="5" width="11.140625" style="109" customWidth="1"/>
    <col min="6" max="6" width="10.7109375" style="109" customWidth="1"/>
    <col min="7" max="7" width="9.42578125" style="627" customWidth="1"/>
    <col min="8" max="9" width="9.7109375" style="628" customWidth="1"/>
    <col min="10" max="10" width="18.5703125" style="628" customWidth="1"/>
    <col min="11" max="11" width="15.7109375" style="628" bestFit="1" customWidth="1"/>
    <col min="12" max="12" width="14" style="628" customWidth="1"/>
    <col min="13" max="13" width="14.7109375" style="628" bestFit="1" customWidth="1"/>
    <col min="14" max="16384" width="9.140625" style="628"/>
  </cols>
  <sheetData>
    <row r="1" spans="1:13">
      <c r="A1" s="168" t="s">
        <v>118</v>
      </c>
      <c r="B1" s="136"/>
      <c r="C1" s="168"/>
      <c r="D1" s="137"/>
      <c r="E1" s="136"/>
      <c r="F1" s="136"/>
      <c r="G1" s="136"/>
      <c r="H1" s="136"/>
      <c r="I1" s="136">
        <v>133</v>
      </c>
    </row>
    <row r="4" spans="1:13">
      <c r="A4" s="657" t="s">
        <v>722</v>
      </c>
    </row>
    <row r="5" spans="1:13">
      <c r="A5" s="658" t="s">
        <v>279</v>
      </c>
    </row>
    <row r="6" spans="1:13">
      <c r="A6" s="115" t="s">
        <v>1706</v>
      </c>
    </row>
    <row r="7" spans="1:13">
      <c r="A7" s="659"/>
      <c r="G7" s="629"/>
      <c r="H7" s="630"/>
      <c r="I7" s="630"/>
      <c r="J7" s="629"/>
    </row>
    <row r="8" spans="1:13" ht="14.25">
      <c r="A8" s="162" t="s">
        <v>678</v>
      </c>
      <c r="B8" s="172">
        <v>2017</v>
      </c>
      <c r="C8" s="172">
        <v>2018</v>
      </c>
      <c r="D8" s="172">
        <v>2019</v>
      </c>
      <c r="E8" s="172">
        <v>2020</v>
      </c>
      <c r="F8" s="172">
        <v>2021</v>
      </c>
      <c r="G8" s="172">
        <v>2022</v>
      </c>
      <c r="H8" s="172">
        <v>2023</v>
      </c>
      <c r="I8" s="172" t="s">
        <v>1872</v>
      </c>
      <c r="J8" s="629"/>
      <c r="K8" s="632"/>
    </row>
    <row r="9" spans="1:13">
      <c r="A9" s="109" t="s">
        <v>247</v>
      </c>
      <c r="B9" s="875">
        <v>470261992.32000059</v>
      </c>
      <c r="C9" s="875">
        <v>442603603.14000046</v>
      </c>
      <c r="D9" s="875">
        <v>813785026.66000021</v>
      </c>
      <c r="E9" s="255">
        <v>724747249.9800005</v>
      </c>
      <c r="F9" s="1135">
        <v>1149925397.9400005</v>
      </c>
      <c r="G9" s="1135">
        <v>1221520087.3200018</v>
      </c>
      <c r="H9" s="1135">
        <v>1378090008.8700051</v>
      </c>
      <c r="I9" s="1191">
        <v>0</v>
      </c>
      <c r="J9" s="629"/>
      <c r="K9" s="629"/>
      <c r="L9" s="629"/>
      <c r="M9" s="629"/>
    </row>
    <row r="10" spans="1:13">
      <c r="A10" s="109" t="s">
        <v>437</v>
      </c>
      <c r="B10" s="1194">
        <v>0</v>
      </c>
      <c r="C10" s="1194">
        <v>0</v>
      </c>
      <c r="D10" s="1194">
        <v>23409962.260000002</v>
      </c>
      <c r="E10" s="742">
        <v>6463119.9900000002</v>
      </c>
      <c r="F10" s="1135">
        <v>35478333.469999999</v>
      </c>
      <c r="G10" s="1135">
        <v>11193475.59</v>
      </c>
      <c r="H10" s="1135">
        <v>10693930.200000007</v>
      </c>
      <c r="I10" s="1191">
        <v>0</v>
      </c>
      <c r="J10" s="629"/>
      <c r="K10" s="629"/>
      <c r="L10" s="629"/>
      <c r="M10" s="629"/>
    </row>
    <row r="11" spans="1:13">
      <c r="A11" s="109" t="s">
        <v>419</v>
      </c>
      <c r="B11" s="1194">
        <v>21883633.350000001</v>
      </c>
      <c r="C11" s="1194">
        <v>22008538.819999997</v>
      </c>
      <c r="D11" s="1194">
        <v>14484251.790000003</v>
      </c>
      <c r="E11" s="742">
        <v>8293305.830000001</v>
      </c>
      <c r="F11" s="1135">
        <v>19231941.730000004</v>
      </c>
      <c r="G11" s="1135">
        <v>13116744.600000001</v>
      </c>
      <c r="H11" s="1135">
        <v>16982147.629999992</v>
      </c>
      <c r="I11" s="1191">
        <v>0</v>
      </c>
      <c r="J11" s="1190"/>
      <c r="K11" s="629"/>
      <c r="L11" s="629"/>
      <c r="M11" s="629"/>
    </row>
    <row r="12" spans="1:13">
      <c r="A12" s="109" t="s">
        <v>397</v>
      </c>
      <c r="B12" s="1194">
        <v>2000</v>
      </c>
      <c r="C12" s="1194">
        <v>40000</v>
      </c>
      <c r="D12" s="1194">
        <v>120000</v>
      </c>
      <c r="E12" s="742">
        <v>94000</v>
      </c>
      <c r="F12" s="1135">
        <v>170000</v>
      </c>
      <c r="G12" s="1135">
        <v>340550</v>
      </c>
      <c r="H12" s="1135">
        <v>169000</v>
      </c>
      <c r="I12" s="1191">
        <v>0</v>
      </c>
      <c r="J12" s="629"/>
      <c r="K12" s="629"/>
      <c r="L12" s="629"/>
      <c r="M12" s="629"/>
    </row>
    <row r="13" spans="1:13">
      <c r="A13" s="109" t="s">
        <v>206</v>
      </c>
      <c r="B13" s="1194">
        <v>127701069.59999999</v>
      </c>
      <c r="C13" s="1194">
        <v>70625483.375</v>
      </c>
      <c r="D13" s="1194">
        <v>89273273.519999996</v>
      </c>
      <c r="E13" s="742">
        <v>0</v>
      </c>
      <c r="F13" s="1115" t="s">
        <v>580</v>
      </c>
      <c r="G13" s="1115" t="s">
        <v>580</v>
      </c>
      <c r="H13" s="1115" t="s">
        <v>580</v>
      </c>
      <c r="I13" s="1196">
        <v>0</v>
      </c>
      <c r="J13" s="629"/>
      <c r="K13" s="629"/>
      <c r="L13" s="629"/>
      <c r="M13" s="629"/>
    </row>
    <row r="14" spans="1:13">
      <c r="A14" s="109" t="s">
        <v>398</v>
      </c>
      <c r="B14" s="1194">
        <v>3938462.23</v>
      </c>
      <c r="C14" s="1194">
        <v>22310934.43</v>
      </c>
      <c r="D14" s="1194">
        <v>1668404.96</v>
      </c>
      <c r="E14" s="742">
        <v>39912312.450000003</v>
      </c>
      <c r="F14" s="1135">
        <v>618893.97</v>
      </c>
      <c r="G14" s="1135">
        <v>889549.3</v>
      </c>
      <c r="H14" s="1135">
        <v>1484005.92</v>
      </c>
      <c r="I14" s="1196">
        <v>0</v>
      </c>
      <c r="J14" s="629"/>
      <c r="K14" s="629"/>
      <c r="L14" s="629"/>
      <c r="M14" s="629"/>
    </row>
    <row r="15" spans="1:13">
      <c r="A15" s="109" t="s">
        <v>204</v>
      </c>
      <c r="B15" s="1194">
        <v>2526689.4700000007</v>
      </c>
      <c r="C15" s="1194">
        <v>2376747.6199999996</v>
      </c>
      <c r="D15" s="1194">
        <v>2021524.2399999998</v>
      </c>
      <c r="E15" s="742">
        <v>1845775.9600000002</v>
      </c>
      <c r="F15" s="1135">
        <v>4368500.9200000018</v>
      </c>
      <c r="G15" s="1135">
        <v>2765019.0499999984</v>
      </c>
      <c r="H15" s="1135">
        <v>2519232.7899999996</v>
      </c>
      <c r="I15" s="1196">
        <v>0</v>
      </c>
      <c r="J15" s="1190"/>
      <c r="K15" s="629"/>
      <c r="L15" s="629"/>
      <c r="M15" s="629"/>
    </row>
    <row r="16" spans="1:13">
      <c r="A16" s="109" t="s">
        <v>205</v>
      </c>
      <c r="B16" s="1194">
        <v>3583719.37</v>
      </c>
      <c r="C16" s="1194">
        <v>939957.12</v>
      </c>
      <c r="D16" s="1194">
        <v>3978810.49</v>
      </c>
      <c r="E16" s="742">
        <v>575118.19000000006</v>
      </c>
      <c r="F16" s="1135">
        <v>496350.85</v>
      </c>
      <c r="G16" s="1135">
        <v>2445233.1300000004</v>
      </c>
      <c r="H16" s="1135">
        <v>4533245.24</v>
      </c>
      <c r="I16" s="1196">
        <v>0</v>
      </c>
      <c r="J16" s="1190"/>
      <c r="K16" s="629"/>
      <c r="L16" s="629"/>
      <c r="M16" s="629"/>
    </row>
    <row r="17" spans="1:13">
      <c r="A17" s="109" t="s">
        <v>399</v>
      </c>
      <c r="B17" s="1194">
        <v>767419.84</v>
      </c>
      <c r="C17" s="1194">
        <v>564237.56000000006</v>
      </c>
      <c r="D17" s="1194">
        <v>732504.60999999987</v>
      </c>
      <c r="E17" s="742">
        <v>469621.28000000009</v>
      </c>
      <c r="F17" s="1135">
        <v>446406.02</v>
      </c>
      <c r="G17" s="1135">
        <v>270167.54000000004</v>
      </c>
      <c r="H17" s="1135">
        <v>433451.82</v>
      </c>
      <c r="I17" s="1196">
        <v>0</v>
      </c>
      <c r="J17" s="629"/>
      <c r="K17" s="629"/>
      <c r="L17" s="629"/>
      <c r="M17" s="629"/>
    </row>
    <row r="18" spans="1:13">
      <c r="A18" s="109" t="s">
        <v>400</v>
      </c>
      <c r="B18" s="1194">
        <v>7296694621.4299946</v>
      </c>
      <c r="C18" s="1194">
        <v>3195028632.1399975</v>
      </c>
      <c r="D18" s="1194">
        <v>2564584834.8200011</v>
      </c>
      <c r="E18" s="742">
        <v>2594116710.0899982</v>
      </c>
      <c r="F18" s="1135">
        <v>2438332014.9600029</v>
      </c>
      <c r="G18" s="1135">
        <v>2300308685.349998</v>
      </c>
      <c r="H18" s="1135">
        <v>2126478460.2899992</v>
      </c>
      <c r="I18" s="1130">
        <v>1840200057.1500003</v>
      </c>
      <c r="J18" s="629"/>
      <c r="K18" s="629"/>
      <c r="L18" s="629"/>
      <c r="M18" s="629"/>
    </row>
    <row r="19" spans="1:13">
      <c r="A19" s="109" t="s">
        <v>435</v>
      </c>
      <c r="B19" s="1194">
        <v>0</v>
      </c>
      <c r="C19" s="1194">
        <v>0</v>
      </c>
      <c r="D19" s="1194">
        <v>1720118.4100000001</v>
      </c>
      <c r="E19" s="742">
        <v>13911550.869999999</v>
      </c>
      <c r="F19" s="1135">
        <v>9480463.0600000005</v>
      </c>
      <c r="G19" s="1135">
        <v>6065090.6200000001</v>
      </c>
      <c r="H19" s="1135">
        <v>26788617.060000002</v>
      </c>
      <c r="I19" s="1196">
        <v>0</v>
      </c>
      <c r="J19" s="629"/>
      <c r="K19" s="629"/>
      <c r="L19" s="629"/>
      <c r="M19" s="629"/>
    </row>
    <row r="20" spans="1:13">
      <c r="A20" s="109" t="s">
        <v>179</v>
      </c>
      <c r="B20" s="1194">
        <v>7575176.6399999997</v>
      </c>
      <c r="C20" s="1194">
        <v>398638.91000000003</v>
      </c>
      <c r="D20" s="1194">
        <v>2048904.5900000003</v>
      </c>
      <c r="E20" s="742">
        <v>6638779.6200000001</v>
      </c>
      <c r="F20" s="1135">
        <v>65603028.43</v>
      </c>
      <c r="G20" s="1135">
        <v>46627090.859999992</v>
      </c>
      <c r="H20" s="1135">
        <v>24341468.169999991</v>
      </c>
      <c r="I20" s="1196">
        <v>0</v>
      </c>
      <c r="J20" s="629"/>
      <c r="K20" s="629"/>
      <c r="L20" s="629"/>
      <c r="M20" s="629"/>
    </row>
    <row r="21" spans="1:13">
      <c r="A21" s="109" t="s">
        <v>1871</v>
      </c>
      <c r="B21" s="1195">
        <v>0</v>
      </c>
      <c r="C21" s="1195">
        <v>0</v>
      </c>
      <c r="D21" s="1195">
        <v>0</v>
      </c>
      <c r="E21" s="1195">
        <v>0</v>
      </c>
      <c r="F21" s="1195">
        <v>0</v>
      </c>
      <c r="G21" s="1195">
        <v>0</v>
      </c>
      <c r="H21" s="1195">
        <v>0</v>
      </c>
      <c r="I21" s="1130">
        <v>4876382896.0300007</v>
      </c>
      <c r="J21" s="1193"/>
      <c r="K21" s="629"/>
      <c r="L21" s="629"/>
      <c r="M21" s="629"/>
    </row>
    <row r="22" spans="1:13">
      <c r="A22" s="109" t="s">
        <v>207</v>
      </c>
      <c r="B22" s="1194">
        <v>15237788.880000018</v>
      </c>
      <c r="C22" s="1194">
        <v>18170320.940000001</v>
      </c>
      <c r="D22" s="1194">
        <v>33487854.349999987</v>
      </c>
      <c r="E22" s="742">
        <v>18464686.110000007</v>
      </c>
      <c r="F22" s="1135">
        <v>40343034.480000027</v>
      </c>
      <c r="G22" s="1135">
        <v>46528099.400000066</v>
      </c>
      <c r="H22" s="1135">
        <v>35671110.239999905</v>
      </c>
      <c r="I22" s="1196">
        <v>0</v>
      </c>
      <c r="J22" s="629"/>
      <c r="K22" s="629"/>
      <c r="L22" s="629"/>
      <c r="M22" s="629"/>
    </row>
    <row r="23" spans="1:13">
      <c r="A23" s="109" t="s">
        <v>401</v>
      </c>
      <c r="B23" s="1194">
        <v>32147129.630000003</v>
      </c>
      <c r="C23" s="1194">
        <v>276015386.13999999</v>
      </c>
      <c r="D23" s="1194">
        <v>570543.69999999995</v>
      </c>
      <c r="E23" s="742">
        <v>3114850.79</v>
      </c>
      <c r="F23" s="1135">
        <v>33936450.920000002</v>
      </c>
      <c r="G23" s="1135">
        <v>148340883.18999997</v>
      </c>
      <c r="H23" s="1135">
        <v>134246927.35000002</v>
      </c>
      <c r="I23" s="1196">
        <v>0</v>
      </c>
      <c r="J23" s="629"/>
      <c r="K23" s="629"/>
      <c r="L23" s="629"/>
      <c r="M23" s="629"/>
    </row>
    <row r="24" spans="1:13">
      <c r="A24" s="109" t="s">
        <v>402</v>
      </c>
      <c r="B24" s="1194">
        <v>11695.25</v>
      </c>
      <c r="C24" s="1194">
        <v>1219230.3700000001</v>
      </c>
      <c r="D24" s="1194">
        <v>0</v>
      </c>
      <c r="E24" s="742">
        <v>0</v>
      </c>
      <c r="F24" s="1115" t="s">
        <v>580</v>
      </c>
      <c r="G24" s="1115" t="s">
        <v>580</v>
      </c>
      <c r="H24" s="1115" t="s">
        <v>580</v>
      </c>
      <c r="I24" s="1191">
        <v>0</v>
      </c>
      <c r="J24" s="629"/>
      <c r="K24" s="629"/>
      <c r="L24" s="629"/>
      <c r="M24" s="629"/>
    </row>
    <row r="25" spans="1:13">
      <c r="A25" s="109" t="s">
        <v>436</v>
      </c>
      <c r="B25" s="1194">
        <v>0</v>
      </c>
      <c r="C25" s="1194">
        <v>0</v>
      </c>
      <c r="D25" s="1194">
        <v>100290529.72</v>
      </c>
      <c r="E25" s="742">
        <v>157040645.00999999</v>
      </c>
      <c r="F25" s="1135">
        <v>468222919.34999996</v>
      </c>
      <c r="G25" s="1135">
        <v>389103530.12000006</v>
      </c>
      <c r="H25" s="1135">
        <v>404153888.7299999</v>
      </c>
      <c r="I25" s="1191">
        <v>0</v>
      </c>
      <c r="J25" s="629"/>
      <c r="K25" s="629"/>
      <c r="L25" s="629"/>
      <c r="M25" s="629"/>
    </row>
    <row r="26" spans="1:13">
      <c r="A26" s="109" t="s">
        <v>403</v>
      </c>
      <c r="B26" s="1194">
        <v>1732208.81</v>
      </c>
      <c r="C26" s="1194">
        <v>1344377.59</v>
      </c>
      <c r="D26" s="1194">
        <v>3521746.9</v>
      </c>
      <c r="E26" s="742">
        <v>0</v>
      </c>
      <c r="F26" s="1115" t="s">
        <v>580</v>
      </c>
      <c r="G26" s="1115" t="s">
        <v>580</v>
      </c>
      <c r="H26" s="1115" t="s">
        <v>580</v>
      </c>
      <c r="I26" s="1191">
        <v>0</v>
      </c>
      <c r="J26" s="629"/>
      <c r="K26" s="629"/>
      <c r="L26" s="629"/>
      <c r="M26" s="629"/>
    </row>
    <row r="27" spans="1:13">
      <c r="A27" s="109" t="s">
        <v>404</v>
      </c>
      <c r="B27" s="1194">
        <v>572059654.50999987</v>
      </c>
      <c r="C27" s="1194">
        <v>247569149.82999998</v>
      </c>
      <c r="D27" s="1194">
        <v>104301449.25000001</v>
      </c>
      <c r="E27" s="742">
        <v>0</v>
      </c>
      <c r="F27" s="1115" t="s">
        <v>580</v>
      </c>
      <c r="G27" s="1115" t="s">
        <v>580</v>
      </c>
      <c r="H27" s="1115" t="s">
        <v>580</v>
      </c>
      <c r="I27" s="1191">
        <v>0</v>
      </c>
      <c r="J27" s="629"/>
      <c r="K27" s="629"/>
      <c r="L27" s="629"/>
      <c r="M27" s="629"/>
    </row>
    <row r="28" spans="1:13">
      <c r="A28" s="109" t="s">
        <v>405</v>
      </c>
      <c r="B28" s="1194">
        <v>2916930.11</v>
      </c>
      <c r="C28" s="1194">
        <v>7448472.370000001</v>
      </c>
      <c r="D28" s="1194">
        <v>35665.340000000004</v>
      </c>
      <c r="E28" s="742">
        <v>22165.99</v>
      </c>
      <c r="F28" s="1135">
        <v>43086.950000000004</v>
      </c>
      <c r="G28" s="1135">
        <v>52127.99</v>
      </c>
      <c r="H28" s="1135">
        <v>27702.309999999998</v>
      </c>
      <c r="I28" s="1191">
        <v>0</v>
      </c>
      <c r="J28" s="629"/>
      <c r="K28" s="629"/>
      <c r="L28" s="629"/>
      <c r="M28" s="629"/>
    </row>
    <row r="29" spans="1:13">
      <c r="A29" s="109" t="s">
        <v>406</v>
      </c>
      <c r="B29" s="1194">
        <v>69101379.130000025</v>
      </c>
      <c r="C29" s="1194">
        <v>77076005.790000036</v>
      </c>
      <c r="D29" s="1194">
        <v>124465798.70000002</v>
      </c>
      <c r="E29" s="742">
        <v>134859126.76999998</v>
      </c>
      <c r="F29" s="1135">
        <v>75432666.889999986</v>
      </c>
      <c r="G29" s="1135">
        <v>80289958.87999998</v>
      </c>
      <c r="H29" s="1135">
        <v>105085516.75</v>
      </c>
      <c r="I29" s="1191">
        <v>0</v>
      </c>
      <c r="J29" s="629"/>
      <c r="K29" s="629"/>
      <c r="L29" s="629"/>
      <c r="M29" s="629"/>
    </row>
    <row r="30" spans="1:13">
      <c r="A30" s="109" t="s">
        <v>420</v>
      </c>
      <c r="B30" s="1194">
        <v>779274.75</v>
      </c>
      <c r="C30" s="1194">
        <v>2532557.3799999994</v>
      </c>
      <c r="D30" s="1194">
        <v>435640.58</v>
      </c>
      <c r="E30" s="742">
        <v>666634.79</v>
      </c>
      <c r="F30" s="1135">
        <v>7697156.8799999999</v>
      </c>
      <c r="G30" s="1135">
        <v>516174</v>
      </c>
      <c r="H30" s="1135">
        <v>1445892.2499999998</v>
      </c>
      <c r="I30" s="1191">
        <v>0</v>
      </c>
      <c r="J30" s="629"/>
      <c r="K30" s="629"/>
      <c r="L30" s="629"/>
      <c r="M30" s="629"/>
    </row>
    <row r="31" spans="1:13">
      <c r="A31" s="109" t="s">
        <v>416</v>
      </c>
      <c r="B31" s="1194">
        <v>0</v>
      </c>
      <c r="C31" s="1194">
        <v>1178769.399999988</v>
      </c>
      <c r="D31" s="1194">
        <v>26409727.720001299</v>
      </c>
      <c r="E31" s="742">
        <v>2314367.1499999608</v>
      </c>
      <c r="F31" s="1135">
        <v>3810872.0839999891</v>
      </c>
      <c r="G31" s="1135">
        <v>11773878.930001644</v>
      </c>
      <c r="H31" s="1135">
        <v>10384587.190000001</v>
      </c>
      <c r="I31" s="1191">
        <v>0</v>
      </c>
      <c r="J31" s="629"/>
      <c r="K31" s="629"/>
      <c r="L31" s="629"/>
      <c r="M31" s="629"/>
    </row>
    <row r="32" spans="1:13">
      <c r="A32" s="162" t="s">
        <v>122</v>
      </c>
      <c r="B32" s="1136">
        <v>8628920845.3199959</v>
      </c>
      <c r="C32" s="1136">
        <v>4389451042.9249973</v>
      </c>
      <c r="D32" s="1136">
        <v>3911346572.610002</v>
      </c>
      <c r="E32" s="1136">
        <v>3713550020.8699989</v>
      </c>
      <c r="F32" s="1137">
        <f>+SUM(F9:F31)</f>
        <v>4353637518.9040031</v>
      </c>
      <c r="G32" s="1137">
        <f>+SUM(G9:G31)</f>
        <v>4282146345.8700013</v>
      </c>
      <c r="H32" s="1137">
        <f>+SUM(H9:H31)</f>
        <v>4283529192.8100038</v>
      </c>
      <c r="I32" s="1137">
        <f>SUM(I9:I31)</f>
        <v>6716582953.1800013</v>
      </c>
      <c r="J32" s="1192"/>
      <c r="K32" s="629"/>
      <c r="L32" s="629"/>
      <c r="M32" s="629"/>
    </row>
    <row r="33" spans="1:10">
      <c r="A33" s="126" t="s">
        <v>441</v>
      </c>
      <c r="D33" s="660"/>
      <c r="F33" s="277"/>
      <c r="G33" s="629"/>
      <c r="H33" s="631"/>
      <c r="I33" s="631"/>
      <c r="J33" s="629"/>
    </row>
    <row r="34" spans="1:10" ht="30" customHeight="1">
      <c r="A34" s="1221" t="s">
        <v>679</v>
      </c>
      <c r="B34" s="1221"/>
      <c r="C34" s="1221"/>
      <c r="D34" s="1221"/>
      <c r="E34" s="1221"/>
      <c r="F34" s="1221"/>
      <c r="G34" s="1221"/>
      <c r="H34" s="631"/>
      <c r="I34" s="631"/>
      <c r="J34" s="629"/>
    </row>
    <row r="35" spans="1:10">
      <c r="A35" s="1221" t="s">
        <v>1873</v>
      </c>
      <c r="B35" s="1221"/>
      <c r="C35" s="1221"/>
      <c r="D35" s="1221"/>
      <c r="E35" s="1221"/>
      <c r="F35" s="1221"/>
      <c r="G35" s="1221"/>
      <c r="H35" s="1221"/>
      <c r="I35" s="631"/>
      <c r="J35" s="629"/>
    </row>
    <row r="36" spans="1:10" ht="24" customHeight="1">
      <c r="A36" s="1221" t="s">
        <v>1478</v>
      </c>
      <c r="B36" s="1221"/>
      <c r="C36" s="1221"/>
      <c r="D36" s="1221"/>
      <c r="E36" s="1221"/>
      <c r="F36" s="1221"/>
      <c r="G36" s="1221"/>
      <c r="H36" s="631"/>
      <c r="I36" s="631"/>
      <c r="J36" s="629"/>
    </row>
    <row r="37" spans="1:10">
      <c r="D37" s="181"/>
      <c r="F37" s="277"/>
      <c r="G37" s="629"/>
      <c r="H37" s="631"/>
      <c r="I37" s="631"/>
      <c r="J37" s="629"/>
    </row>
    <row r="38" spans="1:10">
      <c r="D38" s="181"/>
      <c r="F38" s="277"/>
      <c r="G38" s="629"/>
      <c r="H38" s="631"/>
      <c r="I38" s="631"/>
      <c r="J38" s="629"/>
    </row>
    <row r="39" spans="1:10">
      <c r="F39" s="277"/>
      <c r="G39" s="629"/>
      <c r="H39" s="631"/>
      <c r="I39" s="631"/>
      <c r="J39" s="629"/>
    </row>
    <row r="40" spans="1:10">
      <c r="F40" s="277"/>
      <c r="G40" s="629"/>
      <c r="H40" s="631"/>
      <c r="I40" s="631"/>
      <c r="J40" s="629"/>
    </row>
    <row r="41" spans="1:10" ht="15">
      <c r="A41" s="126"/>
      <c r="F41" s="661"/>
      <c r="G41" s="633"/>
      <c r="H41" s="634"/>
      <c r="I41" s="634"/>
      <c r="J41" s="633"/>
    </row>
    <row r="42" spans="1:10" ht="15">
      <c r="H42" s="634"/>
      <c r="I42" s="634"/>
    </row>
    <row r="43" spans="1:10" ht="15">
      <c r="H43" s="634"/>
      <c r="I43" s="634"/>
    </row>
  </sheetData>
  <mergeCells count="3">
    <mergeCell ref="A34:G34"/>
    <mergeCell ref="A36:G36"/>
    <mergeCell ref="A35:H35"/>
  </mergeCells>
  <phoneticPr fontId="68" type="noConversion"/>
  <pageMargins left="0.97" right="0.15748031496062992" top="0.59055118110236227" bottom="0.27559055118110237" header="0.47244094488188981" footer="0.31496062992125984"/>
  <pageSetup scale="75" orientation="portrait" r:id="rId1"/>
  <ignoredErrors>
    <ignoredError sqref="I32" formulaRange="1"/>
  </ignoredError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7CD2-C673-43EB-B4FF-283B72FC17B9}">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BA1E-4EF3-4D62-84E5-20FA94DA0739}">
  <sheetPr>
    <pageSetUpPr fitToPage="1"/>
  </sheetPr>
  <dimension ref="A1:D25"/>
  <sheetViews>
    <sheetView showGridLines="0" topLeftCell="A4"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49"/>
      <c r="C2" s="1249"/>
    </row>
    <row r="6" spans="1:4" ht="47.25" customHeight="1"/>
    <row r="7" spans="1:4" ht="21.75" customHeight="1">
      <c r="B7" s="637" t="s">
        <v>766</v>
      </c>
      <c r="C7" s="1250" t="s">
        <v>76</v>
      </c>
    </row>
    <row r="8" spans="1:4" ht="12" customHeight="1">
      <c r="B8" s="809"/>
      <c r="C8" s="1250"/>
    </row>
    <row r="9" spans="1:4" ht="24.75" customHeight="1">
      <c r="A9" s="638"/>
    </row>
    <row r="10" spans="1:4" ht="24.75" customHeight="1">
      <c r="A10" s="638"/>
      <c r="B10" s="810" t="s">
        <v>681</v>
      </c>
    </row>
    <row r="11" spans="1:4" ht="15">
      <c r="A11" s="638"/>
    </row>
    <row r="12" spans="1:4" ht="31.5" customHeight="1">
      <c r="A12" s="638">
        <v>4.01</v>
      </c>
      <c r="B12" s="666" t="s">
        <v>767</v>
      </c>
      <c r="C12" s="639">
        <v>136</v>
      </c>
    </row>
    <row r="13" spans="1:4" ht="31.5" customHeight="1">
      <c r="A13" s="638">
        <v>4.0199999999999996</v>
      </c>
      <c r="B13" s="1039" t="s">
        <v>1500</v>
      </c>
      <c r="C13" s="639">
        <v>137</v>
      </c>
    </row>
    <row r="14" spans="1:4" ht="31.5" customHeight="1">
      <c r="A14" s="638">
        <v>4.03</v>
      </c>
      <c r="B14" s="666" t="s">
        <v>1509</v>
      </c>
      <c r="C14" s="639">
        <v>138</v>
      </c>
    </row>
    <row r="15" spans="1:4" ht="31.5" customHeight="1">
      <c r="A15" s="638">
        <v>4.04</v>
      </c>
      <c r="B15" s="666" t="s">
        <v>1501</v>
      </c>
      <c r="C15" s="639">
        <v>139</v>
      </c>
    </row>
    <row r="16" spans="1:4" ht="31.5" customHeight="1">
      <c r="A16" s="638">
        <v>4.05</v>
      </c>
      <c r="B16" s="667" t="s">
        <v>1502</v>
      </c>
      <c r="C16" s="639">
        <v>140</v>
      </c>
    </row>
    <row r="17" spans="1:3" ht="31.5" customHeight="1">
      <c r="A17" s="638">
        <v>4.0599999999999996</v>
      </c>
      <c r="B17" s="666" t="s">
        <v>1503</v>
      </c>
      <c r="C17" s="639">
        <v>141</v>
      </c>
    </row>
    <row r="18" spans="1:3" ht="31.5" customHeight="1">
      <c r="A18" s="638">
        <v>4.07</v>
      </c>
      <c r="B18" s="666" t="s">
        <v>1504</v>
      </c>
      <c r="C18" s="639">
        <v>142</v>
      </c>
    </row>
    <row r="19" spans="1:3" ht="31.5" customHeight="1">
      <c r="A19" s="638">
        <v>4.08</v>
      </c>
      <c r="B19" s="666" t="s">
        <v>1505</v>
      </c>
      <c r="C19" s="639">
        <v>143</v>
      </c>
    </row>
    <row r="20" spans="1:3" ht="31.5" customHeight="1">
      <c r="A20" s="638">
        <v>4.09</v>
      </c>
      <c r="B20" s="666" t="s">
        <v>1506</v>
      </c>
      <c r="C20" s="639">
        <v>144</v>
      </c>
    </row>
    <row r="21" spans="1:3" ht="31.5" customHeight="1">
      <c r="A21" s="638">
        <v>4.0999999999999996</v>
      </c>
      <c r="B21" s="666" t="s">
        <v>1507</v>
      </c>
      <c r="C21" s="639">
        <v>145</v>
      </c>
    </row>
    <row r="22" spans="1:3" ht="31.5" customHeight="1">
      <c r="A22" s="638">
        <v>4.1100000000000101</v>
      </c>
      <c r="B22" s="666" t="s">
        <v>1508</v>
      </c>
      <c r="C22" s="639">
        <v>146</v>
      </c>
    </row>
    <row r="23" spans="1:3" ht="35.25" customHeight="1">
      <c r="A23" s="641"/>
      <c r="C23" s="641"/>
    </row>
    <row r="24" spans="1:3" ht="21" customHeight="1">
      <c r="A24" s="641"/>
      <c r="C24" s="641"/>
    </row>
    <row r="25" spans="1:3" ht="28.5" customHeight="1">
      <c r="C25" s="641"/>
    </row>
  </sheetData>
  <mergeCells count="2">
    <mergeCell ref="B2:C2"/>
    <mergeCell ref="C7:C8"/>
  </mergeCells>
  <hyperlinks>
    <hyperlink ref="B12" location="'Declaración Jurada IR-1'!A1" display="Declaración Jurada Personas Físicas Formulario IR-1, por período fiscal, año 2007-2016" xr:uid="{A90165BE-4FCD-48DB-99DA-2A7CDC05EF1E}"/>
    <hyperlink ref="B13" location="'Declaración IR1 modificada'!A1" display="Declaración Jurada Personas Fisicas Formulario IR-1. periodo fiscal , 2017" xr:uid="{89C2C45E-8C7B-41E7-897F-60BC4737230C}"/>
    <hyperlink ref="B14" location="'Anexo B, IR1'!A1" display="Estado de Resultados, Anexo B IR-1,   período fiscal, 2017" xr:uid="{F8B0FBB3-358E-4CD1-A1F2-97D47E882AC8}"/>
    <hyperlink ref="B15" location="'Declaración Jurada IR-2'!A1" display="Declaración Jurada Sociedades Formulario IR-2, por período fiscal, año 2008-2017" xr:uid="{6181FFB8-20FF-4E9D-8FB9-3D675EC04475}"/>
    <hyperlink ref="B16" location="'Anexo A1, IR-2'!A1" display="Balance General, Anexo A1 IR-2, Manuf., Comercio, Agropecuaria, por período fiscal año 2008-2017" xr:uid="{35F8CA69-650F-4BC8-9BC1-266282B76D1E}"/>
    <hyperlink ref="B17" location="'Anexo A2, IR-2'!A1" display="Balance General, Anexo A2 IR-2,  Bancos y Financieras, por período fiscal año 2008-2017" xr:uid="{C3ED7CC3-CF1D-435C-82E6-2F8D5F251638}"/>
    <hyperlink ref="B18" location="'Anexo A3, IR-2'!A1" display="Balance General, Anexo A3 IR-2, Compañías de Seguros, por período fiscal año 2008-2017" xr:uid="{95DF03BC-4AFA-425F-BC4F-9E4B3D67314A}"/>
    <hyperlink ref="B19" location="'Anexo B1, IR-2 '!A1" display="Estado de Resultados, Anexo B1 IR-2,  Manufactura, Comercio, Agropecuaria, por período fiscal año 2008-2020" xr:uid="{D7CE4A0F-D87F-4EA5-9A18-9A9B8D58CB5E}"/>
    <hyperlink ref="B20" location="'Anexo B2, IR-2'!A1" display="Estado de Resultados, Anexo B2 IR-2, Bancos y Financieras, por período fiscal año 2008-2017" xr:uid="{B8844E30-E8BD-41E2-9F94-C03BEABC0C09}"/>
    <hyperlink ref="B21" location="'Anexo B3, IR2 '!Print_Area" display="Estado de Resultados, Anexo B3 IR-2,  Compañía de Seguros, por período fiscal año 2008-2020" xr:uid="{9BB520ED-C3F5-49B3-8735-B7E2B1654E7E}"/>
    <hyperlink ref="B22" location="'Anexo B4, IR2 '!Print_Area" display="Estado de Resultados, Anexo B4 IR-2, Hoteles, por período fiscal, año 2008-2020" xr:uid="{FC82B1CA-7596-4ACC-8FF0-D28F6CF44C9C}"/>
    <hyperlink ref="B10" location="'Contenido con hipervínculo'!A1" display="'Índice principal" xr:uid="{28145BEC-6D0A-4C44-B711-7EE3887EFAE2}"/>
  </hyperlinks>
  <pageMargins left="0.7" right="0.7" top="0.75" bottom="0.75" header="0.3" footer="0.3"/>
  <pageSetup scale="54" fitToHeight="0"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F0AC-D9FF-445A-8651-2BF7B7A22548}">
  <dimension ref="A1:J70"/>
  <sheetViews>
    <sheetView showGridLines="0" zoomScale="90" zoomScaleNormal="90" workbookViewId="0">
      <pane ySplit="14" topLeftCell="A41" activePane="bottomLeft" state="frozen"/>
      <selection pane="bottomLeft" activeCell="F65" sqref="F65"/>
    </sheetView>
  </sheetViews>
  <sheetFormatPr defaultColWidth="9.140625" defaultRowHeight="12.75"/>
  <cols>
    <col min="1" max="1" width="48" style="539" customWidth="1"/>
    <col min="2" max="5" width="12.28515625" style="539" customWidth="1"/>
    <col min="6" max="6" width="12.5703125" style="539" customWidth="1"/>
    <col min="7" max="7" width="12.7109375" style="539" customWidth="1"/>
    <col min="8" max="8" width="11.42578125" style="925" customWidth="1"/>
    <col min="9" max="9" width="11.28515625" style="925" bestFit="1" customWidth="1"/>
    <col min="10" max="10" width="11.7109375" style="539" customWidth="1"/>
    <col min="11" max="11" width="10.5703125" style="539" bestFit="1" customWidth="1"/>
    <col min="12" max="16384" width="9.140625" style="539"/>
  </cols>
  <sheetData>
    <row r="1" spans="1:10">
      <c r="A1" s="133" t="s">
        <v>768</v>
      </c>
      <c r="B1" s="1251">
        <v>136</v>
      </c>
      <c r="C1" s="1251"/>
      <c r="D1" s="1251"/>
      <c r="E1" s="1251"/>
      <c r="F1" s="1251"/>
      <c r="G1" s="1251"/>
      <c r="H1" s="1251"/>
      <c r="I1" s="1251"/>
      <c r="J1" s="1251"/>
    </row>
    <row r="2" spans="1:10" s="924" customFormat="1">
      <c r="A2" s="749"/>
      <c r="B2" s="923"/>
      <c r="C2" s="923"/>
      <c r="D2" s="923"/>
      <c r="E2" s="923"/>
      <c r="F2" s="923"/>
      <c r="G2" s="923"/>
      <c r="H2" s="923"/>
      <c r="I2" s="923"/>
      <c r="J2" s="923"/>
    </row>
    <row r="9" spans="1:10">
      <c r="A9" s="820"/>
    </row>
    <row r="10" spans="1:10">
      <c r="A10" s="226" t="s">
        <v>1306</v>
      </c>
    </row>
    <row r="11" spans="1:10">
      <c r="A11" s="412" t="s">
        <v>1307</v>
      </c>
      <c r="B11" s="820"/>
      <c r="C11" s="820"/>
    </row>
    <row r="12" spans="1:10">
      <c r="A12" s="412" t="s">
        <v>771</v>
      </c>
      <c r="B12" s="820"/>
      <c r="C12" s="820"/>
    </row>
    <row r="13" spans="1:10">
      <c r="A13" s="412" t="s">
        <v>1308</v>
      </c>
      <c r="B13" s="820"/>
      <c r="C13" s="820"/>
    </row>
    <row r="14" spans="1:10" ht="15" customHeight="1">
      <c r="A14" s="816" t="s">
        <v>772</v>
      </c>
      <c r="B14" s="823">
        <v>2008</v>
      </c>
      <c r="C14" s="823">
        <v>2009</v>
      </c>
      <c r="D14" s="823">
        <v>2010</v>
      </c>
      <c r="E14" s="823">
        <v>2011</v>
      </c>
      <c r="F14" s="823">
        <v>2012</v>
      </c>
      <c r="G14" s="823">
        <v>2013</v>
      </c>
      <c r="H14" s="823">
        <v>2014</v>
      </c>
      <c r="I14" s="823">
        <v>2015</v>
      </c>
      <c r="J14" s="823" t="s">
        <v>1309</v>
      </c>
    </row>
    <row r="15" spans="1:10" ht="15" customHeight="1">
      <c r="A15" s="115" t="s">
        <v>1310</v>
      </c>
      <c r="B15" s="280">
        <v>91408394482.529541</v>
      </c>
      <c r="C15" s="280">
        <v>85434620785.029068</v>
      </c>
      <c r="D15" s="926">
        <v>85060.617303110033</v>
      </c>
      <c r="E15" s="926">
        <v>95833.35490235989</v>
      </c>
      <c r="F15" s="850">
        <v>96114617633.629379</v>
      </c>
      <c r="G15" s="850">
        <v>102168409947.50931</v>
      </c>
      <c r="H15" s="850">
        <v>111784500723.77895</v>
      </c>
      <c r="I15" s="850">
        <v>118960469511.9595</v>
      </c>
      <c r="J15" s="850">
        <v>128116630008.438</v>
      </c>
    </row>
    <row r="16" spans="1:10" ht="15" customHeight="1">
      <c r="A16" s="539" t="s">
        <v>1311</v>
      </c>
      <c r="B16" s="292">
        <v>11466384063.254187</v>
      </c>
      <c r="C16" s="292">
        <v>11911209782.247133</v>
      </c>
      <c r="D16" s="927">
        <v>12420.004157410123</v>
      </c>
      <c r="E16" s="927">
        <v>14277.348909280108</v>
      </c>
      <c r="F16" s="928">
        <v>15354053977.300066</v>
      </c>
      <c r="G16" s="928">
        <v>18176745755.530079</v>
      </c>
      <c r="H16" s="928">
        <v>20119904125.47987</v>
      </c>
      <c r="I16" s="928">
        <v>21323671033.210033</v>
      </c>
      <c r="J16" s="928">
        <v>25394753948.900036</v>
      </c>
    </row>
    <row r="17" spans="1:10" ht="15" customHeight="1">
      <c r="A17" s="109" t="s">
        <v>1312</v>
      </c>
      <c r="B17" s="292">
        <v>911163049.53084362</v>
      </c>
      <c r="C17" s="292">
        <v>996150399.18221557</v>
      </c>
      <c r="D17" s="927">
        <v>1190.6205304800008</v>
      </c>
      <c r="E17" s="927">
        <v>1526.8796631100001</v>
      </c>
      <c r="F17" s="928">
        <v>1577223252.7800012</v>
      </c>
      <c r="G17" s="928">
        <v>1667254550.7900004</v>
      </c>
      <c r="H17" s="928">
        <v>1753549914.2200003</v>
      </c>
      <c r="I17" s="928">
        <v>1818874867.2099998</v>
      </c>
      <c r="J17" s="928">
        <v>2552370802.6200027</v>
      </c>
    </row>
    <row r="18" spans="1:10" ht="15" customHeight="1">
      <c r="A18" s="181" t="s">
        <v>1313</v>
      </c>
      <c r="B18" s="292">
        <v>0</v>
      </c>
      <c r="C18" s="292">
        <v>0</v>
      </c>
      <c r="D18" s="292">
        <v>0</v>
      </c>
      <c r="E18" s="292">
        <v>0</v>
      </c>
      <c r="F18" s="292">
        <v>0</v>
      </c>
      <c r="G18" s="292">
        <v>0</v>
      </c>
      <c r="H18" s="292">
        <v>0</v>
      </c>
      <c r="I18" s="292">
        <v>6107162271.9100046</v>
      </c>
      <c r="J18" s="292">
        <v>10475801067.040007</v>
      </c>
    </row>
    <row r="19" spans="1:10" ht="15" customHeight="1">
      <c r="A19" s="109" t="s">
        <v>1314</v>
      </c>
      <c r="B19" s="292">
        <v>6556406158.2704153</v>
      </c>
      <c r="C19" s="292">
        <v>7065776807.8096008</v>
      </c>
      <c r="D19" s="927">
        <v>8131.3328886199915</v>
      </c>
      <c r="E19" s="927">
        <v>10380.130654240038</v>
      </c>
      <c r="F19" s="928">
        <v>10302844118.020041</v>
      </c>
      <c r="G19" s="928">
        <v>12446827292.910011</v>
      </c>
      <c r="H19" s="928">
        <v>15420427289.600052</v>
      </c>
      <c r="I19" s="928">
        <v>13335529235.009947</v>
      </c>
      <c r="J19" s="928">
        <v>14826706846.330008</v>
      </c>
    </row>
    <row r="20" spans="1:10" ht="15" customHeight="1">
      <c r="A20" s="109" t="s">
        <v>1315</v>
      </c>
      <c r="B20" s="292">
        <v>1751943487.3409777</v>
      </c>
      <c r="C20" s="292">
        <v>2102357964.9505913</v>
      </c>
      <c r="D20" s="927">
        <v>1991.069344589999</v>
      </c>
      <c r="E20" s="927">
        <v>2417.4745005500017</v>
      </c>
      <c r="F20" s="928">
        <v>2768540726.409996</v>
      </c>
      <c r="G20" s="928">
        <v>2833787951.210001</v>
      </c>
      <c r="H20" s="928">
        <v>3076395959.5299983</v>
      </c>
      <c r="I20" s="928">
        <v>3443948094.2299981</v>
      </c>
      <c r="J20" s="928">
        <v>3940400071.4700027</v>
      </c>
    </row>
    <row r="21" spans="1:10" ht="15" customHeight="1">
      <c r="A21" s="109" t="s">
        <v>1316</v>
      </c>
      <c r="B21" s="292">
        <v>14226896042.987869</v>
      </c>
      <c r="C21" s="292">
        <v>12864998575.731127</v>
      </c>
      <c r="D21" s="927">
        <v>14651.32672278003</v>
      </c>
      <c r="E21" s="927">
        <v>17597.630437910069</v>
      </c>
      <c r="F21" s="928">
        <v>18975358126.219814</v>
      </c>
      <c r="G21" s="928">
        <v>22124635658.439819</v>
      </c>
      <c r="H21" s="928">
        <v>28925168562.629925</v>
      </c>
      <c r="I21" s="928">
        <v>19497518566.420006</v>
      </c>
      <c r="J21" s="928">
        <v>19523368466.51997</v>
      </c>
    </row>
    <row r="22" spans="1:10" ht="15" customHeight="1">
      <c r="A22" s="115" t="s">
        <v>1317</v>
      </c>
      <c r="B22" s="280">
        <v>126322847909.67628</v>
      </c>
      <c r="C22" s="280">
        <v>120377151824.29955</v>
      </c>
      <c r="D22" s="926">
        <v>123444.93839390889</v>
      </c>
      <c r="E22" s="926">
        <v>142028.96153148913</v>
      </c>
      <c r="F22" s="850">
        <v>145089006537.44888</v>
      </c>
      <c r="G22" s="850">
        <v>159418293174.79001</v>
      </c>
      <c r="H22" s="850">
        <v>181077582223.75095</v>
      </c>
      <c r="I22" s="850">
        <v>184482205635.97052</v>
      </c>
      <c r="J22" s="850">
        <v>204830048377.73294</v>
      </c>
    </row>
    <row r="23" spans="1:10" ht="15" customHeight="1">
      <c r="A23" s="109" t="s">
        <v>1318</v>
      </c>
      <c r="B23" s="292">
        <v>10124905356.074167</v>
      </c>
      <c r="C23" s="292">
        <v>11731999367.940008</v>
      </c>
      <c r="D23" s="927">
        <v>12012.804336720004</v>
      </c>
      <c r="E23" s="927">
        <v>13634.591782839992</v>
      </c>
      <c r="F23" s="928">
        <v>15041157399.249971</v>
      </c>
      <c r="G23" s="928">
        <v>16490817032.560017</v>
      </c>
      <c r="H23" s="928">
        <v>17330376069.429966</v>
      </c>
      <c r="I23" s="928">
        <v>18655246494.620007</v>
      </c>
      <c r="J23" s="928">
        <v>19723793204.820004</v>
      </c>
    </row>
    <row r="24" spans="1:10" ht="15" customHeight="1">
      <c r="A24" s="109" t="s">
        <v>1319</v>
      </c>
      <c r="B24" s="292">
        <v>75167182503.703232</v>
      </c>
      <c r="C24" s="292">
        <v>69706574794.219986</v>
      </c>
      <c r="D24" s="927">
        <v>69038.884632239889</v>
      </c>
      <c r="E24" s="927">
        <v>75822.718404519954</v>
      </c>
      <c r="F24" s="928">
        <v>74511437851.530197</v>
      </c>
      <c r="G24" s="928">
        <v>78967010643.179764</v>
      </c>
      <c r="H24" s="928">
        <v>89347247545.760101</v>
      </c>
      <c r="I24" s="928">
        <v>87143103987.960297</v>
      </c>
      <c r="J24" s="928">
        <v>90315145843.100113</v>
      </c>
    </row>
    <row r="25" spans="1:10" ht="15" customHeight="1">
      <c r="A25" s="181" t="s">
        <v>1320</v>
      </c>
      <c r="B25" s="292">
        <v>0</v>
      </c>
      <c r="C25" s="292">
        <v>0</v>
      </c>
      <c r="D25" s="292">
        <v>0</v>
      </c>
      <c r="E25" s="292">
        <v>0</v>
      </c>
      <c r="F25" s="292">
        <v>0</v>
      </c>
      <c r="G25" s="292">
        <v>0</v>
      </c>
      <c r="H25" s="292">
        <v>0</v>
      </c>
      <c r="I25" s="292">
        <v>790442770.85000026</v>
      </c>
      <c r="J25" s="292">
        <v>761453365.53000021</v>
      </c>
    </row>
    <row r="26" spans="1:10" ht="15" customHeight="1">
      <c r="A26" s="109" t="s">
        <v>1321</v>
      </c>
      <c r="B26" s="292">
        <v>13089856946.377966</v>
      </c>
      <c r="C26" s="292">
        <v>14281433457.799984</v>
      </c>
      <c r="D26" s="927">
        <v>14253.97349068005</v>
      </c>
      <c r="E26" s="927">
        <v>16061.740218549998</v>
      </c>
      <c r="F26" s="928">
        <v>16974323855.699986</v>
      </c>
      <c r="G26" s="928">
        <v>18745219129.37994</v>
      </c>
      <c r="H26" s="928">
        <v>19841061979.920055</v>
      </c>
      <c r="I26" s="928">
        <v>20886166554.79998</v>
      </c>
      <c r="J26" s="928">
        <v>22408721224.299938</v>
      </c>
    </row>
    <row r="27" spans="1:10" ht="15" customHeight="1">
      <c r="A27" s="115" t="s">
        <v>1322</v>
      </c>
      <c r="B27" s="280">
        <v>72217992386.253265</v>
      </c>
      <c r="C27" s="280">
        <v>67172842901.060066</v>
      </c>
      <c r="D27" s="926">
        <v>66799.815403010114</v>
      </c>
      <c r="E27" s="926">
        <v>73395.638909430127</v>
      </c>
      <c r="F27" s="850">
        <v>72577911867.319901</v>
      </c>
      <c r="G27" s="850">
        <v>76712608545.449997</v>
      </c>
      <c r="H27" s="850">
        <v>86834868393.589905</v>
      </c>
      <c r="I27" s="850">
        <v>85700937617.980286</v>
      </c>
      <c r="J27" s="850">
        <v>88392543175.90004</v>
      </c>
    </row>
    <row r="28" spans="1:10" ht="15" customHeight="1">
      <c r="A28" s="109" t="s">
        <v>1323</v>
      </c>
      <c r="B28" s="292">
        <v>534950280.95877665</v>
      </c>
      <c r="C28" s="292">
        <v>449898630.79711509</v>
      </c>
      <c r="D28" s="927">
        <v>367.34184247173897</v>
      </c>
      <c r="E28" s="927">
        <v>376.06992407478151</v>
      </c>
      <c r="F28" s="928">
        <v>333633826.56761378</v>
      </c>
      <c r="G28" s="928">
        <v>300992698.23108751</v>
      </c>
      <c r="H28" s="928">
        <v>289860340.3399995</v>
      </c>
      <c r="I28" s="928">
        <v>276059973.83000004</v>
      </c>
      <c r="J28" s="928">
        <v>272629446.22000003</v>
      </c>
    </row>
    <row r="29" spans="1:10" ht="15" customHeight="1">
      <c r="A29" s="109" t="s">
        <v>1324</v>
      </c>
      <c r="B29" s="292">
        <v>333516174.42485482</v>
      </c>
      <c r="C29" s="292">
        <v>318335197.98225737</v>
      </c>
      <c r="D29" s="927">
        <v>225.68757641967204</v>
      </c>
      <c r="E29" s="927">
        <v>211.38676152816984</v>
      </c>
      <c r="F29" s="928">
        <v>181845501.36597174</v>
      </c>
      <c r="G29" s="928">
        <v>172833816.22499087</v>
      </c>
      <c r="H29" s="928">
        <v>160140672.38000014</v>
      </c>
      <c r="I29" s="928">
        <v>155239290.59999996</v>
      </c>
      <c r="J29" s="928">
        <v>151625909.00000003</v>
      </c>
    </row>
    <row r="30" spans="1:10" ht="15" customHeight="1">
      <c r="A30" s="109" t="s">
        <v>1325</v>
      </c>
      <c r="B30" s="292">
        <v>487720293.45144683</v>
      </c>
      <c r="C30" s="292">
        <v>402889068.59268922</v>
      </c>
      <c r="D30" s="927">
        <v>392.75649550702923</v>
      </c>
      <c r="E30" s="927">
        <v>299.26170735797427</v>
      </c>
      <c r="F30" s="928">
        <v>1688016547.2634079</v>
      </c>
      <c r="G30" s="928">
        <v>318673369.32908225</v>
      </c>
      <c r="H30" s="928">
        <v>310735871.66999966</v>
      </c>
      <c r="I30" s="928">
        <v>300823893.88999999</v>
      </c>
      <c r="J30" s="928">
        <v>329682731.12000018</v>
      </c>
    </row>
    <row r="31" spans="1:10" ht="15" customHeight="1">
      <c r="A31" s="109" t="s">
        <v>1326</v>
      </c>
      <c r="B31" s="292">
        <v>1510300151.5398352</v>
      </c>
      <c r="C31" s="292">
        <v>1108494339.8917363</v>
      </c>
      <c r="D31" s="927">
        <v>1101.7706323191492</v>
      </c>
      <c r="E31" s="927">
        <v>1297.1367642905225</v>
      </c>
      <c r="F31" s="928">
        <v>1195930079.9540412</v>
      </c>
      <c r="G31" s="928">
        <v>1121493048.4510355</v>
      </c>
      <c r="H31" s="928">
        <v>1265348266.2499988</v>
      </c>
      <c r="I31" s="928">
        <v>805061456.08999968</v>
      </c>
      <c r="J31" s="928">
        <v>840095329.48999929</v>
      </c>
    </row>
    <row r="32" spans="1:10" ht="14.25" customHeight="1">
      <c r="A32" s="109" t="s">
        <v>1327</v>
      </c>
      <c r="B32" s="292">
        <v>1180605501.6843593</v>
      </c>
      <c r="C32" s="292">
        <v>1215329802.5488183</v>
      </c>
      <c r="D32" s="927">
        <v>1131.6313569490421</v>
      </c>
      <c r="E32" s="927">
        <v>1383.596047543002</v>
      </c>
      <c r="F32" s="928">
        <v>1549724667.4891763</v>
      </c>
      <c r="G32" s="928">
        <v>1561196137.6099229</v>
      </c>
      <c r="H32" s="928">
        <v>1621762319.7199976</v>
      </c>
      <c r="I32" s="928">
        <v>1658606109.3199975</v>
      </c>
      <c r="J32" s="928">
        <v>1658410358.6000049</v>
      </c>
    </row>
    <row r="33" spans="1:10" ht="15" customHeight="1">
      <c r="A33" s="109" t="s">
        <v>1328</v>
      </c>
      <c r="B33" s="292">
        <v>2868348438.7908349</v>
      </c>
      <c r="C33" s="292">
        <v>2929579084.1869907</v>
      </c>
      <c r="D33" s="927">
        <v>3112.637328082169</v>
      </c>
      <c r="E33" s="927">
        <v>3511.2451014187113</v>
      </c>
      <c r="F33" s="928">
        <v>3369563471.8527412</v>
      </c>
      <c r="G33" s="928">
        <v>3765615489.74472</v>
      </c>
      <c r="H33" s="928">
        <v>4354390121.9500074</v>
      </c>
      <c r="I33" s="928">
        <v>4597701927.7700014</v>
      </c>
      <c r="J33" s="928">
        <v>5060636442.1400061</v>
      </c>
    </row>
    <row r="34" spans="1:10" ht="15" customHeight="1">
      <c r="A34" s="181" t="s">
        <v>1329</v>
      </c>
      <c r="B34" s="292">
        <v>0</v>
      </c>
      <c r="C34" s="292">
        <v>0</v>
      </c>
      <c r="D34" s="292">
        <v>0</v>
      </c>
      <c r="E34" s="292">
        <v>0</v>
      </c>
      <c r="F34" s="292">
        <v>0</v>
      </c>
      <c r="G34" s="292">
        <v>0</v>
      </c>
      <c r="H34" s="292">
        <v>0</v>
      </c>
      <c r="I34" s="292">
        <v>182909899.71999985</v>
      </c>
      <c r="J34" s="292">
        <v>223454590.97000006</v>
      </c>
    </row>
    <row r="35" spans="1:10" ht="15" customHeight="1">
      <c r="A35" s="181" t="s">
        <v>1330</v>
      </c>
      <c r="B35" s="292">
        <v>0</v>
      </c>
      <c r="C35" s="292">
        <v>0</v>
      </c>
      <c r="D35" s="292">
        <v>0</v>
      </c>
      <c r="E35" s="292">
        <v>0</v>
      </c>
      <c r="F35" s="292">
        <v>0</v>
      </c>
      <c r="G35" s="292">
        <v>0</v>
      </c>
      <c r="H35" s="292">
        <v>0</v>
      </c>
      <c r="I35" s="292">
        <v>400011004.78999937</v>
      </c>
      <c r="J35" s="292">
        <v>533061498.99000084</v>
      </c>
    </row>
    <row r="36" spans="1:10" ht="15" customHeight="1">
      <c r="A36" s="109" t="s">
        <v>1168</v>
      </c>
      <c r="B36" s="292">
        <v>11063987749.035973</v>
      </c>
      <c r="C36" s="292">
        <v>12718202939.63035</v>
      </c>
      <c r="D36" s="927">
        <v>15229.973472631185</v>
      </c>
      <c r="E36" s="927">
        <v>21075.527094666762</v>
      </c>
      <c r="F36" s="928">
        <v>22867392914.561077</v>
      </c>
      <c r="G36" s="928">
        <v>28778193289.65443</v>
      </c>
      <c r="H36" s="928">
        <v>34995831397.280212</v>
      </c>
      <c r="I36" s="928">
        <v>35478310521.869865</v>
      </c>
      <c r="J36" s="928">
        <v>58414068281.44014</v>
      </c>
    </row>
    <row r="37" spans="1:10" s="412" customFormat="1" ht="15" customHeight="1">
      <c r="A37" s="115" t="s">
        <v>1331</v>
      </c>
      <c r="B37" s="280">
        <v>17979174464.784462</v>
      </c>
      <c r="C37" s="280">
        <v>19137361550.619915</v>
      </c>
      <c r="D37" s="926">
        <v>21561.798704910045</v>
      </c>
      <c r="E37" s="926">
        <v>28154.22980374988</v>
      </c>
      <c r="F37" s="850">
        <v>31193509943.600021</v>
      </c>
      <c r="G37" s="850">
        <v>36019006089.240112</v>
      </c>
      <c r="H37" s="850">
        <v>43008491312.829872</v>
      </c>
      <c r="I37" s="850">
        <v>43854502344.959854</v>
      </c>
      <c r="J37" s="850">
        <v>67483174215.14991</v>
      </c>
    </row>
    <row r="38" spans="1:10" s="412" customFormat="1" ht="15" customHeight="1">
      <c r="A38" s="115" t="s">
        <v>1332</v>
      </c>
      <c r="B38" s="280">
        <v>36130455115.642708</v>
      </c>
      <c r="C38" s="280">
        <v>34227810570.869236</v>
      </c>
      <c r="D38" s="926">
        <v>35106.998588499337</v>
      </c>
      <c r="E38" s="926">
        <v>40549.178249489531</v>
      </c>
      <c r="F38" s="850">
        <v>41384087709.869705</v>
      </c>
      <c r="G38" s="850">
        <v>46606928416.283882</v>
      </c>
      <c r="H38" s="850">
        <v>51244527264.860947</v>
      </c>
      <c r="I38" s="850">
        <v>54926081716.980774</v>
      </c>
      <c r="J38" s="850">
        <v>48954830489.850914</v>
      </c>
    </row>
    <row r="39" spans="1:10" s="117" customFormat="1" ht="15" customHeight="1">
      <c r="A39" s="117" t="s">
        <v>1333</v>
      </c>
      <c r="B39" s="850">
        <v>36893230206.531387</v>
      </c>
      <c r="C39" s="850">
        <v>35169656043.159744</v>
      </c>
      <c r="D39" s="929">
        <v>36541.855991859389</v>
      </c>
      <c r="E39" s="929">
        <v>42248.371090359586</v>
      </c>
      <c r="F39" s="850">
        <v>44817199169.869675</v>
      </c>
      <c r="G39" s="850">
        <v>48725701591.294983</v>
      </c>
      <c r="H39" s="850">
        <v>54469433383.480972</v>
      </c>
      <c r="I39" s="850">
        <v>58288778316.380745</v>
      </c>
      <c r="J39" s="850">
        <v>70595441994</v>
      </c>
    </row>
    <row r="40" spans="1:10" s="117" customFormat="1" ht="15" customHeight="1">
      <c r="A40" s="117" t="s">
        <v>1334</v>
      </c>
      <c r="B40" s="846">
        <v>-762775090.88871205</v>
      </c>
      <c r="C40" s="846">
        <v>-1083397290.7500007</v>
      </c>
      <c r="D40" s="930">
        <v>-1434.8574033599998</v>
      </c>
      <c r="E40" s="930">
        <v>-1699.1928408699978</v>
      </c>
      <c r="F40" s="846">
        <v>-3433111459.9999957</v>
      </c>
      <c r="G40" s="846">
        <v>-2118773173.7263319</v>
      </c>
      <c r="H40" s="846">
        <v>-3224906118.620008</v>
      </c>
      <c r="I40" s="846">
        <v>-3362696599.3999901</v>
      </c>
      <c r="J40" s="846">
        <v>-21641111007</v>
      </c>
    </row>
    <row r="41" spans="1:10" s="412" customFormat="1" ht="15.75" customHeight="1">
      <c r="A41" s="115" t="s">
        <v>1335</v>
      </c>
      <c r="B41" s="280">
        <v>72264358.214690402</v>
      </c>
      <c r="C41" s="280">
        <v>57323810.203127071</v>
      </c>
      <c r="D41" s="926">
        <v>68.229674929999987</v>
      </c>
      <c r="E41" s="926">
        <v>76.09401819</v>
      </c>
      <c r="F41" s="850">
        <v>49493431.469999969</v>
      </c>
      <c r="G41" s="850">
        <v>90101761.572969869</v>
      </c>
      <c r="H41" s="850">
        <v>84161532.480000004</v>
      </c>
      <c r="I41" s="850">
        <v>49031869.019999988</v>
      </c>
      <c r="J41" s="850">
        <v>107249861.70999998</v>
      </c>
    </row>
    <row r="42" spans="1:10" ht="15" customHeight="1">
      <c r="A42" s="109" t="s">
        <v>1336</v>
      </c>
      <c r="B42" s="292">
        <v>7312897590.3150673</v>
      </c>
      <c r="C42" s="292">
        <v>217980173.13695115</v>
      </c>
      <c r="D42" s="927">
        <v>396.15446677000006</v>
      </c>
      <c r="E42" s="927">
        <v>461.16510255999981</v>
      </c>
      <c r="F42" s="928">
        <v>334462380.86000001</v>
      </c>
      <c r="G42" s="928">
        <v>662361690.87169957</v>
      </c>
      <c r="H42" s="928">
        <v>265224355.31999993</v>
      </c>
      <c r="I42" s="928">
        <v>674285796.74000001</v>
      </c>
      <c r="J42" s="928">
        <v>821629660.59000003</v>
      </c>
    </row>
    <row r="43" spans="1:10" ht="15" customHeight="1">
      <c r="A43" s="109" t="s">
        <v>1337</v>
      </c>
      <c r="B43" s="292">
        <v>5653139108.4154024</v>
      </c>
      <c r="C43" s="292">
        <v>5631745692.2893953</v>
      </c>
      <c r="D43" s="927">
        <v>6352.8833396600076</v>
      </c>
      <c r="E43" s="927">
        <v>8063.2145162499573</v>
      </c>
      <c r="F43" s="928">
        <v>10548308016.949999</v>
      </c>
      <c r="G43" s="928">
        <v>11078400565.058384</v>
      </c>
      <c r="H43" s="928">
        <v>18138316047.899921</v>
      </c>
      <c r="I43" s="928">
        <v>15989327278.210043</v>
      </c>
      <c r="J43" s="928">
        <v>20818868804.360107</v>
      </c>
    </row>
    <row r="44" spans="1:10" s="412" customFormat="1" ht="15" customHeight="1">
      <c r="A44" s="115" t="s">
        <v>1338</v>
      </c>
      <c r="B44" s="280">
        <v>37856613509.65921</v>
      </c>
      <c r="C44" s="280">
        <v>28836260738.319931</v>
      </c>
      <c r="D44" s="926">
        <v>29239.897240329527</v>
      </c>
      <c r="E44" s="926">
        <v>32903.705403589265</v>
      </c>
      <c r="F44" s="850">
        <v>31147072844.769642</v>
      </c>
      <c r="G44" s="850">
        <v>36280991303.669472</v>
      </c>
      <c r="H44" s="850">
        <v>33455597104.759113</v>
      </c>
      <c r="I44" s="850">
        <v>39660119409.499718</v>
      </c>
      <c r="J44" s="850">
        <v>29067122180.728291</v>
      </c>
    </row>
    <row r="45" spans="1:10" s="117" customFormat="1" ht="15" customHeight="1">
      <c r="A45" s="117" t="s">
        <v>1339</v>
      </c>
      <c r="B45" s="850">
        <v>38614787501.759285</v>
      </c>
      <c r="C45" s="850">
        <v>29963904689.529827</v>
      </c>
      <c r="D45" s="929">
        <v>30768.322354569522</v>
      </c>
      <c r="E45" s="929">
        <v>34751.347050589422</v>
      </c>
      <c r="F45" s="850">
        <v>34776558596.309563</v>
      </c>
      <c r="G45" s="850">
        <v>38495701476.549675</v>
      </c>
      <c r="H45" s="850">
        <v>40597831660.570137</v>
      </c>
      <c r="I45" s="850">
        <v>43144060964.779861</v>
      </c>
      <c r="J45" s="850">
        <v>50717729808</v>
      </c>
    </row>
    <row r="46" spans="1:10" s="117" customFormat="1" ht="15" customHeight="1">
      <c r="A46" s="117" t="s">
        <v>1340</v>
      </c>
      <c r="B46" s="846">
        <v>-758173992.10000074</v>
      </c>
      <c r="C46" s="846">
        <v>-1127643951.2099998</v>
      </c>
      <c r="D46" s="846">
        <v>-1528425114.24</v>
      </c>
      <c r="E46" s="930">
        <v>-1847.6416469999995</v>
      </c>
      <c r="F46" s="846">
        <v>-3629485751.5399899</v>
      </c>
      <c r="G46" s="846">
        <v>-2214710172.8799996</v>
      </c>
      <c r="H46" s="846">
        <v>-7142234555.8099899</v>
      </c>
      <c r="I46" s="846">
        <v>-3483941555.2799902</v>
      </c>
      <c r="J46" s="846">
        <v>-21650607627</v>
      </c>
    </row>
    <row r="47" spans="1:10" ht="15" customHeight="1">
      <c r="A47" s="109" t="s">
        <v>778</v>
      </c>
      <c r="B47" s="292">
        <v>17651186303.670002</v>
      </c>
      <c r="C47" s="292">
        <v>17822370734.199997</v>
      </c>
      <c r="D47" s="927">
        <v>18525.629302000001</v>
      </c>
      <c r="E47" s="927">
        <v>21178.678931210001</v>
      </c>
      <c r="F47" s="928">
        <v>23800756303.27</v>
      </c>
      <c r="G47" s="928">
        <v>26179004085.040001</v>
      </c>
      <c r="H47" s="928">
        <v>27137328157.470001</v>
      </c>
      <c r="I47" s="928">
        <v>27981821828.029999</v>
      </c>
      <c r="J47" s="928">
        <v>31980192913.200001</v>
      </c>
    </row>
    <row r="48" spans="1:10" ht="15" customHeight="1">
      <c r="A48" s="109" t="s">
        <v>1341</v>
      </c>
      <c r="B48" s="292">
        <v>0</v>
      </c>
      <c r="C48" s="292">
        <v>48601621.789999954</v>
      </c>
      <c r="D48" s="927">
        <v>76.938441710000021</v>
      </c>
      <c r="E48" s="927">
        <v>82.23722055000006</v>
      </c>
      <c r="F48" s="928">
        <v>41946374.000000075</v>
      </c>
      <c r="G48" s="928">
        <v>74820159.560000092</v>
      </c>
      <c r="H48" s="928">
        <v>79613213.929999992</v>
      </c>
      <c r="I48" s="928">
        <v>64514650.139999971</v>
      </c>
      <c r="J48" s="928">
        <v>73783532.099999949</v>
      </c>
    </row>
    <row r="49" spans="1:10" s="412" customFormat="1" ht="15" customHeight="1">
      <c r="A49" s="115" t="s">
        <v>1342</v>
      </c>
      <c r="B49" s="280">
        <v>24343255565.859726</v>
      </c>
      <c r="C49" s="280">
        <v>16260621134.430017</v>
      </c>
      <c r="D49" s="926">
        <v>17094.757703960011</v>
      </c>
      <c r="E49" s="926">
        <v>19988.039960809874</v>
      </c>
      <c r="F49" s="850">
        <v>19293096680.879856</v>
      </c>
      <c r="G49" s="850">
        <v>22178753522.459785</v>
      </c>
      <c r="H49" s="850">
        <v>23719528942.419888</v>
      </c>
      <c r="I49" s="850">
        <v>25739210162.009521</v>
      </c>
      <c r="J49" s="850">
        <v>31534376330.279564</v>
      </c>
    </row>
    <row r="50" spans="1:10" ht="15" customHeight="1">
      <c r="A50" s="109" t="s">
        <v>1343</v>
      </c>
      <c r="B50" s="292">
        <v>3356893.63</v>
      </c>
      <c r="C50" s="292">
        <v>15252123.080000002</v>
      </c>
      <c r="D50" s="927">
        <v>17.382188410000012</v>
      </c>
      <c r="E50" s="927">
        <v>14.709387159999997</v>
      </c>
      <c r="F50" s="928">
        <v>17558148.599999994</v>
      </c>
      <c r="G50" s="928">
        <v>21311171.469999991</v>
      </c>
      <c r="H50" s="928">
        <v>28523980.229999986</v>
      </c>
      <c r="I50" s="928">
        <v>45020755.199999996</v>
      </c>
      <c r="J50" s="928">
        <v>37236837.980000027</v>
      </c>
    </row>
    <row r="51" spans="1:10" s="412" customFormat="1" ht="15" customHeight="1">
      <c r="A51" s="115" t="s">
        <v>1344</v>
      </c>
      <c r="B51" s="280">
        <v>24341319913.929729</v>
      </c>
      <c r="C51" s="280">
        <v>16244816361.850006</v>
      </c>
      <c r="D51" s="926">
        <v>17080.763571360025</v>
      </c>
      <c r="E51" s="926">
        <v>19973.357699829892</v>
      </c>
      <c r="F51" s="850">
        <v>19276539678.369865</v>
      </c>
      <c r="G51" s="850">
        <v>22158454323.229801</v>
      </c>
      <c r="H51" s="850">
        <v>23691570390.599869</v>
      </c>
      <c r="I51" s="850">
        <v>25694325818.929478</v>
      </c>
      <c r="J51" s="850">
        <v>31497632539.039589</v>
      </c>
    </row>
    <row r="52" spans="1:10" ht="15" customHeight="1">
      <c r="A52" s="109" t="s">
        <v>783</v>
      </c>
      <c r="B52" s="292">
        <v>5395913251.6484556</v>
      </c>
      <c r="C52" s="292">
        <v>3389529438.6493278</v>
      </c>
      <c r="D52" s="927">
        <v>3592.931276399549</v>
      </c>
      <c r="E52" s="927">
        <v>4229.3305187405331</v>
      </c>
      <c r="F52" s="928">
        <v>4080283728.4312844</v>
      </c>
      <c r="G52" s="928">
        <v>4745529033.4009619</v>
      </c>
      <c r="H52" s="928">
        <v>5088665248.7812204</v>
      </c>
      <c r="I52" s="928">
        <v>5556644485.6416712</v>
      </c>
      <c r="J52" s="928">
        <v>6840145250.25214</v>
      </c>
    </row>
    <row r="53" spans="1:10" ht="15" customHeight="1">
      <c r="A53" s="109" t="s">
        <v>784</v>
      </c>
      <c r="B53" s="292">
        <v>700717724.31997347</v>
      </c>
      <c r="C53" s="292">
        <v>780982612.02002013</v>
      </c>
      <c r="D53" s="927">
        <v>800.52651550004919</v>
      </c>
      <c r="E53" s="927">
        <v>798.5105057500399</v>
      </c>
      <c r="F53" s="928">
        <v>742914060.07995939</v>
      </c>
      <c r="G53" s="928">
        <v>696973676.49997878</v>
      </c>
      <c r="H53" s="928">
        <v>718146575.80997324</v>
      </c>
      <c r="I53" s="928">
        <v>736448842.22997284</v>
      </c>
      <c r="J53" s="928">
        <v>843078889.39995801</v>
      </c>
    </row>
    <row r="54" spans="1:10" ht="15" customHeight="1">
      <c r="A54" s="109" t="s">
        <v>785</v>
      </c>
      <c r="B54" s="292">
        <v>2524660662.3300233</v>
      </c>
      <c r="C54" s="292">
        <v>2288950482.1400008</v>
      </c>
      <c r="D54" s="927">
        <v>2384.634688509992</v>
      </c>
      <c r="E54" s="927">
        <v>2920.9108123899728</v>
      </c>
      <c r="F54" s="928">
        <v>2987969871.9700122</v>
      </c>
      <c r="G54" s="928">
        <v>3881221974.9500222</v>
      </c>
      <c r="H54" s="928">
        <v>4153136194.129993</v>
      </c>
      <c r="I54" s="928">
        <v>4431702108.5800047</v>
      </c>
      <c r="J54" s="928">
        <v>5128964419.6599627</v>
      </c>
    </row>
    <row r="55" spans="1:10" ht="15" customHeight="1">
      <c r="A55" s="109" t="s">
        <v>1345</v>
      </c>
      <c r="B55" s="292">
        <v>1745306633.8700168</v>
      </c>
      <c r="C55" s="292">
        <v>57012323.540000074</v>
      </c>
      <c r="D55" s="927">
        <v>43.558779029999975</v>
      </c>
      <c r="E55" s="927">
        <v>71.574758560000049</v>
      </c>
      <c r="F55" s="928">
        <v>65023590.380000018</v>
      </c>
      <c r="G55" s="928">
        <v>69081703.289999947</v>
      </c>
      <c r="H55" s="928">
        <v>88437587.349999934</v>
      </c>
      <c r="I55" s="928">
        <v>151928376.33999985</v>
      </c>
      <c r="J55" s="928">
        <v>207019973.16</v>
      </c>
    </row>
    <row r="56" spans="1:10" ht="15" customHeight="1">
      <c r="A56" s="109" t="s">
        <v>1346</v>
      </c>
      <c r="B56" s="292">
        <v>424745056.39999795</v>
      </c>
      <c r="C56" s="292">
        <v>577987747.34000301</v>
      </c>
      <c r="D56" s="927">
        <v>666.1617551899966</v>
      </c>
      <c r="E56" s="927">
        <v>768.32964954999954</v>
      </c>
      <c r="F56" s="928">
        <v>816940718.27000511</v>
      </c>
      <c r="G56" s="928">
        <v>952250896.72000456</v>
      </c>
      <c r="H56" s="928">
        <v>1139347388.4500039</v>
      </c>
      <c r="I56" s="928">
        <v>1300476207.0200014</v>
      </c>
      <c r="J56" s="928">
        <v>1516480937.3500078</v>
      </c>
    </row>
    <row r="57" spans="1:10" s="412" customFormat="1" ht="15" customHeight="1">
      <c r="A57" s="115" t="s">
        <v>1347</v>
      </c>
      <c r="B57" s="280">
        <v>743147849.69002581</v>
      </c>
      <c r="C57" s="280">
        <v>531135411.29002488</v>
      </c>
      <c r="D57" s="926">
        <v>654.58613104004974</v>
      </c>
      <c r="E57" s="926">
        <v>773.57128188995353</v>
      </c>
      <c r="F57" s="850">
        <v>672183799.20999289</v>
      </c>
      <c r="G57" s="850">
        <v>680018236.42000651</v>
      </c>
      <c r="H57" s="850">
        <v>730917811.58997881</v>
      </c>
      <c r="I57" s="850">
        <v>785477379.489923</v>
      </c>
      <c r="J57" s="850">
        <v>1309045458.9800105</v>
      </c>
    </row>
    <row r="58" spans="1:10" ht="15" customHeight="1">
      <c r="A58" s="109" t="s">
        <v>1348</v>
      </c>
      <c r="B58" s="292">
        <v>742678710.61999881</v>
      </c>
      <c r="C58" s="292">
        <v>846549100.92999518</v>
      </c>
      <c r="D58" s="927">
        <v>956.32593850999217</v>
      </c>
      <c r="E58" s="927">
        <v>1103.428839970014</v>
      </c>
      <c r="F58" s="928">
        <v>1204677056.6899991</v>
      </c>
      <c r="G58" s="928">
        <v>1533924445.2200148</v>
      </c>
      <c r="H58" s="928">
        <v>1741085235.8400173</v>
      </c>
      <c r="I58" s="928">
        <v>1843710011.8800061</v>
      </c>
      <c r="J58" s="928">
        <v>2164444390.0300083</v>
      </c>
    </row>
    <row r="59" spans="1:10" ht="15" customHeight="1">
      <c r="A59" s="109" t="s">
        <v>1349</v>
      </c>
      <c r="B59" s="292">
        <v>10358817.920000006</v>
      </c>
      <c r="C59" s="292">
        <v>6760094.0699999975</v>
      </c>
      <c r="D59" s="927">
        <v>3.8184219599999989</v>
      </c>
      <c r="E59" s="927">
        <v>2.2581238200000002</v>
      </c>
      <c r="F59" s="928">
        <v>2869337.4700000025</v>
      </c>
      <c r="G59" s="928">
        <v>1074188.71</v>
      </c>
      <c r="H59" s="928">
        <v>383271.83999999997</v>
      </c>
      <c r="I59" s="928">
        <v>257972.89</v>
      </c>
      <c r="J59" s="928">
        <v>510388.2300000001</v>
      </c>
    </row>
    <row r="60" spans="1:10" ht="15" customHeight="1">
      <c r="A60" s="109" t="s">
        <v>1350</v>
      </c>
      <c r="B60" s="292">
        <v>3630694.54</v>
      </c>
      <c r="C60" s="292">
        <v>3804833.1199999964</v>
      </c>
      <c r="D60" s="927">
        <v>3.0911929400000013</v>
      </c>
      <c r="E60" s="927">
        <v>1.235613620000001</v>
      </c>
      <c r="F60" s="928">
        <v>2297894.15</v>
      </c>
      <c r="G60" s="928">
        <v>1687376.7399999993</v>
      </c>
      <c r="H60" s="928">
        <v>1280599.6100000003</v>
      </c>
      <c r="I60" s="928">
        <v>1202561.7400000005</v>
      </c>
      <c r="J60" s="928">
        <v>2486578.9800000009</v>
      </c>
    </row>
    <row r="61" spans="1:10" ht="15" customHeight="1">
      <c r="A61" s="109" t="s">
        <v>1351</v>
      </c>
      <c r="B61" s="292">
        <v>4502264.1899999315</v>
      </c>
      <c r="C61" s="292">
        <v>2564759.389999832</v>
      </c>
      <c r="D61" s="927">
        <v>1.3301754199999427</v>
      </c>
      <c r="E61" s="927">
        <v>0.82842278999998553</v>
      </c>
      <c r="F61" s="928">
        <v>1082011.9499999902</v>
      </c>
      <c r="G61" s="928">
        <v>408879.85000000219</v>
      </c>
      <c r="H61" s="928">
        <v>109475.29999999839</v>
      </c>
      <c r="I61" s="928">
        <v>66475.819999999672</v>
      </c>
      <c r="J61" s="928">
        <v>56692.159999999909</v>
      </c>
    </row>
    <row r="62" spans="1:10" ht="15" customHeight="1">
      <c r="A62" s="109" t="s">
        <v>1352</v>
      </c>
      <c r="B62" s="292">
        <v>1348548.1399999778</v>
      </c>
      <c r="C62" s="292">
        <v>1156351.0199999858</v>
      </c>
      <c r="D62" s="927">
        <v>0.97778392000000014</v>
      </c>
      <c r="E62" s="927">
        <v>0.82255974000000975</v>
      </c>
      <c r="F62" s="928">
        <v>696369.05000000563</v>
      </c>
      <c r="G62" s="928">
        <v>621299.65000000631</v>
      </c>
      <c r="H62" s="928">
        <v>468378.25000000477</v>
      </c>
      <c r="I62" s="928">
        <v>254654.61000000089</v>
      </c>
      <c r="J62" s="928">
        <v>563035.53000000084</v>
      </c>
    </row>
    <row r="63" spans="1:10" ht="15" customHeight="1">
      <c r="A63" s="109" t="s">
        <v>1353</v>
      </c>
      <c r="B63" s="292">
        <v>59563.040000000001</v>
      </c>
      <c r="C63" s="292">
        <v>159297.30000000002</v>
      </c>
      <c r="D63" s="927">
        <v>8.4868700000000005E-2</v>
      </c>
      <c r="E63" s="927">
        <v>7.2940149999999995E-2</v>
      </c>
      <c r="F63" s="928">
        <v>205820.09</v>
      </c>
      <c r="G63" s="928">
        <v>148185.30000000005</v>
      </c>
      <c r="H63" s="928">
        <v>49178.05000000001</v>
      </c>
      <c r="I63" s="928">
        <v>0</v>
      </c>
      <c r="J63" s="928">
        <v>0</v>
      </c>
    </row>
    <row r="64" spans="1:10" s="412" customFormat="1" ht="15" customHeight="1">
      <c r="A64" s="115" t="s">
        <v>794</v>
      </c>
      <c r="B64" s="280">
        <v>1182577677.2900681</v>
      </c>
      <c r="C64" s="280">
        <v>694486183.30001843</v>
      </c>
      <c r="D64" s="926">
        <v>830.13677650004649</v>
      </c>
      <c r="E64" s="926">
        <v>993.70896765995133</v>
      </c>
      <c r="F64" s="860">
        <v>843231118.80993402</v>
      </c>
      <c r="G64" s="860">
        <v>810821045.80996358</v>
      </c>
      <c r="H64" s="860">
        <v>833829142.7599684</v>
      </c>
      <c r="I64" s="860">
        <v>862781879.9999311</v>
      </c>
      <c r="J64" s="860">
        <v>1542240651.4899068</v>
      </c>
    </row>
    <row r="65" spans="1:10" ht="15" customHeight="1">
      <c r="A65" s="814" t="s">
        <v>795</v>
      </c>
      <c r="B65" s="931">
        <v>75996</v>
      </c>
      <c r="C65" s="931">
        <v>75066</v>
      </c>
      <c r="D65" s="932">
        <v>74843</v>
      </c>
      <c r="E65" s="932">
        <v>81190</v>
      </c>
      <c r="F65" s="815">
        <v>82867</v>
      </c>
      <c r="G65" s="815">
        <v>90511</v>
      </c>
      <c r="H65" s="815">
        <v>93821</v>
      </c>
      <c r="I65" s="815">
        <v>96983</v>
      </c>
      <c r="J65" s="815">
        <v>106838</v>
      </c>
    </row>
    <row r="66" spans="1:10" ht="15" customHeight="1">
      <c r="A66" s="155" t="s">
        <v>443</v>
      </c>
      <c r="B66" s="933"/>
      <c r="C66" s="933"/>
      <c r="D66" s="934"/>
    </row>
    <row r="67" spans="1:10">
      <c r="A67" s="922" t="s">
        <v>1354</v>
      </c>
      <c r="B67" s="933"/>
      <c r="C67" s="933"/>
      <c r="D67" s="934"/>
    </row>
    <row r="68" spans="1:10">
      <c r="A68" s="121" t="s">
        <v>797</v>
      </c>
    </row>
    <row r="69" spans="1:10">
      <c r="A69" s="121" t="s">
        <v>874</v>
      </c>
    </row>
    <row r="70" spans="1:10">
      <c r="A70" s="127" t="s">
        <v>559</v>
      </c>
    </row>
  </sheetData>
  <mergeCells count="1">
    <mergeCell ref="B1:J1"/>
  </mergeCells>
  <pageMargins left="0.57999999999999996" right="0.7" top="0.75" bottom="0.75" header="0.3" footer="0.3"/>
  <pageSetup scale="58"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E2AE-01E2-4270-BEE6-05724387D538}">
  <dimension ref="A1:G47"/>
  <sheetViews>
    <sheetView showGridLines="0" zoomScaleNormal="100" workbookViewId="0">
      <pane ySplit="14" topLeftCell="A23" activePane="bottomLeft" state="frozen"/>
      <selection pane="bottomLeft"/>
    </sheetView>
  </sheetViews>
  <sheetFormatPr defaultColWidth="9.140625" defaultRowHeight="12.75"/>
  <cols>
    <col min="1" max="1" width="60.5703125" style="109" customWidth="1"/>
    <col min="2" max="5" width="12.7109375" style="109" customWidth="1"/>
    <col min="6" max="6" width="12.28515625" style="109" customWidth="1"/>
    <col min="7" max="7" width="10.140625" style="109" bestFit="1" customWidth="1"/>
    <col min="8" max="16384" width="9.140625" style="109"/>
  </cols>
  <sheetData>
    <row r="1" spans="1:7">
      <c r="A1" s="134" t="s">
        <v>768</v>
      </c>
      <c r="B1" s="136"/>
      <c r="C1" s="136"/>
      <c r="D1" s="136"/>
      <c r="E1" s="136"/>
      <c r="F1" s="136">
        <v>138</v>
      </c>
    </row>
    <row r="10" spans="1:7">
      <c r="A10" s="171" t="s">
        <v>769</v>
      </c>
    </row>
    <row r="11" spans="1:7">
      <c r="A11" s="117" t="s">
        <v>770</v>
      </c>
    </row>
    <row r="12" spans="1:7">
      <c r="A12" s="117" t="s">
        <v>771</v>
      </c>
    </row>
    <row r="13" spans="1:7">
      <c r="A13" s="117" t="s">
        <v>1598</v>
      </c>
    </row>
    <row r="14" spans="1:7" ht="14.25">
      <c r="A14" s="811" t="s">
        <v>772</v>
      </c>
      <c r="B14" s="172">
        <v>2017</v>
      </c>
      <c r="C14" s="172">
        <v>2018</v>
      </c>
      <c r="D14" s="172">
        <v>2019</v>
      </c>
      <c r="E14" s="172">
        <v>2020</v>
      </c>
      <c r="F14" s="172" t="s">
        <v>728</v>
      </c>
    </row>
    <row r="15" spans="1:7">
      <c r="A15" s="115" t="s">
        <v>773</v>
      </c>
      <c r="B15" s="281">
        <v>225840525340.85489</v>
      </c>
      <c r="C15" s="281">
        <v>237644559343.07013</v>
      </c>
      <c r="D15" s="281">
        <v>246232639533.44418</v>
      </c>
      <c r="E15" s="281">
        <v>264638222822.03796</v>
      </c>
      <c r="F15" s="845">
        <v>306886213840.14478</v>
      </c>
      <c r="G15" s="342"/>
    </row>
    <row r="16" spans="1:7" ht="14.25">
      <c r="A16" s="117" t="s">
        <v>1303</v>
      </c>
      <c r="B16" s="281">
        <v>178126309832.87369</v>
      </c>
      <c r="C16" s="288">
        <v>0</v>
      </c>
      <c r="D16" s="288">
        <v>0</v>
      </c>
      <c r="E16" s="288">
        <v>0</v>
      </c>
      <c r="F16" s="1153">
        <v>0</v>
      </c>
      <c r="G16" s="342"/>
    </row>
    <row r="17" spans="1:7">
      <c r="A17" s="117" t="s">
        <v>774</v>
      </c>
      <c r="B17" s="281">
        <v>74166241124.444275</v>
      </c>
      <c r="C17" s="281">
        <v>78554617785.652863</v>
      </c>
      <c r="D17" s="281">
        <v>87525085936.592163</v>
      </c>
      <c r="E17" s="281">
        <v>85385621767.17717</v>
      </c>
      <c r="F17" s="845">
        <v>101308981975.85036</v>
      </c>
      <c r="G17" s="342"/>
    </row>
    <row r="18" spans="1:7">
      <c r="A18" s="109" t="s">
        <v>775</v>
      </c>
      <c r="B18" s="255">
        <v>174756239.12999985</v>
      </c>
      <c r="C18" s="255">
        <v>173890961.91999996</v>
      </c>
      <c r="D18" s="255">
        <v>319259415.42999375</v>
      </c>
      <c r="E18" s="255">
        <v>201141794.6044924</v>
      </c>
      <c r="F18" s="1154">
        <v>379860747.54000014</v>
      </c>
      <c r="G18" s="342"/>
    </row>
    <row r="19" spans="1:7">
      <c r="A19" s="109" t="s">
        <v>776</v>
      </c>
      <c r="B19" s="255">
        <v>23975137411.199638</v>
      </c>
      <c r="C19" s="255">
        <v>9805925648.8899746</v>
      </c>
      <c r="D19" s="255">
        <v>13993982162.335127</v>
      </c>
      <c r="E19" s="255">
        <v>12581564544.243547</v>
      </c>
      <c r="F19" s="1104">
        <v>12525214559.989777</v>
      </c>
      <c r="G19" s="342"/>
    </row>
    <row r="20" spans="1:7" ht="14.25">
      <c r="A20" s="46" t="s">
        <v>1304</v>
      </c>
      <c r="B20" s="128">
        <v>0</v>
      </c>
      <c r="C20" s="255">
        <v>17605206696.790009</v>
      </c>
      <c r="D20" s="255">
        <v>18739413290.708614</v>
      </c>
      <c r="E20" s="255">
        <v>19747227574.84063</v>
      </c>
      <c r="F20" s="1104">
        <v>27314626585.640022</v>
      </c>
      <c r="G20" s="342"/>
    </row>
    <row r="21" spans="1:7">
      <c r="A21" s="117" t="s">
        <v>777</v>
      </c>
      <c r="B21" s="281">
        <v>50363779028.853188</v>
      </c>
      <c r="C21" s="281">
        <v>51056008441.693817</v>
      </c>
      <c r="D21" s="281">
        <v>55110949999.070969</v>
      </c>
      <c r="E21" s="281">
        <v>53257971708.530914</v>
      </c>
      <c r="F21" s="845">
        <v>65832763035.057922</v>
      </c>
      <c r="G21" s="342"/>
    </row>
    <row r="22" spans="1:7">
      <c r="A22" s="109" t="s">
        <v>778</v>
      </c>
      <c r="B22" s="255">
        <v>12057143200.34</v>
      </c>
      <c r="C22" s="255">
        <v>11513061420</v>
      </c>
      <c r="D22" s="255">
        <v>26032448316.759998</v>
      </c>
      <c r="E22" s="255">
        <v>28313615711.099998</v>
      </c>
      <c r="F22" s="1104">
        <v>32393666900</v>
      </c>
      <c r="G22" s="342"/>
    </row>
    <row r="23" spans="1:7">
      <c r="A23" s="109" t="s">
        <v>779</v>
      </c>
      <c r="B23" s="255">
        <v>80171577.349999934</v>
      </c>
      <c r="C23" s="255">
        <v>91082806.929999948</v>
      </c>
      <c r="D23" s="255">
        <v>103279831.1800001</v>
      </c>
      <c r="E23" s="255">
        <v>81329952.850000098</v>
      </c>
      <c r="F23" s="1104">
        <v>109935605.45999996</v>
      </c>
      <c r="G23" s="342"/>
    </row>
    <row r="24" spans="1:7">
      <c r="A24" s="109" t="s">
        <v>780</v>
      </c>
      <c r="B24" s="255">
        <v>782268875.66000032</v>
      </c>
      <c r="C24" s="255">
        <v>383387089.54000002</v>
      </c>
      <c r="D24" s="255">
        <v>994817535.63999987</v>
      </c>
      <c r="E24" s="255">
        <v>240853656.25999999</v>
      </c>
      <c r="F24" s="1104">
        <v>219409684.20000002</v>
      </c>
      <c r="G24" s="342"/>
    </row>
    <row r="25" spans="1:7">
      <c r="A25" s="109" t="s">
        <v>781</v>
      </c>
      <c r="B25" s="255">
        <v>510141051.55000001</v>
      </c>
      <c r="C25" s="255">
        <v>579129631.72000015</v>
      </c>
      <c r="D25" s="255">
        <v>1223648828.8499999</v>
      </c>
      <c r="E25" s="255">
        <v>837277486.92999971</v>
      </c>
      <c r="F25" s="1154">
        <v>1299629565.1400006</v>
      </c>
      <c r="G25" s="342"/>
    </row>
    <row r="26" spans="1:7">
      <c r="A26" s="117" t="s">
        <v>782</v>
      </c>
      <c r="B26" s="281">
        <v>38167631382.690903</v>
      </c>
      <c r="C26" s="281">
        <v>39712938726.389977</v>
      </c>
      <c r="D26" s="281">
        <v>31193688222.948895</v>
      </c>
      <c r="E26" s="281">
        <v>25941157187.768806</v>
      </c>
      <c r="F26" s="845">
        <v>34848199778.956085</v>
      </c>
      <c r="G26" s="342"/>
    </row>
    <row r="27" spans="1:7">
      <c r="A27" s="109" t="s">
        <v>783</v>
      </c>
      <c r="B27" s="255">
        <v>8401395364.7194834</v>
      </c>
      <c r="C27" s="255">
        <v>8737339677.8999023</v>
      </c>
      <c r="D27" s="255">
        <v>10467269318.169474</v>
      </c>
      <c r="E27" s="255">
        <v>9734738948.5596199</v>
      </c>
      <c r="F27" s="1154">
        <v>12601846118.199156</v>
      </c>
      <c r="G27" s="342"/>
    </row>
    <row r="28" spans="1:7">
      <c r="A28" s="109" t="s">
        <v>784</v>
      </c>
      <c r="B28" s="255">
        <v>831212133.92001247</v>
      </c>
      <c r="C28" s="255">
        <v>972877583.60998833</v>
      </c>
      <c r="D28" s="255">
        <v>1195461915.3999901</v>
      </c>
      <c r="E28" s="255">
        <v>897107194.80999482</v>
      </c>
      <c r="F28" s="1154">
        <v>1141336639.1899951</v>
      </c>
      <c r="G28" s="342"/>
    </row>
    <row r="29" spans="1:7">
      <c r="A29" s="109" t="s">
        <v>785</v>
      </c>
      <c r="B29" s="255">
        <v>6048258904.1500139</v>
      </c>
      <c r="C29" s="255">
        <v>7359389469.369936</v>
      </c>
      <c r="D29" s="255">
        <v>8727532276.6699524</v>
      </c>
      <c r="E29" s="255">
        <v>7829340593.5399523</v>
      </c>
      <c r="F29" s="1154">
        <v>9896728902.869875</v>
      </c>
      <c r="G29" s="342"/>
    </row>
    <row r="30" spans="1:7">
      <c r="A30" s="109" t="s">
        <v>786</v>
      </c>
      <c r="B30" s="255">
        <v>264473698.44000015</v>
      </c>
      <c r="C30" s="255">
        <v>168550818.69000003</v>
      </c>
      <c r="D30" s="255">
        <v>246777955.08000013</v>
      </c>
      <c r="E30" s="255">
        <v>136698827.63000011</v>
      </c>
      <c r="F30" s="1154">
        <v>243606420.0099999</v>
      </c>
      <c r="G30" s="342"/>
    </row>
    <row r="31" spans="1:7">
      <c r="A31" s="109" t="s">
        <v>787</v>
      </c>
      <c r="B31" s="255">
        <v>1705321102.9700031</v>
      </c>
      <c r="C31" s="255">
        <v>1905785120.4499907</v>
      </c>
      <c r="D31" s="255">
        <v>1980687642.4600005</v>
      </c>
      <c r="E31" s="255">
        <v>2212136426.2899928</v>
      </c>
      <c r="F31" s="1154">
        <v>2540687009.7299848</v>
      </c>
      <c r="G31" s="342"/>
    </row>
    <row r="32" spans="1:7">
      <c r="A32" s="117" t="s">
        <v>788</v>
      </c>
      <c r="B32" s="281">
        <v>1992206561.0300686</v>
      </c>
      <c r="C32" s="281">
        <v>1809766472.7899992</v>
      </c>
      <c r="D32" s="281">
        <v>1660556570.5099959</v>
      </c>
      <c r="E32" s="281">
        <v>1843469435.4299965</v>
      </c>
      <c r="F32" s="1155">
        <v>2281848716.0999961</v>
      </c>
      <c r="G32" s="342"/>
    </row>
    <row r="33" spans="1:7">
      <c r="A33" s="109" t="s">
        <v>789</v>
      </c>
      <c r="B33" s="255">
        <v>2439584984.2699671</v>
      </c>
      <c r="C33" s="255">
        <v>3479029775.4499927</v>
      </c>
      <c r="D33" s="255">
        <v>3343747049.849966</v>
      </c>
      <c r="E33" s="255">
        <v>3183873581.6600132</v>
      </c>
      <c r="F33" s="1154">
        <v>3502361545.9999676</v>
      </c>
      <c r="G33" s="342"/>
    </row>
    <row r="34" spans="1:7">
      <c r="A34" s="109" t="s">
        <v>790</v>
      </c>
      <c r="B34" s="255">
        <v>397598548.77000171</v>
      </c>
      <c r="C34" s="255">
        <v>97054165.379999831</v>
      </c>
      <c r="D34" s="255">
        <v>21463593.459999971</v>
      </c>
      <c r="E34" s="255">
        <v>83278392.049999952</v>
      </c>
      <c r="F34" s="1103">
        <v>97488197.959999919</v>
      </c>
      <c r="G34" s="342"/>
    </row>
    <row r="35" spans="1:7">
      <c r="A35" s="109" t="s">
        <v>791</v>
      </c>
      <c r="B35" s="255">
        <v>38868763.390000217</v>
      </c>
      <c r="C35" s="255">
        <v>45026217.270000093</v>
      </c>
      <c r="D35" s="255">
        <v>52866190.039999962</v>
      </c>
      <c r="E35" s="255">
        <v>33193257.870000001</v>
      </c>
      <c r="F35" s="1103">
        <v>43559327.450000025</v>
      </c>
      <c r="G35" s="342"/>
    </row>
    <row r="36" spans="1:7">
      <c r="A36" s="109" t="s">
        <v>792</v>
      </c>
      <c r="B36" s="255">
        <v>133618195.4300002</v>
      </c>
      <c r="C36" s="255">
        <v>52189344.249999963</v>
      </c>
      <c r="D36" s="255">
        <v>5706363.6100000106</v>
      </c>
      <c r="E36" s="255">
        <v>25950744.790000007</v>
      </c>
      <c r="F36" s="1103">
        <v>36752192.469999947</v>
      </c>
      <c r="G36" s="342"/>
    </row>
    <row r="37" spans="1:7">
      <c r="A37" s="109" t="s">
        <v>793</v>
      </c>
      <c r="B37" s="255">
        <v>9063650.2100000326</v>
      </c>
      <c r="C37" s="255">
        <v>10527965.099999994</v>
      </c>
      <c r="D37" s="255">
        <v>13165483.000000002</v>
      </c>
      <c r="E37" s="255">
        <v>8192434.3599999947</v>
      </c>
      <c r="F37" s="1103">
        <v>10222232.489999982</v>
      </c>
      <c r="G37" s="342"/>
    </row>
    <row r="38" spans="1:7">
      <c r="A38" s="812" t="s">
        <v>794</v>
      </c>
      <c r="B38" s="813">
        <v>2571355707.8599968</v>
      </c>
      <c r="C38" s="813">
        <v>2014564148.5700057</v>
      </c>
      <c r="D38" s="813">
        <v>1753665897.78</v>
      </c>
      <c r="E38" s="813">
        <v>1993941924.5000026</v>
      </c>
      <c r="F38" s="883">
        <v>2469870668.8199964</v>
      </c>
      <c r="G38" s="342"/>
    </row>
    <row r="39" spans="1:7">
      <c r="A39" s="814" t="s">
        <v>795</v>
      </c>
      <c r="B39" s="815">
        <v>109777</v>
      </c>
      <c r="C39" s="815">
        <v>101357</v>
      </c>
      <c r="D39" s="815">
        <v>92401</v>
      </c>
      <c r="E39" s="815">
        <v>97869</v>
      </c>
      <c r="F39" s="815">
        <v>110913</v>
      </c>
      <c r="G39" s="342"/>
    </row>
    <row r="40" spans="1:7">
      <c r="A40" s="155" t="s">
        <v>443</v>
      </c>
      <c r="B40" s="139"/>
      <c r="C40" s="139"/>
      <c r="D40" s="139"/>
      <c r="G40" s="342"/>
    </row>
    <row r="41" spans="1:7" ht="35.25" customHeight="1">
      <c r="A41" s="1252" t="s">
        <v>796</v>
      </c>
      <c r="B41" s="1252"/>
      <c r="C41" s="919"/>
      <c r="D41" s="139"/>
    </row>
    <row r="42" spans="1:7" ht="12.75" customHeight="1">
      <c r="A42" s="922" t="s">
        <v>1608</v>
      </c>
      <c r="B42" s="139"/>
      <c r="C42" s="139"/>
      <c r="D42" s="139"/>
    </row>
    <row r="43" spans="1:7">
      <c r="A43" s="922" t="s">
        <v>1305</v>
      </c>
      <c r="B43" s="139"/>
      <c r="C43" s="920"/>
      <c r="D43" s="139"/>
    </row>
    <row r="44" spans="1:7">
      <c r="A44" s="139" t="s">
        <v>1358</v>
      </c>
      <c r="B44" s="139"/>
      <c r="C44" s="920"/>
      <c r="D44" s="139"/>
    </row>
    <row r="45" spans="1:7">
      <c r="A45" s="1253" t="s">
        <v>797</v>
      </c>
      <c r="B45" s="1253"/>
      <c r="C45" s="920"/>
      <c r="D45" s="139"/>
    </row>
    <row r="46" spans="1:7" ht="26.25" customHeight="1">
      <c r="A46" s="1242" t="s">
        <v>798</v>
      </c>
      <c r="B46" s="1242"/>
      <c r="C46" s="1242"/>
      <c r="D46" s="1242"/>
      <c r="E46" s="1242"/>
    </row>
    <row r="47" spans="1:7">
      <c r="A47" s="127" t="s">
        <v>559</v>
      </c>
      <c r="B47" s="920"/>
      <c r="C47" s="139"/>
      <c r="D47" s="139"/>
    </row>
  </sheetData>
  <mergeCells count="3">
    <mergeCell ref="A41:B41"/>
    <mergeCell ref="A45:B45"/>
    <mergeCell ref="A46:E46"/>
  </mergeCells>
  <pageMargins left="0.82" right="0.15748031496062992" top="0.94488188976377963" bottom="0.74803149606299213" header="0.31496062992125984" footer="0.31496062992125984"/>
  <pageSetup scale="80"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DF72-D64C-4087-ABA6-AEC7D6613918}">
  <dimension ref="A1:H88"/>
  <sheetViews>
    <sheetView showGridLines="0" zoomScaleNormal="100" workbookViewId="0">
      <pane ySplit="9" topLeftCell="A10" activePane="bottomLeft" state="frozen"/>
      <selection pane="bottomLeft"/>
    </sheetView>
  </sheetViews>
  <sheetFormatPr defaultColWidth="9.140625" defaultRowHeight="12.75"/>
  <cols>
    <col min="1" max="1" width="95.85546875" style="109" customWidth="1"/>
    <col min="2" max="2" width="13.140625" style="109" bestFit="1" customWidth="1"/>
    <col min="3" max="5" width="11.28515625" style="109" bestFit="1" customWidth="1"/>
    <col min="6" max="6" width="12.28515625" style="109" customWidth="1"/>
    <col min="7" max="16384" width="9.140625" style="109"/>
  </cols>
  <sheetData>
    <row r="1" spans="1:7">
      <c r="A1" s="134" t="s">
        <v>768</v>
      </c>
      <c r="B1" s="137"/>
      <c r="C1" s="137"/>
      <c r="D1" s="137"/>
      <c r="E1" s="136"/>
      <c r="F1" s="136">
        <v>137</v>
      </c>
    </row>
    <row r="4" spans="1:7">
      <c r="A4" s="171" t="s">
        <v>799</v>
      </c>
    </row>
    <row r="5" spans="1:7">
      <c r="A5" s="117" t="s">
        <v>800</v>
      </c>
    </row>
    <row r="6" spans="1:7">
      <c r="A6" s="117" t="s">
        <v>771</v>
      </c>
    </row>
    <row r="7" spans="1:7">
      <c r="A7" s="117" t="s">
        <v>1598</v>
      </c>
    </row>
    <row r="8" spans="1:7">
      <c r="A8" s="308" t="s">
        <v>181</v>
      </c>
    </row>
    <row r="9" spans="1:7" ht="14.25">
      <c r="A9" s="816" t="s">
        <v>772</v>
      </c>
      <c r="B9" s="172">
        <v>2017</v>
      </c>
      <c r="C9" s="172">
        <v>2018</v>
      </c>
      <c r="D9" s="172">
        <v>2019</v>
      </c>
      <c r="E9" s="172">
        <v>2020</v>
      </c>
      <c r="F9" s="172" t="s">
        <v>728</v>
      </c>
    </row>
    <row r="10" spans="1:7">
      <c r="A10" s="109" t="s">
        <v>801</v>
      </c>
      <c r="B10" s="1028">
        <v>116025.684655765</v>
      </c>
      <c r="C10" s="178">
        <v>124908062386.04837</v>
      </c>
      <c r="D10" s="178">
        <v>134466958559.39178</v>
      </c>
      <c r="E10" s="178">
        <v>146491386540.62973</v>
      </c>
      <c r="F10" s="178">
        <v>180415325356.8327</v>
      </c>
      <c r="G10" s="342"/>
    </row>
    <row r="11" spans="1:7">
      <c r="A11" s="109" t="s">
        <v>802</v>
      </c>
      <c r="B11" s="1028">
        <v>238.15891921832494</v>
      </c>
      <c r="C11" s="178">
        <v>269532078.98999995</v>
      </c>
      <c r="D11" s="178">
        <v>411625827.19519132</v>
      </c>
      <c r="E11" s="178">
        <v>289197664.36000001</v>
      </c>
      <c r="F11" s="178">
        <v>288119688.76999998</v>
      </c>
      <c r="G11" s="342"/>
    </row>
    <row r="12" spans="1:7">
      <c r="A12" s="109" t="s">
        <v>803</v>
      </c>
      <c r="B12" s="1028">
        <v>9332.4306463738412</v>
      </c>
      <c r="C12" s="178">
        <v>9688944645.7800541</v>
      </c>
      <c r="D12" s="178">
        <v>10864586766.868568</v>
      </c>
      <c r="E12" s="178">
        <v>8599279194.4100132</v>
      </c>
      <c r="F12" s="178">
        <v>11859696615.620001</v>
      </c>
      <c r="G12" s="342"/>
    </row>
    <row r="13" spans="1:7">
      <c r="A13" s="109" t="s">
        <v>804</v>
      </c>
      <c r="B13" s="1028">
        <v>14704.788166743832</v>
      </c>
      <c r="C13" s="178">
        <v>14902008886.470005</v>
      </c>
      <c r="D13" s="178">
        <v>17369191027.919201</v>
      </c>
      <c r="E13" s="178">
        <v>15297835101.549969</v>
      </c>
      <c r="F13" s="178">
        <v>17787401620.200027</v>
      </c>
      <c r="G13" s="342"/>
    </row>
    <row r="14" spans="1:7">
      <c r="A14" s="109" t="s">
        <v>805</v>
      </c>
      <c r="B14" s="1028">
        <v>2551.9298566416292</v>
      </c>
      <c r="C14" s="178">
        <v>2908946104.849998</v>
      </c>
      <c r="D14" s="178">
        <v>3300874564.1000566</v>
      </c>
      <c r="E14" s="178">
        <v>3146014059.900001</v>
      </c>
      <c r="F14" s="178">
        <v>3710604171.1900034</v>
      </c>
      <c r="G14" s="342"/>
    </row>
    <row r="15" spans="1:7">
      <c r="A15" s="109" t="s">
        <v>806</v>
      </c>
      <c r="B15" s="1028">
        <v>16072.341601268581</v>
      </c>
      <c r="C15" s="178">
        <v>16137376386.760025</v>
      </c>
      <c r="D15" s="178">
        <v>16602287949.531748</v>
      </c>
      <c r="E15" s="178">
        <v>13239121235.420021</v>
      </c>
      <c r="F15" s="178">
        <v>14386899972.595074</v>
      </c>
      <c r="G15" s="342"/>
    </row>
    <row r="16" spans="1:7">
      <c r="A16" s="109" t="s">
        <v>807</v>
      </c>
      <c r="B16" s="1028">
        <v>26.980736879568486</v>
      </c>
      <c r="C16" s="178">
        <v>158725026.92999992</v>
      </c>
      <c r="D16" s="178">
        <v>74898431.571098313</v>
      </c>
      <c r="E16" s="178">
        <v>284320994.6099999</v>
      </c>
      <c r="F16" s="178">
        <v>71243709.930000007</v>
      </c>
      <c r="G16" s="342"/>
    </row>
    <row r="17" spans="1:7">
      <c r="A17" s="109" t="s">
        <v>808</v>
      </c>
      <c r="B17" s="1028">
        <v>-11.998120417607172</v>
      </c>
      <c r="C17" s="178">
        <v>38795739.560000002</v>
      </c>
      <c r="D17" s="178">
        <v>79015230.394657016</v>
      </c>
      <c r="E17" s="178">
        <v>35060050.809999995</v>
      </c>
      <c r="F17" s="178">
        <v>52453367.729999997</v>
      </c>
      <c r="G17" s="342"/>
    </row>
    <row r="18" spans="1:7" ht="14.25">
      <c r="A18" s="117" t="s">
        <v>809</v>
      </c>
      <c r="B18" s="1029">
        <v>158910.35122954898</v>
      </c>
      <c r="C18" s="817" t="s">
        <v>580</v>
      </c>
      <c r="D18" s="817" t="s">
        <v>580</v>
      </c>
      <c r="E18" s="817" t="s">
        <v>580</v>
      </c>
      <c r="F18" s="817" t="s">
        <v>580</v>
      </c>
      <c r="G18" s="342"/>
    </row>
    <row r="19" spans="1:7">
      <c r="A19" s="109" t="s">
        <v>810</v>
      </c>
      <c r="B19" s="1028">
        <v>28662.051515710413</v>
      </c>
      <c r="C19" s="178">
        <v>29853251015.290314</v>
      </c>
      <c r="D19" s="178">
        <v>34863064755.073158</v>
      </c>
      <c r="E19" s="178">
        <v>35886035942.159729</v>
      </c>
      <c r="F19" s="178">
        <v>43435568459.526245</v>
      </c>
      <c r="G19" s="342"/>
    </row>
    <row r="20" spans="1:7">
      <c r="A20" s="109" t="s">
        <v>811</v>
      </c>
      <c r="B20" s="1028">
        <v>4206.4939473789236</v>
      </c>
      <c r="C20" s="817" t="s">
        <v>580</v>
      </c>
      <c r="D20" s="817" t="s">
        <v>580</v>
      </c>
      <c r="E20" s="817" t="s">
        <v>580</v>
      </c>
      <c r="F20" s="817" t="s">
        <v>580</v>
      </c>
      <c r="G20" s="342"/>
    </row>
    <row r="21" spans="1:7" ht="15.75">
      <c r="A21" s="109" t="s">
        <v>812</v>
      </c>
      <c r="B21" s="1030" t="s">
        <v>580</v>
      </c>
      <c r="C21" s="180">
        <v>3952862719.8600006</v>
      </c>
      <c r="D21" s="180">
        <v>4570262769.2566748</v>
      </c>
      <c r="E21" s="180">
        <v>4656237378.3000097</v>
      </c>
      <c r="F21" s="180">
        <v>4959325884.4600048</v>
      </c>
      <c r="G21" s="342"/>
    </row>
    <row r="22" spans="1:7" ht="15.75">
      <c r="A22" s="109" t="s">
        <v>813</v>
      </c>
      <c r="B22" s="1030" t="s">
        <v>580</v>
      </c>
      <c r="C22" s="180">
        <v>525802282.2899999</v>
      </c>
      <c r="D22" s="180">
        <v>1066734368.4226384</v>
      </c>
      <c r="E22" s="180">
        <v>928731813.50999939</v>
      </c>
      <c r="F22" s="180">
        <v>1056674768.11</v>
      </c>
      <c r="G22" s="342"/>
    </row>
    <row r="23" spans="1:7">
      <c r="A23" s="109" t="s">
        <v>814</v>
      </c>
      <c r="B23" s="1028">
        <v>3746.5857299259551</v>
      </c>
      <c r="C23" s="178">
        <v>594421045.92000008</v>
      </c>
      <c r="D23" s="178">
        <v>734956628.83600056</v>
      </c>
      <c r="E23" s="178">
        <v>3149911670.6400027</v>
      </c>
      <c r="F23" s="178">
        <v>1796351058.8399997</v>
      </c>
      <c r="G23" s="342"/>
    </row>
    <row r="24" spans="1:7">
      <c r="A24" s="109" t="s">
        <v>815</v>
      </c>
      <c r="B24" s="1028">
        <v>11541.262842560474</v>
      </c>
      <c r="C24" s="178">
        <v>17662092292.170002</v>
      </c>
      <c r="D24" s="178">
        <v>18501173154.541096</v>
      </c>
      <c r="E24" s="178">
        <v>19418255823.420002</v>
      </c>
      <c r="F24" s="178">
        <v>27314626585.640022</v>
      </c>
      <c r="G24" s="342"/>
    </row>
    <row r="25" spans="1:7" ht="14.25">
      <c r="A25" s="818" t="s">
        <v>816</v>
      </c>
      <c r="B25" s="1031">
        <v>48156.394036910096</v>
      </c>
      <c r="C25" s="817" t="s">
        <v>580</v>
      </c>
      <c r="D25" s="817" t="s">
        <v>580</v>
      </c>
      <c r="E25" s="817" t="s">
        <v>580</v>
      </c>
      <c r="F25" s="817" t="s">
        <v>580</v>
      </c>
      <c r="G25" s="342"/>
    </row>
    <row r="26" spans="1:7">
      <c r="A26" s="818" t="s">
        <v>817</v>
      </c>
      <c r="B26" s="1031">
        <v>206747.64400101404</v>
      </c>
      <c r="C26" s="174">
        <v>221205899176.26212</v>
      </c>
      <c r="D26" s="174">
        <v>242597802726.03433</v>
      </c>
      <c r="E26" s="174">
        <v>250782625378.87949</v>
      </c>
      <c r="F26" s="174">
        <v>306886213840.14478</v>
      </c>
      <c r="G26" s="342"/>
    </row>
    <row r="27" spans="1:7">
      <c r="A27" s="109" t="s">
        <v>818</v>
      </c>
      <c r="B27" s="1028">
        <v>21735.633634040532</v>
      </c>
      <c r="C27" s="178">
        <v>21984211896.659977</v>
      </c>
      <c r="D27" s="178">
        <v>25743773709.759991</v>
      </c>
      <c r="E27" s="178">
        <v>28241295139.930016</v>
      </c>
      <c r="F27" s="178">
        <v>31352369201.760101</v>
      </c>
      <c r="G27" s="342"/>
    </row>
    <row r="28" spans="1:7">
      <c r="A28" s="109" t="s">
        <v>819</v>
      </c>
      <c r="B28" s="1028">
        <v>90922.959577394198</v>
      </c>
      <c r="C28" s="178">
        <v>96518187272.560074</v>
      </c>
      <c r="D28" s="178">
        <v>102217265325.16997</v>
      </c>
      <c r="E28" s="178">
        <v>111695227624.15952</v>
      </c>
      <c r="F28" s="178">
        <v>141541387546.68024</v>
      </c>
      <c r="G28" s="342"/>
    </row>
    <row r="29" spans="1:7">
      <c r="A29" s="109" t="s">
        <v>820</v>
      </c>
      <c r="B29" s="1028">
        <v>965.22143213000572</v>
      </c>
      <c r="C29" s="178">
        <v>1035224186.7400001</v>
      </c>
      <c r="D29" s="178">
        <v>1002840397.3000002</v>
      </c>
      <c r="E29" s="178">
        <v>803326133.4599998</v>
      </c>
      <c r="F29" s="178">
        <v>1007403154.1300004</v>
      </c>
      <c r="G29" s="342"/>
    </row>
    <row r="30" spans="1:7">
      <c r="A30" s="109" t="s">
        <v>821</v>
      </c>
      <c r="B30" s="1028">
        <v>265.97479688787098</v>
      </c>
      <c r="C30" s="178">
        <v>358117019.36000001</v>
      </c>
      <c r="D30" s="178">
        <v>486330725.45999998</v>
      </c>
      <c r="E30" s="178">
        <v>483181948.27000093</v>
      </c>
      <c r="F30" s="178">
        <v>614201479.80000019</v>
      </c>
      <c r="G30" s="342"/>
    </row>
    <row r="31" spans="1:7">
      <c r="A31" s="109" t="s">
        <v>822</v>
      </c>
      <c r="B31" s="1028">
        <v>24046.312094224671</v>
      </c>
      <c r="C31" s="178">
        <v>25611996668.720001</v>
      </c>
      <c r="D31" s="178">
        <v>29349795198.240017</v>
      </c>
      <c r="E31" s="178">
        <v>31971862213.779987</v>
      </c>
      <c r="F31" s="178">
        <v>37093532244.429962</v>
      </c>
      <c r="G31" s="342"/>
    </row>
    <row r="32" spans="1:7">
      <c r="A32" s="818" t="s">
        <v>823</v>
      </c>
      <c r="B32" s="1031">
        <v>89843.477594659751</v>
      </c>
      <c r="C32" s="174">
        <v>94283780434.050125</v>
      </c>
      <c r="D32" s="174">
        <v>100100414986.4496</v>
      </c>
      <c r="E32" s="174">
        <v>109251168632.03954</v>
      </c>
      <c r="F32" s="174">
        <v>137421829137.93983</v>
      </c>
      <c r="G32" s="342"/>
    </row>
    <row r="33" spans="1:7">
      <c r="A33" s="109" t="s">
        <v>824</v>
      </c>
      <c r="B33" s="1028">
        <v>7023.794127151652</v>
      </c>
      <c r="C33" s="178">
        <v>6044053096.4299936</v>
      </c>
      <c r="D33" s="178">
        <v>6278286013.0499868</v>
      </c>
      <c r="E33" s="178">
        <v>5757007957.6699963</v>
      </c>
      <c r="F33" s="178">
        <v>7361794409.6399946</v>
      </c>
      <c r="G33" s="342"/>
    </row>
    <row r="34" spans="1:7">
      <c r="A34" s="109" t="s">
        <v>825</v>
      </c>
      <c r="B34" s="1028">
        <v>126.27465643446092</v>
      </c>
      <c r="C34" s="178">
        <v>312164435.69999993</v>
      </c>
      <c r="D34" s="178">
        <v>232969030.47999993</v>
      </c>
      <c r="E34" s="178">
        <v>126558982.77999994</v>
      </c>
      <c r="F34" s="178">
        <v>142998725.45000005</v>
      </c>
      <c r="G34" s="342"/>
    </row>
    <row r="35" spans="1:7">
      <c r="A35" s="109" t="s">
        <v>826</v>
      </c>
      <c r="B35" s="1028">
        <v>114.70140364704545</v>
      </c>
      <c r="C35" s="178">
        <v>125479636.9599999</v>
      </c>
      <c r="D35" s="178">
        <v>144283089.22999981</v>
      </c>
      <c r="E35" s="178">
        <v>134165759.72000007</v>
      </c>
      <c r="F35" s="178">
        <v>150878361.4799999</v>
      </c>
      <c r="G35" s="342"/>
    </row>
    <row r="36" spans="1:7">
      <c r="A36" s="109" t="s">
        <v>827</v>
      </c>
      <c r="B36" s="1028">
        <v>603.40604909941646</v>
      </c>
      <c r="C36" s="178">
        <v>635305518.39999878</v>
      </c>
      <c r="D36" s="178">
        <v>667301048.23999941</v>
      </c>
      <c r="E36" s="178">
        <v>652975774.30000007</v>
      </c>
      <c r="F36" s="178">
        <v>825223249.0400002</v>
      </c>
      <c r="G36" s="342"/>
    </row>
    <row r="37" spans="1:7">
      <c r="A37" s="109" t="s">
        <v>828</v>
      </c>
      <c r="B37" s="1028">
        <v>51.405514194658544</v>
      </c>
      <c r="C37" s="178">
        <v>51529279.299999997</v>
      </c>
      <c r="D37" s="178">
        <v>47603800.079999872</v>
      </c>
      <c r="E37" s="178">
        <v>43817623.390000008</v>
      </c>
      <c r="F37" s="178">
        <v>56366511.499999985</v>
      </c>
      <c r="G37" s="342"/>
    </row>
    <row r="38" spans="1:7">
      <c r="A38" s="109" t="s">
        <v>829</v>
      </c>
      <c r="B38" s="1028">
        <v>2230.6443819527608</v>
      </c>
      <c r="C38" s="178">
        <v>2176392181.6899958</v>
      </c>
      <c r="D38" s="178">
        <v>2504118423.7500072</v>
      </c>
      <c r="E38" s="178">
        <v>2203435832.7700038</v>
      </c>
      <c r="F38" s="178">
        <v>2163729330.6500025</v>
      </c>
      <c r="G38" s="342"/>
    </row>
    <row r="39" spans="1:7">
      <c r="A39" s="818" t="s">
        <v>830</v>
      </c>
      <c r="B39" s="1031">
        <v>10150.226132479973</v>
      </c>
      <c r="C39" s="174">
        <v>9344941823.2000256</v>
      </c>
      <c r="D39" s="174">
        <v>9874561404.8300076</v>
      </c>
      <c r="E39" s="174">
        <v>8917961930.6300011</v>
      </c>
      <c r="F39" s="174">
        <v>10700990587.759981</v>
      </c>
      <c r="G39" s="342"/>
    </row>
    <row r="40" spans="1:7">
      <c r="A40" s="109" t="s">
        <v>831</v>
      </c>
      <c r="B40" s="1028">
        <v>192.15357427000004</v>
      </c>
      <c r="C40" s="178">
        <v>195775031.70000005</v>
      </c>
      <c r="D40" s="178">
        <v>154168492.30000001</v>
      </c>
      <c r="E40" s="178">
        <v>145860047.63968152</v>
      </c>
      <c r="F40" s="178">
        <v>189718190.7299999</v>
      </c>
      <c r="G40" s="342"/>
    </row>
    <row r="41" spans="1:7">
      <c r="A41" s="109" t="s">
        <v>832</v>
      </c>
      <c r="B41" s="1028">
        <v>1.2247402700000001</v>
      </c>
      <c r="C41" s="178">
        <v>438506.95</v>
      </c>
      <c r="D41" s="178">
        <v>4759253.1500000004</v>
      </c>
      <c r="E41" s="178">
        <v>3001257.1153735914</v>
      </c>
      <c r="F41" s="178">
        <v>2040257.24</v>
      </c>
      <c r="G41" s="342"/>
    </row>
    <row r="42" spans="1:7">
      <c r="A42" s="109" t="s">
        <v>833</v>
      </c>
      <c r="B42" s="1028">
        <v>22.762436650000001</v>
      </c>
      <c r="C42" s="178">
        <v>23722301.509999998</v>
      </c>
      <c r="D42" s="178">
        <v>64585355.549999997</v>
      </c>
      <c r="E42" s="178">
        <v>30838836.295612384</v>
      </c>
      <c r="F42" s="178">
        <v>36640715.040000014</v>
      </c>
      <c r="G42" s="342"/>
    </row>
    <row r="43" spans="1:7">
      <c r="A43" s="109" t="s">
        <v>834</v>
      </c>
      <c r="B43" s="1028">
        <v>273.7278066799999</v>
      </c>
      <c r="C43" s="178">
        <v>250869613.47999996</v>
      </c>
      <c r="D43" s="178">
        <v>235771733.66000032</v>
      </c>
      <c r="E43" s="178">
        <v>195351082.48191389</v>
      </c>
      <c r="F43" s="178">
        <v>223973235.64000022</v>
      </c>
      <c r="G43" s="342"/>
    </row>
    <row r="44" spans="1:7">
      <c r="A44" s="109" t="s">
        <v>835</v>
      </c>
      <c r="B44" s="1028">
        <v>151.64084199999979</v>
      </c>
      <c r="C44" s="178">
        <v>130976757.4300001</v>
      </c>
      <c r="D44" s="178">
        <v>124235644.46999998</v>
      </c>
      <c r="E44" s="178">
        <v>118012638.33075069</v>
      </c>
      <c r="F44" s="178">
        <v>135013275.40999994</v>
      </c>
      <c r="G44" s="342"/>
    </row>
    <row r="45" spans="1:7">
      <c r="A45" s="109" t="s">
        <v>836</v>
      </c>
      <c r="B45" s="1028">
        <v>759.02457425999899</v>
      </c>
      <c r="C45" s="178">
        <v>689629075.83999908</v>
      </c>
      <c r="D45" s="178">
        <v>728914198.41999972</v>
      </c>
      <c r="E45" s="178">
        <v>550459467.55678654</v>
      </c>
      <c r="F45" s="178">
        <v>765837318.68000078</v>
      </c>
      <c r="G45" s="342"/>
    </row>
    <row r="46" spans="1:7">
      <c r="A46" s="109" t="s">
        <v>837</v>
      </c>
      <c r="B46" s="1028">
        <v>1375.8843907699984</v>
      </c>
      <c r="C46" s="178">
        <v>1092144270.6499994</v>
      </c>
      <c r="D46" s="178">
        <v>1572995257.5399978</v>
      </c>
      <c r="E46" s="178">
        <v>1381827926.757386</v>
      </c>
      <c r="F46" s="178">
        <v>1845137145.5099995</v>
      </c>
      <c r="G46" s="342"/>
    </row>
    <row r="47" spans="1:7">
      <c r="A47" s="109" t="s">
        <v>838</v>
      </c>
      <c r="B47" s="1028">
        <v>27064.591697400119</v>
      </c>
      <c r="C47" s="178">
        <v>30166762285.895069</v>
      </c>
      <c r="D47" s="178">
        <v>31562796498.190125</v>
      </c>
      <c r="E47" s="178">
        <v>32893857836.782005</v>
      </c>
      <c r="F47" s="178">
        <v>40182836371.549782</v>
      </c>
      <c r="G47" s="342"/>
    </row>
    <row r="48" spans="1:7">
      <c r="A48" s="818" t="s">
        <v>839</v>
      </c>
      <c r="B48" s="1031">
        <v>29841.011070480101</v>
      </c>
      <c r="C48" s="174">
        <v>32550926975.190102</v>
      </c>
      <c r="D48" s="174">
        <v>34448226434.280014</v>
      </c>
      <c r="E48" s="174">
        <v>35319209092.959511</v>
      </c>
      <c r="F48" s="174">
        <v>43381196509.799889</v>
      </c>
      <c r="G48" s="342"/>
    </row>
    <row r="49" spans="1:7">
      <c r="A49" s="818" t="s">
        <v>840</v>
      </c>
      <c r="B49" s="1031">
        <v>226.58287623999999</v>
      </c>
      <c r="C49" s="174">
        <v>222020325.80000004</v>
      </c>
      <c r="D49" s="174">
        <v>250045428.03000009</v>
      </c>
      <c r="E49" s="174">
        <v>147338360.33000001</v>
      </c>
      <c r="F49" s="174">
        <v>190032407.05999997</v>
      </c>
      <c r="G49" s="342"/>
    </row>
    <row r="50" spans="1:7">
      <c r="A50" s="109" t="s">
        <v>841</v>
      </c>
      <c r="B50" s="1028">
        <v>243.11013640999991</v>
      </c>
      <c r="C50" s="178">
        <v>710667835.33999944</v>
      </c>
      <c r="D50" s="178">
        <v>479787251.18000025</v>
      </c>
      <c r="E50" s="178">
        <v>534693930.79000115</v>
      </c>
      <c r="F50" s="178">
        <v>704913944.63000011</v>
      </c>
      <c r="G50" s="342"/>
    </row>
    <row r="51" spans="1:7">
      <c r="A51" s="109" t="s">
        <v>842</v>
      </c>
      <c r="B51" s="1028">
        <v>459.1868853499995</v>
      </c>
      <c r="C51" s="178">
        <v>683337740.69999933</v>
      </c>
      <c r="D51" s="178">
        <v>941308808.32000017</v>
      </c>
      <c r="E51" s="178">
        <v>1032059794.8899981</v>
      </c>
      <c r="F51" s="178">
        <v>1261413521.999999</v>
      </c>
      <c r="G51" s="342"/>
    </row>
    <row r="52" spans="1:7">
      <c r="A52" s="109" t="s">
        <v>843</v>
      </c>
      <c r="B52" s="1028">
        <v>106.52355331999998</v>
      </c>
      <c r="C52" s="178">
        <v>147159967.83999988</v>
      </c>
      <c r="D52" s="178">
        <v>178328257.63000008</v>
      </c>
      <c r="E52" s="178">
        <v>196788092.9999997</v>
      </c>
      <c r="F52" s="178">
        <v>232440247.14000005</v>
      </c>
      <c r="G52" s="342"/>
    </row>
    <row r="53" spans="1:7">
      <c r="A53" s="109" t="s">
        <v>844</v>
      </c>
      <c r="B53" s="1028">
        <v>24.400238050000002</v>
      </c>
      <c r="C53" s="178">
        <v>26604759.600000001</v>
      </c>
      <c r="D53" s="178">
        <v>30654447.569999997</v>
      </c>
      <c r="E53" s="178">
        <v>49786266.88000001</v>
      </c>
      <c r="F53" s="178">
        <v>100456015.43000004</v>
      </c>
      <c r="G53" s="342"/>
    </row>
    <row r="54" spans="1:7">
      <c r="A54" s="109" t="s">
        <v>845</v>
      </c>
      <c r="B54" s="1028">
        <v>61.199398189999997</v>
      </c>
      <c r="C54" s="178">
        <v>74035320.179999962</v>
      </c>
      <c r="D54" s="178">
        <v>73876001.930000052</v>
      </c>
      <c r="E54" s="178">
        <v>60444891.559999987</v>
      </c>
      <c r="F54" s="178">
        <v>65884937.99999997</v>
      </c>
      <c r="G54" s="342"/>
    </row>
    <row r="55" spans="1:7">
      <c r="A55" s="109" t="s">
        <v>846</v>
      </c>
      <c r="B55" s="1028">
        <v>384.87143800999974</v>
      </c>
      <c r="C55" s="178">
        <v>395736551.61999989</v>
      </c>
      <c r="D55" s="178">
        <v>391992655.00999999</v>
      </c>
      <c r="E55" s="178">
        <v>322745343.82000041</v>
      </c>
      <c r="F55" s="178">
        <v>528974796.8900007</v>
      </c>
      <c r="G55" s="342"/>
    </row>
    <row r="56" spans="1:7">
      <c r="A56" s="109" t="s">
        <v>847</v>
      </c>
      <c r="B56" s="1028">
        <v>20.112235680000001</v>
      </c>
      <c r="C56" s="178">
        <v>17995090.16</v>
      </c>
      <c r="D56" s="178">
        <v>48014524.420000017</v>
      </c>
      <c r="E56" s="178">
        <v>18671143.210000005</v>
      </c>
      <c r="F56" s="178">
        <v>24597532.000000007</v>
      </c>
      <c r="G56" s="342"/>
    </row>
    <row r="57" spans="1:7">
      <c r="A57" s="818" t="s">
        <v>848</v>
      </c>
      <c r="B57" s="1031">
        <v>1299.4051476400048</v>
      </c>
      <c r="C57" s="174">
        <v>2055528695.4200037</v>
      </c>
      <c r="D57" s="174">
        <v>2143961946.0599935</v>
      </c>
      <c r="E57" s="174">
        <v>2215189464.1500044</v>
      </c>
      <c r="F57" s="174">
        <v>3108713403.1500015</v>
      </c>
      <c r="G57" s="342"/>
    </row>
    <row r="58" spans="1:7">
      <c r="A58" s="109" t="s">
        <v>849</v>
      </c>
      <c r="B58" s="1028">
        <v>5.5657231100000004</v>
      </c>
      <c r="C58" s="178">
        <v>11082629.880000001</v>
      </c>
      <c r="D58" s="178">
        <v>25488431.370000001</v>
      </c>
      <c r="E58" s="178">
        <v>13310040.670000006</v>
      </c>
      <c r="F58" s="178">
        <v>13075455.559999999</v>
      </c>
      <c r="G58" s="342"/>
    </row>
    <row r="59" spans="1:7">
      <c r="A59" s="109" t="s">
        <v>850</v>
      </c>
      <c r="B59" s="1028">
        <v>8.1766284700000007</v>
      </c>
      <c r="C59" s="178">
        <v>14624266.859999999</v>
      </c>
      <c r="D59" s="178">
        <v>17462133.410000008</v>
      </c>
      <c r="E59" s="178">
        <v>14262946.950000001</v>
      </c>
      <c r="F59" s="178">
        <v>22201030.420000002</v>
      </c>
      <c r="G59" s="342"/>
    </row>
    <row r="60" spans="1:7">
      <c r="A60" s="109" t="s">
        <v>851</v>
      </c>
      <c r="B60" s="1028">
        <v>24.062927099999992</v>
      </c>
      <c r="C60" s="178">
        <v>48378470.460000008</v>
      </c>
      <c r="D60" s="178">
        <v>49661544.530000001</v>
      </c>
      <c r="E60" s="178">
        <v>22012083.289999995</v>
      </c>
      <c r="F60" s="178">
        <v>52394004.350000001</v>
      </c>
      <c r="G60" s="342"/>
    </row>
    <row r="61" spans="1:7">
      <c r="A61" s="109" t="s">
        <v>852</v>
      </c>
      <c r="B61" s="1028">
        <v>4.6326647599999982</v>
      </c>
      <c r="C61" s="178">
        <v>10861854.059999999</v>
      </c>
      <c r="D61" s="178">
        <v>10780635.139999997</v>
      </c>
      <c r="E61" s="178">
        <v>9430643.7999999989</v>
      </c>
      <c r="F61" s="178">
        <v>7774452.2499999991</v>
      </c>
      <c r="G61" s="342"/>
    </row>
    <row r="62" spans="1:7">
      <c r="A62" s="109" t="s">
        <v>853</v>
      </c>
      <c r="B62" s="1028">
        <v>226.58353579999982</v>
      </c>
      <c r="C62" s="178">
        <v>247655352.98000023</v>
      </c>
      <c r="D62" s="178">
        <v>239766215.53000027</v>
      </c>
      <c r="E62" s="178">
        <v>216737221.72000018</v>
      </c>
      <c r="F62" s="178">
        <v>253834878.21999997</v>
      </c>
      <c r="G62" s="342"/>
    </row>
    <row r="63" spans="1:7">
      <c r="A63" s="818" t="s">
        <v>854</v>
      </c>
      <c r="B63" s="1031">
        <v>269.02148034999976</v>
      </c>
      <c r="C63" s="174">
        <v>332602629.23999959</v>
      </c>
      <c r="D63" s="174">
        <v>343158959.98000115</v>
      </c>
      <c r="E63" s="174">
        <v>275752936.43000031</v>
      </c>
      <c r="F63" s="174">
        <v>349279820.80000097</v>
      </c>
      <c r="G63" s="342"/>
    </row>
    <row r="64" spans="1:7">
      <c r="A64" s="109" t="s">
        <v>855</v>
      </c>
      <c r="B64" s="1028">
        <v>102.17457765000013</v>
      </c>
      <c r="C64" s="178">
        <v>101872296.67999998</v>
      </c>
      <c r="D64" s="178">
        <v>116167496.20999999</v>
      </c>
      <c r="E64" s="178">
        <v>111058857.16000004</v>
      </c>
      <c r="F64" s="178">
        <v>138186871.84000006</v>
      </c>
      <c r="G64" s="342"/>
    </row>
    <row r="65" spans="1:8">
      <c r="A65" s="109" t="s">
        <v>856</v>
      </c>
      <c r="B65" s="1028">
        <v>34.486584210000011</v>
      </c>
      <c r="C65" s="178">
        <v>44729819.149999999</v>
      </c>
      <c r="D65" s="178">
        <v>40054559.919999979</v>
      </c>
      <c r="E65" s="178">
        <v>41985371.049999982</v>
      </c>
      <c r="F65" s="178">
        <v>57563805.089999996</v>
      </c>
      <c r="G65" s="342"/>
    </row>
    <row r="66" spans="1:8">
      <c r="A66" s="109" t="s">
        <v>857</v>
      </c>
      <c r="B66" s="1028">
        <v>1.0135884400000001</v>
      </c>
      <c r="C66" s="178">
        <v>1260519.67</v>
      </c>
      <c r="D66" s="178">
        <v>35047.800000000003</v>
      </c>
      <c r="E66" s="178">
        <v>783243.65</v>
      </c>
      <c r="F66" s="178">
        <v>1157417.57</v>
      </c>
      <c r="G66" s="342"/>
    </row>
    <row r="67" spans="1:8">
      <c r="A67" s="818" t="s">
        <v>858</v>
      </c>
      <c r="B67" s="1031">
        <v>137.6747543000001</v>
      </c>
      <c r="C67" s="174">
        <v>147862635.50000018</v>
      </c>
      <c r="D67" s="174">
        <v>156257103.93000001</v>
      </c>
      <c r="E67" s="174">
        <v>153827471.86000004</v>
      </c>
      <c r="F67" s="174">
        <v>196908094.50000042</v>
      </c>
      <c r="G67" s="342"/>
    </row>
    <row r="68" spans="1:8">
      <c r="A68" s="109" t="s">
        <v>859</v>
      </c>
      <c r="B68" s="1028">
        <v>1383.4191364587114</v>
      </c>
      <c r="C68" s="178">
        <v>1457738323.6799998</v>
      </c>
      <c r="D68" s="178">
        <v>1506547507.7899969</v>
      </c>
      <c r="E68" s="178">
        <v>1375625183.7500012</v>
      </c>
      <c r="F68" s="178">
        <v>1611247177.7199974</v>
      </c>
      <c r="G68" s="342"/>
    </row>
    <row r="69" spans="1:8">
      <c r="A69" s="109" t="s">
        <v>860</v>
      </c>
      <c r="B69" s="1028">
        <v>1.7345790394770466</v>
      </c>
      <c r="C69" s="178">
        <v>89400690.100000009</v>
      </c>
      <c r="D69" s="178">
        <v>97310890.24000001</v>
      </c>
      <c r="E69" s="178">
        <v>141464920.77000001</v>
      </c>
      <c r="F69" s="178">
        <v>131296189.04000001</v>
      </c>
      <c r="G69" s="342"/>
    </row>
    <row r="70" spans="1:8">
      <c r="A70" s="109" t="s">
        <v>861</v>
      </c>
      <c r="B70" s="1028">
        <v>49.291738403707818</v>
      </c>
      <c r="C70" s="178">
        <v>103395149.12999998</v>
      </c>
      <c r="D70" s="178">
        <v>86881172.809999958</v>
      </c>
      <c r="E70" s="178">
        <v>63139787.350000016</v>
      </c>
      <c r="F70" s="178">
        <v>101242015.88</v>
      </c>
      <c r="G70" s="342"/>
    </row>
    <row r="71" spans="1:8">
      <c r="A71" s="109" t="s">
        <v>862</v>
      </c>
      <c r="B71" s="1028">
        <v>0.42000931105868661</v>
      </c>
      <c r="C71" s="178">
        <v>10812833.17</v>
      </c>
      <c r="D71" s="178">
        <v>946257.47</v>
      </c>
      <c r="E71" s="178">
        <v>4001470.7499999991</v>
      </c>
      <c r="F71" s="178">
        <v>134634.69999999998</v>
      </c>
      <c r="G71" s="342"/>
    </row>
    <row r="72" spans="1:8">
      <c r="A72" s="109" t="s">
        <v>863</v>
      </c>
      <c r="B72" s="1028">
        <v>115.46278547521463</v>
      </c>
      <c r="C72" s="178">
        <v>135297459.27000004</v>
      </c>
      <c r="D72" s="178">
        <v>128696327.58999997</v>
      </c>
      <c r="E72" s="178">
        <v>142264125.76999998</v>
      </c>
      <c r="F72" s="178">
        <v>180719536.75999999</v>
      </c>
      <c r="G72" s="342"/>
    </row>
    <row r="73" spans="1:8">
      <c r="A73" s="109" t="s">
        <v>864</v>
      </c>
      <c r="B73" s="1028">
        <v>50.341962093902758</v>
      </c>
      <c r="C73" s="178">
        <v>36311419.850000016</v>
      </c>
      <c r="D73" s="178">
        <v>39489649.409999989</v>
      </c>
      <c r="E73" s="178">
        <v>35482995.819999963</v>
      </c>
      <c r="F73" s="178">
        <v>71953431.629999951</v>
      </c>
      <c r="G73" s="342"/>
    </row>
    <row r="74" spans="1:8">
      <c r="A74" s="109" t="s">
        <v>865</v>
      </c>
      <c r="B74" s="1028">
        <v>714.78617991765077</v>
      </c>
      <c r="C74" s="178">
        <v>829888491.20999885</v>
      </c>
      <c r="D74" s="178">
        <v>920848080.56999779</v>
      </c>
      <c r="E74" s="178">
        <v>981265689.5900017</v>
      </c>
      <c r="F74" s="178">
        <v>1088131250.1699986</v>
      </c>
      <c r="G74" s="342"/>
      <c r="H74" s="109" t="s">
        <v>186</v>
      </c>
    </row>
    <row r="75" spans="1:8">
      <c r="A75" s="818" t="s">
        <v>866</v>
      </c>
      <c r="B75" s="1031">
        <v>2315.4563907000083</v>
      </c>
      <c r="C75" s="174">
        <v>2662847081.7600021</v>
      </c>
      <c r="D75" s="174">
        <v>2780719945.8800035</v>
      </c>
      <c r="E75" s="174">
        <v>2743244173.7999949</v>
      </c>
      <c r="F75" s="174">
        <v>3184724235.8999996</v>
      </c>
      <c r="G75" s="342"/>
    </row>
    <row r="76" spans="1:8">
      <c r="A76" s="109" t="s">
        <v>867</v>
      </c>
      <c r="B76" s="1028">
        <v>39.202214498439261</v>
      </c>
      <c r="C76" s="178">
        <v>131007617.27999999</v>
      </c>
      <c r="D76" s="178">
        <v>107434070.84999999</v>
      </c>
      <c r="E76" s="178">
        <v>72714385.200673297</v>
      </c>
      <c r="F76" s="178">
        <v>404460743.72999984</v>
      </c>
      <c r="G76" s="342"/>
    </row>
    <row r="77" spans="1:8" ht="15.75">
      <c r="A77" s="109" t="s">
        <v>868</v>
      </c>
      <c r="B77" s="1032">
        <v>35.605472322068444</v>
      </c>
      <c r="C77" s="817" t="s">
        <v>580</v>
      </c>
      <c r="D77" s="817" t="s">
        <v>580</v>
      </c>
      <c r="E77" s="817" t="s">
        <v>580</v>
      </c>
      <c r="F77" s="817" t="s">
        <v>580</v>
      </c>
      <c r="G77" s="342"/>
    </row>
    <row r="78" spans="1:8">
      <c r="A78" s="109" t="s">
        <v>869</v>
      </c>
      <c r="B78" s="1028">
        <v>3359.7969573242362</v>
      </c>
      <c r="C78" s="178">
        <v>3845766207.8600059</v>
      </c>
      <c r="D78" s="178">
        <v>4363459093.1199989</v>
      </c>
      <c r="E78" s="178">
        <v>8762310102.9509621</v>
      </c>
      <c r="F78" s="178">
        <v>6639096923.6400042</v>
      </c>
      <c r="G78" s="342"/>
    </row>
    <row r="79" spans="1:8">
      <c r="A79" s="115" t="s">
        <v>870</v>
      </c>
      <c r="B79" s="1031">
        <v>3434.6050429900038</v>
      </c>
      <c r="C79" s="174">
        <v>3976783956.8800035</v>
      </c>
      <c r="D79" s="174">
        <v>4470893163.9699993</v>
      </c>
      <c r="E79" s="174">
        <v>8835024488.1516361</v>
      </c>
      <c r="F79" s="174">
        <v>7043557667.3700047</v>
      </c>
      <c r="G79" s="342"/>
    </row>
    <row r="80" spans="1:8">
      <c r="A80" s="818" t="s">
        <v>871</v>
      </c>
      <c r="B80" s="1033">
        <v>68901.157873672113</v>
      </c>
      <c r="C80" s="174">
        <v>75137276419.880905</v>
      </c>
      <c r="D80" s="174">
        <v>88029563352.62471</v>
      </c>
      <c r="E80" s="174">
        <v>82923908828.528824</v>
      </c>
      <c r="F80" s="174">
        <v>101308981975.85036</v>
      </c>
      <c r="G80" s="342"/>
    </row>
    <row r="81" spans="1:7">
      <c r="A81" s="814" t="s">
        <v>795</v>
      </c>
      <c r="B81" s="815">
        <v>106445</v>
      </c>
      <c r="C81" s="815">
        <v>98475</v>
      </c>
      <c r="D81" s="815">
        <v>92055</v>
      </c>
      <c r="E81" s="815">
        <v>96562</v>
      </c>
      <c r="F81" s="815">
        <v>108078</v>
      </c>
      <c r="G81" s="342"/>
    </row>
    <row r="82" spans="1:7">
      <c r="A82" s="155" t="s">
        <v>443</v>
      </c>
      <c r="G82" s="342"/>
    </row>
    <row r="83" spans="1:7">
      <c r="A83" s="922" t="s">
        <v>1597</v>
      </c>
      <c r="G83" s="342"/>
    </row>
    <row r="84" spans="1:7">
      <c r="A84" s="922" t="s">
        <v>872</v>
      </c>
      <c r="G84" s="342"/>
    </row>
    <row r="85" spans="1:7">
      <c r="A85" s="922" t="s">
        <v>873</v>
      </c>
      <c r="G85" s="342"/>
    </row>
    <row r="86" spans="1:7">
      <c r="A86" s="121" t="s">
        <v>797</v>
      </c>
      <c r="G86" s="342"/>
    </row>
    <row r="87" spans="1:7">
      <c r="A87" s="819" t="s">
        <v>874</v>
      </c>
      <c r="G87" s="342"/>
    </row>
    <row r="88" spans="1:7">
      <c r="A88" s="127" t="s">
        <v>559</v>
      </c>
      <c r="G88" s="342"/>
    </row>
  </sheetData>
  <pageMargins left="0.78740157480314965" right="0.70866141732283472" top="0.15748031496062992" bottom="0.15748031496062992" header="0.18" footer="0.15748031496062992"/>
  <pageSetup scale="58"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18EA7-1A03-4694-8522-4D9F04CB7E06}">
  <sheetPr>
    <pageSetUpPr fitToPage="1"/>
  </sheetPr>
  <dimension ref="A1:O82"/>
  <sheetViews>
    <sheetView showGridLines="0" zoomScaleNormal="100" workbookViewId="0">
      <pane xSplit="1" ySplit="12" topLeftCell="B13" activePane="bottomRight" state="frozen"/>
      <selection pane="topRight" activeCell="B1" sqref="B1"/>
      <selection pane="bottomLeft" activeCell="A13" sqref="A13"/>
      <selection pane="bottomRight" activeCell="C21" sqref="C21"/>
    </sheetView>
  </sheetViews>
  <sheetFormatPr defaultColWidth="41.140625" defaultRowHeight="12.75"/>
  <cols>
    <col min="1" max="1" width="59.140625" style="109" customWidth="1"/>
    <col min="2" max="5" width="12.7109375" style="109" customWidth="1"/>
    <col min="6" max="6" width="12.7109375" style="181" customWidth="1"/>
    <col min="7" max="14" width="12.7109375" style="109" customWidth="1"/>
    <col min="15" max="15" width="13.5703125" style="109" customWidth="1"/>
    <col min="16" max="16384" width="41.140625" style="109"/>
  </cols>
  <sheetData>
    <row r="1" spans="1:15">
      <c r="A1" s="134" t="s">
        <v>768</v>
      </c>
      <c r="B1" s="135"/>
      <c r="C1" s="134"/>
      <c r="D1" s="134"/>
      <c r="E1" s="134"/>
      <c r="F1" s="168"/>
      <c r="G1" s="168"/>
      <c r="H1" s="168"/>
      <c r="I1" s="169"/>
      <c r="J1" s="169"/>
      <c r="K1" s="137"/>
      <c r="L1" s="137"/>
      <c r="M1" s="137"/>
      <c r="N1" s="169"/>
      <c r="O1" s="169">
        <v>139</v>
      </c>
    </row>
    <row r="2" spans="1:15">
      <c r="A2" s="820"/>
    </row>
    <row r="3" spans="1:15">
      <c r="A3" s="820"/>
    </row>
    <row r="4" spans="1:15">
      <c r="A4" s="820"/>
    </row>
    <row r="5" spans="1:15">
      <c r="A5" s="820"/>
    </row>
    <row r="6" spans="1:15">
      <c r="A6" s="820"/>
    </row>
    <row r="7" spans="1:15">
      <c r="A7" s="820"/>
    </row>
    <row r="8" spans="1:15" ht="15" customHeight="1">
      <c r="A8" s="226" t="s">
        <v>875</v>
      </c>
    </row>
    <row r="9" spans="1:15" ht="15.75" customHeight="1">
      <c r="A9" s="412" t="s">
        <v>876</v>
      </c>
    </row>
    <row r="10" spans="1:15" ht="15.75" customHeight="1">
      <c r="A10" s="412" t="s">
        <v>771</v>
      </c>
    </row>
    <row r="11" spans="1:15" ht="15.75" customHeight="1">
      <c r="A11" s="412" t="s">
        <v>1599</v>
      </c>
    </row>
    <row r="12" spans="1:15" ht="14.25">
      <c r="A12" s="816" t="s">
        <v>772</v>
      </c>
      <c r="B12" s="821">
        <v>2008</v>
      </c>
      <c r="C12" s="821">
        <v>2009</v>
      </c>
      <c r="D12" s="821">
        <v>2010</v>
      </c>
      <c r="E12" s="821">
        <v>2011</v>
      </c>
      <c r="F12" s="822">
        <v>2012</v>
      </c>
      <c r="G12" s="823">
        <v>2013</v>
      </c>
      <c r="H12" s="822">
        <v>2014</v>
      </c>
      <c r="I12" s="823">
        <v>2015</v>
      </c>
      <c r="J12" s="823">
        <v>2016</v>
      </c>
      <c r="K12" s="172">
        <v>2017</v>
      </c>
      <c r="L12" s="518" t="s">
        <v>1494</v>
      </c>
      <c r="M12" s="172">
        <v>2019</v>
      </c>
      <c r="N12" s="172">
        <v>2020</v>
      </c>
      <c r="O12" s="172" t="s">
        <v>752</v>
      </c>
    </row>
    <row r="13" spans="1:15">
      <c r="A13" s="412" t="s">
        <v>1355</v>
      </c>
      <c r="B13" s="937">
        <v>1917546421581.625</v>
      </c>
      <c r="C13" s="937">
        <v>1805673592418.5168</v>
      </c>
      <c r="D13" s="937">
        <v>2298995569063.4854</v>
      </c>
      <c r="E13" s="937">
        <v>2431714445250.6636</v>
      </c>
      <c r="F13" s="937">
        <v>2734778877852.0879</v>
      </c>
      <c r="G13" s="937">
        <v>2837314462157.1152</v>
      </c>
      <c r="H13" s="937">
        <v>3122890815126.3223</v>
      </c>
      <c r="I13" s="937">
        <v>3182425613189.4761</v>
      </c>
      <c r="J13" s="937">
        <v>3476162224512.7236</v>
      </c>
      <c r="K13" s="937">
        <v>3818358013100.7056</v>
      </c>
      <c r="L13" s="826">
        <v>4284658926911.7266</v>
      </c>
      <c r="M13" s="826">
        <v>4691007310828.3994</v>
      </c>
      <c r="N13" s="826">
        <v>4501061643091.9209</v>
      </c>
      <c r="O13" s="826">
        <v>5788175026789.4385</v>
      </c>
    </row>
    <row r="14" spans="1:15">
      <c r="A14" s="412" t="s">
        <v>928</v>
      </c>
      <c r="B14" s="937">
        <v>603389041279.33093</v>
      </c>
      <c r="C14" s="937">
        <v>797817014445.16284</v>
      </c>
      <c r="D14" s="937">
        <v>991068874561.73425</v>
      </c>
      <c r="E14" s="937">
        <v>1206856386759.064</v>
      </c>
      <c r="F14" s="937">
        <v>1408605068055.3425</v>
      </c>
      <c r="G14" s="937">
        <v>1521850688830.9348</v>
      </c>
      <c r="H14" s="937">
        <v>1663781186082.5701</v>
      </c>
      <c r="I14" s="937">
        <v>1846904822694.063</v>
      </c>
      <c r="J14" s="937">
        <v>2478089425876.063</v>
      </c>
      <c r="K14" s="937">
        <v>3035272913976.9521</v>
      </c>
      <c r="L14" s="937">
        <v>3108606503660.0503</v>
      </c>
      <c r="M14" s="937">
        <v>3395623324991.4312</v>
      </c>
      <c r="N14" s="937">
        <v>3325466196614.2163</v>
      </c>
      <c r="O14" s="937">
        <v>4294943516085.8662</v>
      </c>
    </row>
    <row r="15" spans="1:15">
      <c r="A15" s="412" t="s">
        <v>1359</v>
      </c>
      <c r="B15" s="824">
        <v>97275725795.587341</v>
      </c>
      <c r="C15" s="824">
        <v>90785400888.179382</v>
      </c>
      <c r="D15" s="824">
        <v>126399103207.08784</v>
      </c>
      <c r="E15" s="824">
        <v>126857551231.23257</v>
      </c>
      <c r="F15" s="824">
        <v>206845675747.43555</v>
      </c>
      <c r="G15" s="824">
        <v>176305767792.17599</v>
      </c>
      <c r="H15" s="824">
        <v>217884347732.32266</v>
      </c>
      <c r="I15" s="824">
        <v>191655012998.72067</v>
      </c>
      <c r="J15" s="824">
        <v>286788273445.32202</v>
      </c>
      <c r="K15" s="824">
        <v>319916508540.86029</v>
      </c>
      <c r="L15" s="824">
        <v>313717385361.05255</v>
      </c>
      <c r="M15" s="824">
        <v>415256274648.17908</v>
      </c>
      <c r="N15" s="824">
        <v>315487997622.79724</v>
      </c>
      <c r="O15" s="824">
        <v>513391529358.34558</v>
      </c>
    </row>
    <row r="16" spans="1:15">
      <c r="A16" s="412" t="s">
        <v>1360</v>
      </c>
      <c r="B16" s="826">
        <v>160940284561.42038</v>
      </c>
      <c r="C16" s="826">
        <v>177592553849.40967</v>
      </c>
      <c r="D16" s="826" t="s">
        <v>877</v>
      </c>
      <c r="E16" s="826">
        <v>195595691765.2818</v>
      </c>
      <c r="F16" s="826">
        <v>274884690157.29102</v>
      </c>
      <c r="G16" s="824">
        <v>254229450611.95001</v>
      </c>
      <c r="H16" s="824">
        <v>281821075891.91473</v>
      </c>
      <c r="I16" s="824">
        <v>264643844463.68301</v>
      </c>
      <c r="J16" s="824">
        <v>373640202654.17999</v>
      </c>
      <c r="K16" s="824">
        <v>420948997877.70001</v>
      </c>
      <c r="L16" s="824" t="s">
        <v>580</v>
      </c>
      <c r="M16" s="824">
        <v>0</v>
      </c>
      <c r="N16" s="824">
        <v>0</v>
      </c>
      <c r="O16" s="824">
        <v>0</v>
      </c>
    </row>
    <row r="17" spans="1:15">
      <c r="A17" s="539" t="s">
        <v>878</v>
      </c>
      <c r="B17" s="827">
        <v>3547645223.5099983</v>
      </c>
      <c r="C17" s="827">
        <v>3974868327.9300017</v>
      </c>
      <c r="D17" s="827">
        <v>4759043464.6800032</v>
      </c>
      <c r="E17" s="827">
        <v>5386974734.0399961</v>
      </c>
      <c r="F17" s="827">
        <v>6467103233.8600187</v>
      </c>
      <c r="G17" s="828">
        <v>6614320085.409997</v>
      </c>
      <c r="H17" s="828">
        <v>6325781490.3022165</v>
      </c>
      <c r="I17" s="828">
        <v>8216442792.930007</v>
      </c>
      <c r="J17" s="828">
        <v>7012479894.5684576</v>
      </c>
      <c r="K17" s="828">
        <v>7806021465.9521904</v>
      </c>
      <c r="L17" s="828" t="s">
        <v>580</v>
      </c>
      <c r="M17" s="828">
        <v>0</v>
      </c>
      <c r="N17" s="828">
        <v>0</v>
      </c>
      <c r="O17" s="828">
        <v>0</v>
      </c>
    </row>
    <row r="18" spans="1:15">
      <c r="A18" s="539" t="s">
        <v>879</v>
      </c>
      <c r="B18" s="827">
        <v>1961802983.9900026</v>
      </c>
      <c r="C18" s="827">
        <v>2476763059.1900015</v>
      </c>
      <c r="D18" s="827">
        <v>3192256443.8400002</v>
      </c>
      <c r="E18" s="827">
        <v>3280423756.6800003</v>
      </c>
      <c r="F18" s="827">
        <v>3354973304.2599955</v>
      </c>
      <c r="G18" s="828">
        <v>3567339664.6000071</v>
      </c>
      <c r="H18" s="828">
        <v>4544195873.1299925</v>
      </c>
      <c r="I18" s="828">
        <v>4253392793.4300113</v>
      </c>
      <c r="J18" s="828">
        <v>5304841605.8500223</v>
      </c>
      <c r="K18" s="828">
        <v>6068874899.1381435</v>
      </c>
      <c r="L18" s="828" t="s">
        <v>580</v>
      </c>
      <c r="M18" s="828">
        <v>0</v>
      </c>
      <c r="N18" s="828">
        <v>0</v>
      </c>
      <c r="O18" s="828">
        <v>0</v>
      </c>
    </row>
    <row r="19" spans="1:15">
      <c r="A19" s="539" t="s">
        <v>880</v>
      </c>
      <c r="B19" s="827">
        <v>119229342.66000003</v>
      </c>
      <c r="C19" s="827">
        <v>97383666.240000039</v>
      </c>
      <c r="D19" s="827">
        <v>76202005.349999994</v>
      </c>
      <c r="E19" s="827">
        <v>360944421.48000002</v>
      </c>
      <c r="F19" s="827">
        <v>32165594.019999996</v>
      </c>
      <c r="G19" s="828">
        <v>176569272.70000002</v>
      </c>
      <c r="H19" s="828">
        <v>35899626.090000004</v>
      </c>
      <c r="I19" s="828">
        <v>37626740.929999992</v>
      </c>
      <c r="J19" s="828">
        <v>82876896.539999977</v>
      </c>
      <c r="K19" s="828">
        <v>71372813.788131192</v>
      </c>
      <c r="L19" s="828" t="s">
        <v>580</v>
      </c>
      <c r="M19" s="828">
        <v>0</v>
      </c>
      <c r="N19" s="828">
        <v>0</v>
      </c>
      <c r="O19" s="828">
        <v>0</v>
      </c>
    </row>
    <row r="20" spans="1:15" ht="14.25" customHeight="1">
      <c r="A20" s="539" t="s">
        <v>881</v>
      </c>
      <c r="B20" s="827">
        <v>5040785785.5700035</v>
      </c>
      <c r="C20" s="827">
        <v>3786117048.9400024</v>
      </c>
      <c r="D20" s="827">
        <v>4136113580.0300002</v>
      </c>
      <c r="E20" s="827">
        <v>4353291742.7999992</v>
      </c>
      <c r="F20" s="827">
        <v>2633566849.7299991</v>
      </c>
      <c r="G20" s="828">
        <v>2312205378.250001</v>
      </c>
      <c r="H20" s="828">
        <v>1635041949.5999999</v>
      </c>
      <c r="I20" s="828">
        <v>2632964734.4900012</v>
      </c>
      <c r="J20" s="828">
        <v>2914414177.8700008</v>
      </c>
      <c r="K20" s="828">
        <v>2662235073.7158518</v>
      </c>
      <c r="L20" s="828" t="s">
        <v>580</v>
      </c>
      <c r="M20" s="828">
        <v>0</v>
      </c>
      <c r="N20" s="828">
        <v>0</v>
      </c>
      <c r="O20" s="828">
        <v>0</v>
      </c>
    </row>
    <row r="21" spans="1:15">
      <c r="A21" s="539" t="s">
        <v>882</v>
      </c>
      <c r="B21" s="827">
        <v>496403278.63000011</v>
      </c>
      <c r="C21" s="827">
        <v>312542275.49000001</v>
      </c>
      <c r="D21" s="827">
        <v>457494501.71000004</v>
      </c>
      <c r="E21" s="827">
        <v>361060779.00999993</v>
      </c>
      <c r="F21" s="827">
        <v>703635688.26999974</v>
      </c>
      <c r="G21" s="828">
        <v>455417190.69000012</v>
      </c>
      <c r="H21" s="828">
        <v>478418860.27999997</v>
      </c>
      <c r="I21" s="828">
        <v>475258168.4799996</v>
      </c>
      <c r="J21" s="828">
        <v>613583617.8299998</v>
      </c>
      <c r="K21" s="828">
        <v>611449728.48420846</v>
      </c>
      <c r="L21" s="828" t="s">
        <v>580</v>
      </c>
      <c r="M21" s="828">
        <v>0</v>
      </c>
      <c r="N21" s="828">
        <v>0</v>
      </c>
      <c r="O21" s="828">
        <v>0</v>
      </c>
    </row>
    <row r="22" spans="1:15" s="115" customFormat="1">
      <c r="A22" s="412" t="s">
        <v>883</v>
      </c>
      <c r="B22" s="824">
        <v>123586983.19999999</v>
      </c>
      <c r="C22" s="824">
        <v>144646519.21000001</v>
      </c>
      <c r="D22" s="824">
        <v>323936424.04999995</v>
      </c>
      <c r="E22" s="824">
        <v>295931133.71999997</v>
      </c>
      <c r="F22" s="824">
        <v>92251583.039999992</v>
      </c>
      <c r="G22" s="829">
        <v>48326246.269999996</v>
      </c>
      <c r="H22" s="829">
        <v>58634299.939999983</v>
      </c>
      <c r="I22" s="829">
        <v>87519802.009999961</v>
      </c>
      <c r="J22" s="829">
        <v>237473775.34999993</v>
      </c>
      <c r="K22" s="829">
        <v>502042045.37725234</v>
      </c>
      <c r="L22" s="829" t="s">
        <v>580</v>
      </c>
      <c r="M22" s="829">
        <v>0</v>
      </c>
      <c r="N22" s="829">
        <v>0</v>
      </c>
      <c r="O22" s="829">
        <v>0</v>
      </c>
    </row>
    <row r="23" spans="1:15">
      <c r="A23" s="539" t="s">
        <v>884</v>
      </c>
      <c r="B23" s="827">
        <v>478712598.0399999</v>
      </c>
      <c r="C23" s="827">
        <v>315472642.10999995</v>
      </c>
      <c r="D23" s="827">
        <v>679773318.89000022</v>
      </c>
      <c r="E23" s="827">
        <v>316977292.94</v>
      </c>
      <c r="F23" s="827">
        <v>550635454.3499999</v>
      </c>
      <c r="G23" s="828">
        <v>982201476.0599997</v>
      </c>
      <c r="H23" s="828">
        <v>806214741.80000067</v>
      </c>
      <c r="I23" s="828">
        <v>944331628.80000031</v>
      </c>
      <c r="J23" s="828">
        <v>559427158.19000065</v>
      </c>
      <c r="K23" s="828">
        <v>825731223.57809973</v>
      </c>
      <c r="L23" s="828" t="s">
        <v>580</v>
      </c>
      <c r="M23" s="828">
        <v>0</v>
      </c>
      <c r="N23" s="828">
        <v>0</v>
      </c>
      <c r="O23" s="828">
        <v>0</v>
      </c>
    </row>
    <row r="24" spans="1:15" s="115" customFormat="1">
      <c r="A24" s="412" t="s">
        <v>885</v>
      </c>
      <c r="B24" s="830">
        <v>658782608.67000008</v>
      </c>
      <c r="C24" s="830">
        <v>1629052312.4200006</v>
      </c>
      <c r="D24" s="830">
        <v>945298442.31999993</v>
      </c>
      <c r="E24" s="830">
        <v>1519286169.9200006</v>
      </c>
      <c r="F24" s="830">
        <v>323428272.97999996</v>
      </c>
      <c r="G24" s="829">
        <v>626984486.63999987</v>
      </c>
      <c r="H24" s="829">
        <v>317740107.19999999</v>
      </c>
      <c r="I24" s="829">
        <v>116007177.23000005</v>
      </c>
      <c r="J24" s="829">
        <v>62257838.380000003</v>
      </c>
      <c r="K24" s="829">
        <v>139212518.27333304</v>
      </c>
      <c r="L24" s="829" t="s">
        <v>580</v>
      </c>
      <c r="M24" s="829">
        <v>0</v>
      </c>
      <c r="N24" s="829">
        <v>0</v>
      </c>
      <c r="O24" s="829">
        <v>0</v>
      </c>
    </row>
    <row r="25" spans="1:15">
      <c r="A25" s="539" t="s">
        <v>886</v>
      </c>
      <c r="B25" s="831">
        <v>1E-10</v>
      </c>
      <c r="C25" s="831">
        <v>1E-10</v>
      </c>
      <c r="D25" s="831">
        <v>1E-10</v>
      </c>
      <c r="E25" s="831">
        <v>1E-10</v>
      </c>
      <c r="F25" s="827">
        <v>245092953.58999994</v>
      </c>
      <c r="G25" s="828">
        <v>438316580.29000014</v>
      </c>
      <c r="H25" s="828">
        <v>3742328655.000001</v>
      </c>
      <c r="I25" s="828">
        <v>2098781156.3899996</v>
      </c>
      <c r="J25" s="828">
        <v>2943265175.3299999</v>
      </c>
      <c r="K25" s="828">
        <v>4735073752.1090336</v>
      </c>
      <c r="L25" s="828" t="s">
        <v>580</v>
      </c>
      <c r="M25" s="828">
        <v>0</v>
      </c>
      <c r="N25" s="828">
        <v>0</v>
      </c>
      <c r="O25" s="828">
        <v>0</v>
      </c>
    </row>
    <row r="26" spans="1:15">
      <c r="A26" s="539" t="s">
        <v>887</v>
      </c>
      <c r="B26" s="831">
        <v>1E-10</v>
      </c>
      <c r="C26" s="831">
        <v>1E-10</v>
      </c>
      <c r="D26" s="831">
        <v>1E-10</v>
      </c>
      <c r="E26" s="831">
        <v>1E-10</v>
      </c>
      <c r="F26" s="831">
        <v>1E-10</v>
      </c>
      <c r="G26" s="831">
        <v>1E-10</v>
      </c>
      <c r="H26" s="831">
        <v>1E-10</v>
      </c>
      <c r="I26" s="831">
        <v>1E-10</v>
      </c>
      <c r="J26" s="828">
        <v>4918009532.7600002</v>
      </c>
      <c r="K26" s="828">
        <v>3558234178.4223428</v>
      </c>
      <c r="L26" s="828" t="s">
        <v>580</v>
      </c>
      <c r="M26" s="828">
        <v>0</v>
      </c>
      <c r="N26" s="828">
        <v>0</v>
      </c>
      <c r="O26" s="828">
        <v>0</v>
      </c>
    </row>
    <row r="27" spans="1:15">
      <c r="A27" s="539" t="s">
        <v>888</v>
      </c>
      <c r="B27" s="827">
        <v>25929429764.619991</v>
      </c>
      <c r="C27" s="827">
        <v>29277819599.790043</v>
      </c>
      <c r="D27" s="827">
        <v>27375667446.81002</v>
      </c>
      <c r="E27" s="827">
        <v>35250661812.689964</v>
      </c>
      <c r="F27" s="827">
        <v>73626330414.809998</v>
      </c>
      <c r="G27" s="828">
        <v>66888910406.092728</v>
      </c>
      <c r="H27" s="828">
        <v>55624357730.239548</v>
      </c>
      <c r="I27" s="828">
        <v>116892052233.24368</v>
      </c>
      <c r="J27" s="828">
        <v>81553513112.578705</v>
      </c>
      <c r="K27" s="828">
        <v>85663094677.465591</v>
      </c>
      <c r="L27" s="828">
        <v>165557443300.18988</v>
      </c>
      <c r="M27" s="828">
        <v>147078026571.45209</v>
      </c>
      <c r="N27" s="828">
        <v>195073613126.95145</v>
      </c>
      <c r="O27" s="828">
        <v>217130027870.91943</v>
      </c>
    </row>
    <row r="28" spans="1:15">
      <c r="A28" s="539" t="s">
        <v>889</v>
      </c>
      <c r="B28" s="832">
        <v>25590371745.419994</v>
      </c>
      <c r="C28" s="832">
        <v>32201046750.529991</v>
      </c>
      <c r="D28" s="832">
        <v>33425204282.660007</v>
      </c>
      <c r="E28" s="832">
        <v>33823398550.479969</v>
      </c>
      <c r="F28" s="832">
        <v>34504778213.900002</v>
      </c>
      <c r="G28" s="828">
        <v>43560585285.290024</v>
      </c>
      <c r="H28" s="828">
        <v>51435145349.819984</v>
      </c>
      <c r="I28" s="828">
        <v>52155371326.470093</v>
      </c>
      <c r="J28" s="828">
        <v>60051295920.480049</v>
      </c>
      <c r="K28" s="828">
        <v>68268283660.233841</v>
      </c>
      <c r="L28" s="828">
        <v>68896821388.76004</v>
      </c>
      <c r="M28" s="828">
        <v>61549597308.719971</v>
      </c>
      <c r="N28" s="828">
        <v>64308843382.419952</v>
      </c>
      <c r="O28" s="828">
        <v>87707058383.020004</v>
      </c>
    </row>
    <row r="29" spans="1:15">
      <c r="A29" s="539" t="s">
        <v>890</v>
      </c>
      <c r="B29" s="827">
        <v>7208332740.4299984</v>
      </c>
      <c r="C29" s="827">
        <v>6272295249.5499964</v>
      </c>
      <c r="D29" s="827">
        <v>12468112494.830004</v>
      </c>
      <c r="E29" s="827">
        <v>9310617822.3100052</v>
      </c>
      <c r="F29" s="827">
        <v>30112398485.800003</v>
      </c>
      <c r="G29" s="828">
        <v>15563622952.439995</v>
      </c>
      <c r="H29" s="828">
        <v>19179941365.330002</v>
      </c>
      <c r="I29" s="828">
        <v>33166899203.550003</v>
      </c>
      <c r="J29" s="828">
        <v>28606365029.459976</v>
      </c>
      <c r="K29" s="828">
        <v>39234014067.562698</v>
      </c>
      <c r="L29" s="828">
        <v>37817884431.580025</v>
      </c>
      <c r="M29" s="828">
        <v>36720780876.249985</v>
      </c>
      <c r="N29" s="828">
        <v>46248107297.690033</v>
      </c>
      <c r="O29" s="828">
        <v>64798205404.749985</v>
      </c>
    </row>
    <row r="30" spans="1:15">
      <c r="A30" s="539" t="s">
        <v>891</v>
      </c>
      <c r="B30" s="827">
        <v>14164198384.889982</v>
      </c>
      <c r="C30" s="827">
        <v>14582274216.249985</v>
      </c>
      <c r="D30" s="827">
        <v>14786818153.759991</v>
      </c>
      <c r="E30" s="827">
        <v>15956138764.759945</v>
      </c>
      <c r="F30" s="827">
        <v>16735995382.699982</v>
      </c>
      <c r="G30" s="828">
        <v>24500979910.786415</v>
      </c>
      <c r="H30" s="828">
        <v>26683353448.569965</v>
      </c>
      <c r="I30" s="828">
        <v>28387062638.64592</v>
      </c>
      <c r="J30" s="828">
        <v>31508267518.692131</v>
      </c>
      <c r="K30" s="828">
        <v>25107761335.701057</v>
      </c>
      <c r="L30" s="828" t="s">
        <v>580</v>
      </c>
      <c r="M30" s="828">
        <v>0</v>
      </c>
      <c r="N30" s="828">
        <v>0</v>
      </c>
      <c r="O30" s="828">
        <v>0</v>
      </c>
    </row>
    <row r="31" spans="1:15" ht="14.25" customHeight="1">
      <c r="A31" s="539" t="s">
        <v>892</v>
      </c>
      <c r="B31" s="827">
        <v>24294328732.109989</v>
      </c>
      <c r="C31" s="827">
        <v>21248069997.069992</v>
      </c>
      <c r="D31" s="827">
        <v>29515988909.349949</v>
      </c>
      <c r="E31" s="827">
        <v>32358304425.679977</v>
      </c>
      <c r="F31" s="827">
        <v>86658627813.379929</v>
      </c>
      <c r="G31" s="828">
        <v>59095196932.343628</v>
      </c>
      <c r="H31" s="828">
        <v>53968864581.790054</v>
      </c>
      <c r="I31" s="828">
        <v>65474643216.070076</v>
      </c>
      <c r="J31" s="828">
        <v>96238616741.485306</v>
      </c>
      <c r="K31" s="828">
        <v>110253820219.57738</v>
      </c>
      <c r="L31" s="828" t="s">
        <v>580</v>
      </c>
      <c r="M31" s="828">
        <v>0</v>
      </c>
      <c r="N31" s="828">
        <v>0</v>
      </c>
      <c r="O31" s="828">
        <v>0</v>
      </c>
    </row>
    <row r="32" spans="1:15">
      <c r="A32" s="539" t="s">
        <v>893</v>
      </c>
      <c r="B32" s="827">
        <v>5256740959.5600023</v>
      </c>
      <c r="C32" s="827">
        <v>3884617003.3400059</v>
      </c>
      <c r="D32" s="827">
        <v>5805573045.2400017</v>
      </c>
      <c r="E32" s="827">
        <v>8198277124.2699928</v>
      </c>
      <c r="F32" s="827">
        <v>4547210948.5599966</v>
      </c>
      <c r="G32" s="828">
        <v>5433419142.9900179</v>
      </c>
      <c r="H32" s="828">
        <v>3034110271.1300101</v>
      </c>
      <c r="I32" s="828">
        <v>3479451260.6800098</v>
      </c>
      <c r="J32" s="828">
        <v>3480242210.81001</v>
      </c>
      <c r="K32" s="828">
        <v>8211652476.3099813</v>
      </c>
      <c r="L32" s="828" t="s">
        <v>580</v>
      </c>
      <c r="M32" s="828">
        <v>0</v>
      </c>
      <c r="N32" s="828">
        <v>0</v>
      </c>
      <c r="O32" s="828">
        <v>0</v>
      </c>
    </row>
    <row r="33" spans="1:15" ht="15.75">
      <c r="A33" s="539" t="s">
        <v>1496</v>
      </c>
      <c r="B33" s="827"/>
      <c r="C33" s="827"/>
      <c r="D33" s="827"/>
      <c r="E33" s="827"/>
      <c r="F33" s="817" t="s">
        <v>580</v>
      </c>
      <c r="G33" s="817" t="s">
        <v>580</v>
      </c>
      <c r="H33" s="817" t="s">
        <v>580</v>
      </c>
      <c r="I33" s="817" t="s">
        <v>580</v>
      </c>
      <c r="J33" s="817" t="s">
        <v>580</v>
      </c>
      <c r="K33" s="817" t="s">
        <v>580</v>
      </c>
      <c r="L33" s="828">
        <v>150807220213.91187</v>
      </c>
      <c r="M33" s="828">
        <v>222553106428.68011</v>
      </c>
      <c r="N33" s="828">
        <v>198775574086.11954</v>
      </c>
      <c r="O33" s="828">
        <v>304390695592.75903</v>
      </c>
    </row>
    <row r="34" spans="1:15">
      <c r="A34" s="412" t="s">
        <v>894</v>
      </c>
      <c r="B34" s="833">
        <v>-38098682422.689865</v>
      </c>
      <c r="C34" s="833">
        <v>-36145017490.019974</v>
      </c>
      <c r="D34" s="833">
        <v>-54055911252.310051</v>
      </c>
      <c r="E34" s="833">
        <v>-48508423736.019897</v>
      </c>
      <c r="F34" s="833">
        <v>-84529843151.069824</v>
      </c>
      <c r="G34" s="833">
        <v>-66045165287.567436</v>
      </c>
      <c r="H34" s="833">
        <v>-80732255828.748322</v>
      </c>
      <c r="I34" s="833">
        <v>-46909050433.152733</v>
      </c>
      <c r="J34" s="833">
        <v>-113678314920.83</v>
      </c>
      <c r="K34" s="833">
        <v>-138432189383.08188</v>
      </c>
      <c r="L34" s="833">
        <v>-91964400157.321213</v>
      </c>
      <c r="M34" s="833">
        <v>-173745458462.78671</v>
      </c>
      <c r="N34" s="833">
        <v>-114258911166.27812</v>
      </c>
      <c r="O34" s="833">
        <v>-239765931509.61008</v>
      </c>
    </row>
    <row r="35" spans="1:15">
      <c r="A35" s="412" t="s">
        <v>895</v>
      </c>
      <c r="B35" s="827">
        <v>59205172437.910942</v>
      </c>
      <c r="C35" s="827">
        <v>54723778247.449539</v>
      </c>
      <c r="D35" s="827">
        <v>72343191939.730576</v>
      </c>
      <c r="E35" s="827">
        <v>78339890410.353088</v>
      </c>
      <c r="F35" s="824">
        <v>122344930000.3076</v>
      </c>
      <c r="G35" s="824">
        <v>110265735871.88634</v>
      </c>
      <c r="H35" s="824">
        <v>137146293339.12253</v>
      </c>
      <c r="I35" s="824">
        <v>144745962604.05707</v>
      </c>
      <c r="J35" s="824">
        <v>173103597847.75259</v>
      </c>
      <c r="K35" s="824">
        <v>181483598400.49628</v>
      </c>
      <c r="L35" s="824">
        <v>221752985203.74905</v>
      </c>
      <c r="M35" s="824">
        <v>241510821283.59418</v>
      </c>
      <c r="N35" s="824">
        <v>201229086472.95547</v>
      </c>
      <c r="O35" s="824">
        <v>295392668171.07782</v>
      </c>
    </row>
    <row r="36" spans="1:15">
      <c r="A36" s="539" t="s">
        <v>896</v>
      </c>
      <c r="B36" s="827">
        <v>112939914806.3672</v>
      </c>
      <c r="C36" s="827">
        <v>117771150692.19756</v>
      </c>
      <c r="D36" s="827">
        <v>130409060570.68784</v>
      </c>
      <c r="E36" s="827">
        <v>136259032880.72151</v>
      </c>
      <c r="F36" s="827">
        <v>180410867893.97443</v>
      </c>
      <c r="G36" s="828">
        <v>178347918631.10571</v>
      </c>
      <c r="H36" s="828">
        <v>194018829855.01138</v>
      </c>
      <c r="I36" s="828">
        <v>210955936794.18671</v>
      </c>
      <c r="J36" s="828">
        <v>251286295828.53754</v>
      </c>
      <c r="K36" s="828">
        <v>0</v>
      </c>
      <c r="L36" s="828">
        <v>0</v>
      </c>
      <c r="M36" s="828">
        <v>0</v>
      </c>
      <c r="N36" s="828">
        <v>0</v>
      </c>
      <c r="O36" s="828">
        <v>0</v>
      </c>
    </row>
    <row r="37" spans="1:15">
      <c r="A37" s="539" t="s">
        <v>897</v>
      </c>
      <c r="B37" s="834">
        <v>-53734742368.460205</v>
      </c>
      <c r="C37" s="834">
        <v>-63047372444.749985</v>
      </c>
      <c r="D37" s="834">
        <v>-58065868630.959763</v>
      </c>
      <c r="E37" s="834">
        <v>-57919142470.369995</v>
      </c>
      <c r="F37" s="834">
        <v>-58065937893.669922</v>
      </c>
      <c r="G37" s="834">
        <v>-68082182759.189957</v>
      </c>
      <c r="H37" s="834">
        <v>-56872536515.849968</v>
      </c>
      <c r="I37" s="834">
        <v>-66209974211.749931</v>
      </c>
      <c r="J37" s="834">
        <v>-78182697980.75</v>
      </c>
      <c r="K37" s="834">
        <v>0</v>
      </c>
      <c r="L37" s="834">
        <v>0</v>
      </c>
      <c r="M37" s="834">
        <v>0</v>
      </c>
      <c r="N37" s="834">
        <v>0</v>
      </c>
      <c r="O37" s="834">
        <v>0</v>
      </c>
    </row>
    <row r="38" spans="1:15">
      <c r="A38" s="539" t="s">
        <v>898</v>
      </c>
      <c r="B38" s="827">
        <v>6614975246.1899967</v>
      </c>
      <c r="C38" s="827">
        <v>12118873914.720018</v>
      </c>
      <c r="D38" s="827">
        <v>10634282981.640005</v>
      </c>
      <c r="E38" s="827">
        <v>8911365072.3899937</v>
      </c>
      <c r="F38" s="827">
        <v>9074582988.2700062</v>
      </c>
      <c r="G38" s="829">
        <v>6605391033.1599731</v>
      </c>
      <c r="H38" s="829">
        <v>11354992082.458138</v>
      </c>
      <c r="I38" s="829">
        <v>10637480928.205643</v>
      </c>
      <c r="J38" s="829">
        <v>10917671984.199371</v>
      </c>
      <c r="K38" s="829">
        <v>7162156234.7048769</v>
      </c>
      <c r="L38" s="829">
        <v>9564849631.2800293</v>
      </c>
      <c r="M38" s="829">
        <v>7553048950.7999792</v>
      </c>
      <c r="N38" s="829">
        <v>6047175121.4700174</v>
      </c>
      <c r="O38" s="829">
        <v>10960051870.149988</v>
      </c>
    </row>
    <row r="39" spans="1:15">
      <c r="A39" s="412" t="s">
        <v>899</v>
      </c>
      <c r="B39" s="824">
        <v>52586329994.970932</v>
      </c>
      <c r="C39" s="824">
        <v>42605655261.790421</v>
      </c>
      <c r="D39" s="824">
        <v>61706340559.619835</v>
      </c>
      <c r="E39" s="824">
        <v>69461415324.362793</v>
      </c>
      <c r="F39" s="824">
        <v>113373974828.96779</v>
      </c>
      <c r="G39" s="824">
        <v>104650387121.3857</v>
      </c>
      <c r="H39" s="824">
        <v>125790452535.29504</v>
      </c>
      <c r="I39" s="824">
        <v>134106115946.49301</v>
      </c>
      <c r="J39" s="824">
        <v>162186139456.79114</v>
      </c>
      <c r="K39" s="824">
        <v>174321417879.92477</v>
      </c>
      <c r="L39" s="824">
        <v>212188900206.56891</v>
      </c>
      <c r="M39" s="824">
        <v>233957828613.73297</v>
      </c>
      <c r="N39" s="824">
        <v>195181911349.59351</v>
      </c>
      <c r="O39" s="824">
        <v>284432616300.92737</v>
      </c>
    </row>
    <row r="40" spans="1:15">
      <c r="A40" s="539" t="s">
        <v>900</v>
      </c>
      <c r="B40" s="827">
        <v>107632067416.07726</v>
      </c>
      <c r="C40" s="827">
        <v>107102875387.56888</v>
      </c>
      <c r="D40" s="827">
        <v>121087652522.93875</v>
      </c>
      <c r="E40" s="827">
        <v>129219599856.99171</v>
      </c>
      <c r="F40" s="827">
        <v>172874711194.3046</v>
      </c>
      <c r="G40" s="828">
        <v>173153746623.93414</v>
      </c>
      <c r="H40" s="828">
        <v>183876067608.8902</v>
      </c>
      <c r="I40" s="828">
        <v>201705361899.41107</v>
      </c>
      <c r="J40" s="828">
        <v>242256087827.70447</v>
      </c>
      <c r="K40" s="828">
        <v>0</v>
      </c>
      <c r="L40" s="828">
        <v>0</v>
      </c>
      <c r="M40" s="828">
        <v>0</v>
      </c>
      <c r="N40" s="828">
        <v>0</v>
      </c>
      <c r="O40" s="828">
        <v>0</v>
      </c>
    </row>
    <row r="41" spans="1:15">
      <c r="A41" s="539" t="s">
        <v>901</v>
      </c>
      <c r="B41" s="941">
        <v>-55045737421.110222</v>
      </c>
      <c r="C41" s="941">
        <v>-64497220125.779922</v>
      </c>
      <c r="D41" s="941">
        <v>-59381311963.319824</v>
      </c>
      <c r="E41" s="941">
        <v>-59759102059.589897</v>
      </c>
      <c r="F41" s="941">
        <v>-59500736365.339966</v>
      </c>
      <c r="G41" s="941">
        <v>-68503359502.519936</v>
      </c>
      <c r="H41" s="941">
        <v>-58085615073.560051</v>
      </c>
      <c r="I41" s="941">
        <v>-67599245952.869888</v>
      </c>
      <c r="J41" s="941">
        <v>-80069948370.830765</v>
      </c>
      <c r="K41" s="941">
        <v>0</v>
      </c>
      <c r="L41" s="941">
        <v>0</v>
      </c>
      <c r="M41" s="941">
        <v>0</v>
      </c>
      <c r="N41" s="941">
        <v>0</v>
      </c>
      <c r="O41" s="941">
        <v>0</v>
      </c>
    </row>
    <row r="42" spans="1:15" ht="14.25" customHeight="1">
      <c r="A42" s="539" t="s">
        <v>902</v>
      </c>
      <c r="B42" s="827">
        <v>954366458.32000029</v>
      </c>
      <c r="C42" s="827">
        <v>1340778701.5700004</v>
      </c>
      <c r="D42" s="827">
        <v>1552019716.4899998</v>
      </c>
      <c r="E42" s="827">
        <v>1428727939.0699995</v>
      </c>
      <c r="F42" s="827">
        <v>1395090110.0800004</v>
      </c>
      <c r="G42" s="828">
        <v>227458887.4000001</v>
      </c>
      <c r="H42" s="828">
        <v>573479066.9399997</v>
      </c>
      <c r="I42" s="828">
        <v>2797001982.7199998</v>
      </c>
      <c r="J42" s="828">
        <v>3112910739.0000014</v>
      </c>
      <c r="K42" s="828">
        <v>1304364998.71</v>
      </c>
      <c r="L42" s="828">
        <v>24192315.380000003</v>
      </c>
      <c r="M42" s="828">
        <v>0</v>
      </c>
      <c r="N42" s="828">
        <v>1105440866.3500001</v>
      </c>
      <c r="O42" s="828">
        <v>3266372874.7200003</v>
      </c>
    </row>
    <row r="43" spans="1:15">
      <c r="A43" s="412" t="s">
        <v>903</v>
      </c>
      <c r="B43" s="824">
        <v>51632800436.370949</v>
      </c>
      <c r="C43" s="824">
        <v>41264061090.050491</v>
      </c>
      <c r="D43" s="824">
        <v>60073193485.179863</v>
      </c>
      <c r="E43" s="824">
        <v>68013301718.183975</v>
      </c>
      <c r="F43" s="824">
        <v>111803759229.53781</v>
      </c>
      <c r="G43" s="824">
        <v>103657785680.98573</v>
      </c>
      <c r="H43" s="824">
        <v>125220014902.05505</v>
      </c>
      <c r="I43" s="824">
        <v>131307909090.01292</v>
      </c>
      <c r="J43" s="824">
        <v>159073212563.8363</v>
      </c>
      <c r="K43" s="824">
        <v>172995418231.28577</v>
      </c>
      <c r="L43" s="824">
        <v>212144241519.59888</v>
      </c>
      <c r="M43" s="824">
        <v>233957828618.04297</v>
      </c>
      <c r="N43" s="824">
        <v>194076470469.94095</v>
      </c>
      <c r="O43" s="824">
        <v>281166243426.20715</v>
      </c>
    </row>
    <row r="44" spans="1:15">
      <c r="A44" s="539" t="s">
        <v>904</v>
      </c>
      <c r="B44" s="827">
        <v>106649977316.75711</v>
      </c>
      <c r="C44" s="827">
        <v>105833128606.66893</v>
      </c>
      <c r="D44" s="827">
        <v>119502242554.91908</v>
      </c>
      <c r="E44" s="827">
        <v>127792188452.64172</v>
      </c>
      <c r="F44" s="827">
        <v>171423026758.8945</v>
      </c>
      <c r="G44" s="828">
        <v>172662905091.90402</v>
      </c>
      <c r="H44" s="828">
        <v>183227264000.5802</v>
      </c>
      <c r="I44" s="828">
        <v>198918046450.27097</v>
      </c>
      <c r="J44" s="828">
        <v>239239977291.50232</v>
      </c>
      <c r="K44" s="828">
        <v>0</v>
      </c>
      <c r="L44" s="828" t="s">
        <v>580</v>
      </c>
      <c r="M44" s="828">
        <v>0</v>
      </c>
      <c r="N44" s="828">
        <v>0</v>
      </c>
      <c r="O44" s="828">
        <v>0</v>
      </c>
    </row>
    <row r="45" spans="1:15">
      <c r="A45" s="539" t="s">
        <v>905</v>
      </c>
      <c r="B45" s="940">
        <v>-55017176880.390228</v>
      </c>
      <c r="C45" s="940">
        <v>-64569067516.619904</v>
      </c>
      <c r="D45" s="940">
        <v>-59429049069.739815</v>
      </c>
      <c r="E45" s="940">
        <v>-59778886734.469925</v>
      </c>
      <c r="F45" s="940">
        <v>-59619267529.359962</v>
      </c>
      <c r="G45" s="940">
        <v>-69005119410.889984</v>
      </c>
      <c r="H45" s="940">
        <v>-58007249098.490021</v>
      </c>
      <c r="I45" s="940">
        <v>-67610137360.209877</v>
      </c>
      <c r="J45" s="940">
        <v>-80166764727.46077</v>
      </c>
      <c r="K45" s="940">
        <v>0</v>
      </c>
      <c r="L45" s="940" t="s">
        <v>580</v>
      </c>
      <c r="M45" s="940">
        <v>0</v>
      </c>
      <c r="N45" s="940">
        <v>0</v>
      </c>
      <c r="O45" s="940">
        <v>0</v>
      </c>
    </row>
    <row r="46" spans="1:15" s="115" customFormat="1">
      <c r="A46" s="412" t="s">
        <v>906</v>
      </c>
      <c r="B46" s="824">
        <v>26162549409.340057</v>
      </c>
      <c r="C46" s="824">
        <v>26458235006.169849</v>
      </c>
      <c r="D46" s="824">
        <v>29857791339.940075</v>
      </c>
      <c r="E46" s="824">
        <v>37059494657.180428</v>
      </c>
      <c r="F46" s="824">
        <v>49710787939.130745</v>
      </c>
      <c r="G46" s="824">
        <v>49470538532.150032</v>
      </c>
      <c r="H46" s="824">
        <v>50896307921.1073</v>
      </c>
      <c r="I46" s="824">
        <v>53609754545.464035</v>
      </c>
      <c r="J46" s="824">
        <v>64165791407.216705</v>
      </c>
      <c r="K46" s="824">
        <v>67973986868.150185</v>
      </c>
      <c r="L46" s="824">
        <v>79379748164.985382</v>
      </c>
      <c r="M46" s="824">
        <v>92984300660.417236</v>
      </c>
      <c r="N46" s="824">
        <v>89609220942.750198</v>
      </c>
      <c r="O46" s="824">
        <v>110741660544.73793</v>
      </c>
    </row>
    <row r="47" spans="1:15">
      <c r="A47" s="539" t="s">
        <v>907</v>
      </c>
      <c r="B47" s="827">
        <v>25539210908.720119</v>
      </c>
      <c r="C47" s="827">
        <v>25847352519.830063</v>
      </c>
      <c r="D47" s="827">
        <v>28061166701.509911</v>
      </c>
      <c r="E47" s="827">
        <v>30753624001.870083</v>
      </c>
      <c r="F47" s="827">
        <v>37088808444.039795</v>
      </c>
      <c r="G47" s="827">
        <v>46448660505.941841</v>
      </c>
      <c r="H47" s="827">
        <v>49167209441.059952</v>
      </c>
      <c r="I47" s="827">
        <v>48730328700.811615</v>
      </c>
      <c r="J47" s="827">
        <v>56556902615.503403</v>
      </c>
      <c r="K47" s="827">
        <v>64032487326.419365</v>
      </c>
      <c r="L47" s="827">
        <v>69820887524.381119</v>
      </c>
      <c r="M47" s="827">
        <v>80557796980.518097</v>
      </c>
      <c r="N47" s="827">
        <v>75519419506.169434</v>
      </c>
      <c r="O47" s="827">
        <v>79705483505.639984</v>
      </c>
    </row>
    <row r="48" spans="1:15">
      <c r="A48" s="539" t="s">
        <v>908</v>
      </c>
      <c r="B48" s="827">
        <v>2759976355.0299997</v>
      </c>
      <c r="C48" s="827">
        <v>4719120532.6099987</v>
      </c>
      <c r="D48" s="827">
        <v>5398702723.5200024</v>
      </c>
      <c r="E48" s="827">
        <v>6224691699.3499994</v>
      </c>
      <c r="F48" s="827">
        <v>3427110292.3300014</v>
      </c>
      <c r="G48" s="835">
        <v>0</v>
      </c>
      <c r="H48" s="835">
        <v>0</v>
      </c>
      <c r="I48" s="835">
        <v>0</v>
      </c>
      <c r="J48" s="835">
        <v>0</v>
      </c>
      <c r="K48" s="835">
        <v>0</v>
      </c>
      <c r="L48" s="835" t="s">
        <v>580</v>
      </c>
      <c r="M48" s="835">
        <v>0</v>
      </c>
      <c r="N48" s="835">
        <v>0</v>
      </c>
      <c r="O48" s="835">
        <v>0</v>
      </c>
    </row>
    <row r="49" spans="1:15" ht="15.75" customHeight="1">
      <c r="A49" s="539" t="s">
        <v>909</v>
      </c>
      <c r="B49" s="827">
        <v>2126534520.2600043</v>
      </c>
      <c r="C49" s="827">
        <v>1252138027.5899994</v>
      </c>
      <c r="D49" s="827">
        <v>278949364.26999986</v>
      </c>
      <c r="E49" s="827">
        <v>695514962.92999959</v>
      </c>
      <c r="F49" s="827">
        <v>2145739648.289995</v>
      </c>
      <c r="G49" s="827">
        <v>3068032235.8500037</v>
      </c>
      <c r="H49" s="827">
        <v>3435497898.3700099</v>
      </c>
      <c r="I49" s="827">
        <v>3862803461.7000046</v>
      </c>
      <c r="J49" s="827">
        <v>4283538052.8200083</v>
      </c>
      <c r="K49" s="827">
        <v>4592067941.1900015</v>
      </c>
      <c r="L49" s="827">
        <v>4923816550.3499994</v>
      </c>
      <c r="M49" s="827">
        <v>5832468792.6399946</v>
      </c>
      <c r="N49" s="827">
        <v>6969062622.6899776</v>
      </c>
      <c r="O49" s="827">
        <v>6607283090.9500008</v>
      </c>
    </row>
    <row r="50" spans="1:15" ht="14.25" customHeight="1">
      <c r="A50" s="539" t="s">
        <v>910</v>
      </c>
      <c r="B50" s="827">
        <v>1E-8</v>
      </c>
      <c r="C50" s="827">
        <v>1E-8</v>
      </c>
      <c r="D50" s="827">
        <v>1E-8</v>
      </c>
      <c r="E50" s="827">
        <v>1E-8</v>
      </c>
      <c r="F50" s="827">
        <v>268667142.79999983</v>
      </c>
      <c r="G50" s="827">
        <v>628740077.13999975</v>
      </c>
      <c r="H50" s="827">
        <v>748436019.29000032</v>
      </c>
      <c r="I50" s="827">
        <v>791134120.56999993</v>
      </c>
      <c r="J50" s="827">
        <v>1233041909.5399997</v>
      </c>
      <c r="K50" s="827">
        <v>1806407586.6199999</v>
      </c>
      <c r="L50" s="827">
        <v>1518268635.4599991</v>
      </c>
      <c r="M50" s="827">
        <v>2141723514.7600005</v>
      </c>
      <c r="N50" s="827">
        <v>1569440044.3600004</v>
      </c>
      <c r="O50" s="827">
        <v>2228345925.0599999</v>
      </c>
    </row>
    <row r="51" spans="1:15">
      <c r="A51" s="109" t="s">
        <v>911</v>
      </c>
      <c r="B51" s="827">
        <v>1E-8</v>
      </c>
      <c r="C51" s="827">
        <v>1E-8</v>
      </c>
      <c r="D51" s="827">
        <v>1E-8</v>
      </c>
      <c r="E51" s="827">
        <v>1E-8</v>
      </c>
      <c r="F51" s="827">
        <v>1E-8</v>
      </c>
      <c r="G51" s="827">
        <v>1E-8</v>
      </c>
      <c r="H51" s="827">
        <v>1E-8</v>
      </c>
      <c r="I51" s="827">
        <v>1E-8</v>
      </c>
      <c r="J51" s="152">
        <v>242089675.62000015</v>
      </c>
      <c r="K51" s="152">
        <v>242089675.62000015</v>
      </c>
      <c r="L51" s="152">
        <v>292164718.93999988</v>
      </c>
      <c r="M51" s="152">
        <v>275623371.8300001</v>
      </c>
      <c r="N51" s="152">
        <v>258449959.29000008</v>
      </c>
      <c r="O51" s="152">
        <v>258417176.5699999</v>
      </c>
    </row>
    <row r="52" spans="1:15">
      <c r="A52" s="181" t="s">
        <v>912</v>
      </c>
      <c r="B52" s="827">
        <v>1E-8</v>
      </c>
      <c r="C52" s="827">
        <v>1E-8</v>
      </c>
      <c r="D52" s="827">
        <v>1E-8</v>
      </c>
      <c r="E52" s="827">
        <v>1E-8</v>
      </c>
      <c r="F52" s="827">
        <v>1E-8</v>
      </c>
      <c r="G52" s="827">
        <v>1E-8</v>
      </c>
      <c r="H52" s="827">
        <v>1E-8</v>
      </c>
      <c r="I52" s="827">
        <v>1E-8</v>
      </c>
      <c r="J52" s="827">
        <v>1E-8</v>
      </c>
      <c r="K52" s="827">
        <v>42724114.729999989</v>
      </c>
      <c r="L52" s="827">
        <v>100856480.80000021</v>
      </c>
      <c r="M52" s="827">
        <v>97127270.310000077</v>
      </c>
      <c r="N52" s="827">
        <v>229436295.6600005</v>
      </c>
      <c r="O52" s="827">
        <v>246722115.66999954</v>
      </c>
    </row>
    <row r="53" spans="1:15">
      <c r="A53" s="181" t="s">
        <v>913</v>
      </c>
      <c r="B53" s="827">
        <v>1E-8</v>
      </c>
      <c r="C53" s="827">
        <v>1E-8</v>
      </c>
      <c r="D53" s="827">
        <v>1E-8</v>
      </c>
      <c r="E53" s="827">
        <v>1E-8</v>
      </c>
      <c r="F53" s="827">
        <v>1E-8</v>
      </c>
      <c r="G53" s="827">
        <v>1E-8</v>
      </c>
      <c r="H53" s="827">
        <v>1E-8</v>
      </c>
      <c r="I53" s="827">
        <v>1E-8</v>
      </c>
      <c r="J53" s="827">
        <v>1E-8</v>
      </c>
      <c r="K53" s="827">
        <v>12899.18</v>
      </c>
      <c r="L53" s="827">
        <v>10840926.360000001</v>
      </c>
      <c r="M53" s="827">
        <v>20032417.390000001</v>
      </c>
      <c r="N53" s="827">
        <v>9268402.25</v>
      </c>
      <c r="O53" s="827">
        <v>21424967.5</v>
      </c>
    </row>
    <row r="54" spans="1:15">
      <c r="A54" s="181" t="s">
        <v>914</v>
      </c>
      <c r="B54" s="827">
        <v>1E-8</v>
      </c>
      <c r="C54" s="827">
        <v>1E-8</v>
      </c>
      <c r="D54" s="827">
        <v>1E-8</v>
      </c>
      <c r="E54" s="827">
        <v>1E-8</v>
      </c>
      <c r="F54" s="827">
        <v>1E-8</v>
      </c>
      <c r="G54" s="827">
        <v>1E-8</v>
      </c>
      <c r="H54" s="827">
        <v>1E-8</v>
      </c>
      <c r="I54" s="827">
        <v>1E-8</v>
      </c>
      <c r="J54" s="827">
        <v>1E-8</v>
      </c>
      <c r="K54" s="827">
        <v>42885187.649999991</v>
      </c>
      <c r="L54" s="827">
        <v>76962507.739999995</v>
      </c>
      <c r="M54" s="827">
        <v>146602694.95000005</v>
      </c>
      <c r="N54" s="827">
        <v>57663845.280000009</v>
      </c>
      <c r="O54" s="827">
        <v>21893614.579999998</v>
      </c>
    </row>
    <row r="55" spans="1:15">
      <c r="A55" s="539" t="s">
        <v>915</v>
      </c>
      <c r="B55" s="827">
        <v>1E-8</v>
      </c>
      <c r="C55" s="827">
        <v>1E-8</v>
      </c>
      <c r="D55" s="827">
        <v>1E-8</v>
      </c>
      <c r="E55" s="827">
        <v>1E-8</v>
      </c>
      <c r="F55" s="827">
        <v>7666375</v>
      </c>
      <c r="G55" s="827">
        <v>104189211.09999996</v>
      </c>
      <c r="H55" s="827">
        <v>90939476.690000027</v>
      </c>
      <c r="I55" s="827">
        <v>241722366.21000013</v>
      </c>
      <c r="J55" s="827">
        <v>252320956.76999998</v>
      </c>
      <c r="K55" s="827">
        <v>83895518.530000001</v>
      </c>
      <c r="L55" s="827">
        <v>482206668.22000009</v>
      </c>
      <c r="M55" s="827">
        <v>427038655.62000012</v>
      </c>
      <c r="N55" s="827">
        <v>236110278.89000008</v>
      </c>
      <c r="O55" s="827">
        <v>160211830.13999999</v>
      </c>
    </row>
    <row r="56" spans="1:15">
      <c r="A56" s="539" t="s">
        <v>916</v>
      </c>
      <c r="B56" s="827">
        <v>2886948595.8799934</v>
      </c>
      <c r="C56" s="827">
        <v>1125073207.7100008</v>
      </c>
      <c r="D56" s="827">
        <v>1410143356.6600003</v>
      </c>
      <c r="E56" s="827">
        <v>2448631599.3200016</v>
      </c>
      <c r="F56" s="827">
        <v>11284286155.360003</v>
      </c>
      <c r="G56" s="827">
        <v>4566969841.3600025</v>
      </c>
      <c r="H56" s="827">
        <v>5234981728.2600002</v>
      </c>
      <c r="I56" s="827">
        <v>4204553815.2899976</v>
      </c>
      <c r="J56" s="827">
        <v>4188668106.6100001</v>
      </c>
      <c r="K56" s="827">
        <v>4010465441.3299904</v>
      </c>
      <c r="L56" s="827">
        <v>5459409606.6300087</v>
      </c>
      <c r="M56" s="827">
        <v>2327662771.6999984</v>
      </c>
      <c r="N56" s="827">
        <v>5586127780.6699991</v>
      </c>
      <c r="O56" s="827">
        <v>8823039167.5399895</v>
      </c>
    </row>
    <row r="57" spans="1:15">
      <c r="A57" s="539" t="s">
        <v>917</v>
      </c>
      <c r="B57" s="827">
        <v>4492850830.0899935</v>
      </c>
      <c r="C57" s="827">
        <v>6677014955.0099878</v>
      </c>
      <c r="D57" s="827">
        <v>5329554228.3599997</v>
      </c>
      <c r="E57" s="827">
        <v>5249533992.6900129</v>
      </c>
      <c r="F57" s="827">
        <v>4321629050.5299988</v>
      </c>
      <c r="G57" s="827">
        <v>5202563847.0799856</v>
      </c>
      <c r="H57" s="827">
        <v>5910945569.8399649</v>
      </c>
      <c r="I57" s="827">
        <v>5987135791.1799889</v>
      </c>
      <c r="J57" s="827">
        <v>5611394395.7600203</v>
      </c>
      <c r="K57" s="827">
        <v>6001172947.0199795</v>
      </c>
      <c r="L57" s="827">
        <v>6487276820.6600094</v>
      </c>
      <c r="M57" s="827">
        <v>7328860560.089983</v>
      </c>
      <c r="N57" s="827">
        <v>7267783065.8400316</v>
      </c>
      <c r="O57" s="827">
        <v>9684024797.0900478</v>
      </c>
    </row>
    <row r="58" spans="1:15">
      <c r="A58" s="412" t="s">
        <v>918</v>
      </c>
      <c r="B58" s="824">
        <v>4295530691.539999</v>
      </c>
      <c r="C58" s="824">
        <v>4903287445.9999933</v>
      </c>
      <c r="D58" s="824">
        <v>5274485507.8300152</v>
      </c>
      <c r="E58" s="824">
        <v>7439520607.3999949</v>
      </c>
      <c r="F58" s="824">
        <v>7415032935.8199797</v>
      </c>
      <c r="G58" s="824">
        <v>7818015473.8671799</v>
      </c>
      <c r="H58" s="824">
        <v>6246856617.4699812</v>
      </c>
      <c r="I58" s="824">
        <v>10029717633.160297</v>
      </c>
      <c r="J58" s="824">
        <v>12039969228.570219</v>
      </c>
      <c r="K58" s="824">
        <v>9766972971.3018074</v>
      </c>
      <c r="L58" s="824">
        <v>13577842497.782846</v>
      </c>
      <c r="M58" s="824">
        <v>20613094696.380726</v>
      </c>
      <c r="N58" s="824">
        <v>20263933360.232403</v>
      </c>
      <c r="O58" s="824">
        <v>28607664503.550606</v>
      </c>
    </row>
    <row r="59" spans="1:15">
      <c r="A59" s="412" t="s">
        <v>919</v>
      </c>
      <c r="B59" s="824">
        <v>15937817758.559948</v>
      </c>
      <c r="C59" s="824">
        <v>18066050964.880009</v>
      </c>
      <c r="D59" s="824">
        <v>15895829972.800016</v>
      </c>
      <c r="E59" s="824">
        <v>15752049308.240078</v>
      </c>
      <c r="F59" s="824">
        <v>16257207881.170038</v>
      </c>
      <c r="G59" s="824">
        <v>18388415426.010078</v>
      </c>
      <c r="H59" s="824">
        <v>19938567789.971642</v>
      </c>
      <c r="I59" s="824">
        <v>20237758733.304333</v>
      </c>
      <c r="J59" s="824">
        <v>20270264671.090122</v>
      </c>
      <c r="K59" s="824">
        <v>22647194759.702835</v>
      </c>
      <c r="L59" s="824">
        <v>23370784779.99015</v>
      </c>
      <c r="M59" s="824">
        <v>26783731074.569992</v>
      </c>
      <c r="N59" s="824">
        <v>28357474247.489597</v>
      </c>
      <c r="O59" s="824">
        <v>25622840159.959953</v>
      </c>
    </row>
    <row r="60" spans="1:15" s="115" customFormat="1">
      <c r="A60" s="539" t="s">
        <v>920</v>
      </c>
      <c r="B60" s="827">
        <v>9922557.0299999975</v>
      </c>
      <c r="C60" s="827">
        <v>1787810.8199999994</v>
      </c>
      <c r="D60" s="827">
        <v>669263.59000000008</v>
      </c>
      <c r="E60" s="827">
        <v>1880861.19</v>
      </c>
      <c r="F60" s="827">
        <v>1583669.8299999996</v>
      </c>
      <c r="G60" s="828">
        <v>934471.41999999981</v>
      </c>
      <c r="H60" s="828">
        <v>447686.6399999999</v>
      </c>
      <c r="I60" s="828">
        <v>61287.27</v>
      </c>
      <c r="J60" s="828">
        <v>196088.52000000005</v>
      </c>
      <c r="K60" s="828">
        <v>99063.000000000015</v>
      </c>
      <c r="L60" s="828">
        <v>956845768.81000161</v>
      </c>
      <c r="M60" s="828">
        <v>51025725.109999999</v>
      </c>
      <c r="N60" s="828">
        <v>102570005.58000003</v>
      </c>
      <c r="O60" s="828">
        <v>547489721.89999962</v>
      </c>
    </row>
    <row r="61" spans="1:15" s="115" customFormat="1">
      <c r="A61" s="539" t="s">
        <v>921</v>
      </c>
      <c r="B61" s="827">
        <v>1308292.2499999993</v>
      </c>
      <c r="C61" s="827">
        <v>1989617.7999999991</v>
      </c>
      <c r="D61" s="827">
        <v>1691672.2499999988</v>
      </c>
      <c r="E61" s="827">
        <v>1043373.1399999999</v>
      </c>
      <c r="F61" s="827">
        <v>1085674.0499999996</v>
      </c>
      <c r="G61" s="828">
        <v>1841877.3599999992</v>
      </c>
      <c r="H61" s="828">
        <v>776134.9800000001</v>
      </c>
      <c r="I61" s="828">
        <v>338321.62000000005</v>
      </c>
      <c r="J61" s="828">
        <v>113554.58</v>
      </c>
      <c r="K61" s="828">
        <v>101716.52000000002</v>
      </c>
      <c r="L61" s="828">
        <v>292849523.04999894</v>
      </c>
      <c r="M61" s="828">
        <v>360791423.37999851</v>
      </c>
      <c r="N61" s="828">
        <v>163467260.20000011</v>
      </c>
      <c r="O61" s="828">
        <v>240293466.86000025</v>
      </c>
    </row>
    <row r="62" spans="1:15">
      <c r="A62" s="412" t="s">
        <v>922</v>
      </c>
      <c r="B62" s="824">
        <v>882884166.56999767</v>
      </c>
      <c r="C62" s="824">
        <v>780808818.69999886</v>
      </c>
      <c r="D62" s="824">
        <v>558198579.50999939</v>
      </c>
      <c r="E62" s="824">
        <v>482360360.53000021</v>
      </c>
      <c r="F62" s="824">
        <v>589884716.54999971</v>
      </c>
      <c r="G62" s="824">
        <v>466305505.04999959</v>
      </c>
      <c r="H62" s="824">
        <v>579518639.33000124</v>
      </c>
      <c r="I62" s="824">
        <v>1000549750.5099974</v>
      </c>
      <c r="J62" s="824">
        <v>642192005.79000294</v>
      </c>
      <c r="K62" s="824">
        <v>1213976939.3029361</v>
      </c>
      <c r="L62" s="824">
        <v>1249695298.259999</v>
      </c>
      <c r="M62" s="824">
        <v>411805558.3899979</v>
      </c>
      <c r="N62" s="824">
        <v>266006087.70000055</v>
      </c>
      <c r="O62" s="824">
        <v>787783199.62999868</v>
      </c>
    </row>
    <row r="63" spans="1:15" ht="14.25" customHeight="1">
      <c r="A63" s="539" t="s">
        <v>923</v>
      </c>
      <c r="B63" s="827">
        <v>4317787.75</v>
      </c>
      <c r="C63" s="827">
        <v>575953.11</v>
      </c>
      <c r="D63" s="827">
        <v>933916.64000000025</v>
      </c>
      <c r="E63" s="827">
        <v>628895.2100000002</v>
      </c>
      <c r="F63" s="827">
        <v>5283525.9600000009</v>
      </c>
      <c r="G63" s="828">
        <v>17062864.280000009</v>
      </c>
      <c r="H63" s="828">
        <v>132545384.89000008</v>
      </c>
      <c r="I63" s="828">
        <v>172525065.74999997</v>
      </c>
      <c r="J63" s="828">
        <v>449273666.28000003</v>
      </c>
      <c r="K63" s="828">
        <v>7362139.0200000005</v>
      </c>
      <c r="L63" s="828">
        <v>156447.32000000007</v>
      </c>
      <c r="M63" s="828">
        <v>252260.86000000002</v>
      </c>
      <c r="N63" s="828">
        <v>29472.249999999993</v>
      </c>
      <c r="O63" s="828">
        <v>198389.25</v>
      </c>
    </row>
    <row r="64" spans="1:15">
      <c r="A64" s="539" t="s">
        <v>924</v>
      </c>
      <c r="B64" s="827">
        <v>4200279.3699999731</v>
      </c>
      <c r="C64" s="827">
        <v>650497.66999999597</v>
      </c>
      <c r="D64" s="827">
        <v>263523.53000000119</v>
      </c>
      <c r="E64" s="827">
        <v>730771.90999999503</v>
      </c>
      <c r="F64" s="827">
        <v>616585.33999999904</v>
      </c>
      <c r="G64" s="828">
        <v>143254.36000000034</v>
      </c>
      <c r="H64" s="828">
        <v>121178.78999999998</v>
      </c>
      <c r="I64" s="828">
        <v>15457.880000000028</v>
      </c>
      <c r="J64" s="828">
        <v>14798.560000000027</v>
      </c>
      <c r="K64" s="828">
        <v>10955.319999999974</v>
      </c>
      <c r="L64" s="828">
        <v>54986356.729999915</v>
      </c>
      <c r="M64" s="828">
        <v>18483870.940000001</v>
      </c>
      <c r="N64" s="828">
        <v>33918149.150000028</v>
      </c>
      <c r="O64" s="828">
        <v>230453427.56999967</v>
      </c>
    </row>
    <row r="65" spans="1:15" ht="14.25" customHeight="1">
      <c r="A65" s="539" t="s">
        <v>925</v>
      </c>
      <c r="B65" s="827">
        <v>516934.52999999886</v>
      </c>
      <c r="C65" s="827">
        <v>774631.25999999978</v>
      </c>
      <c r="D65" s="827">
        <v>613494.17000000039</v>
      </c>
      <c r="E65" s="827">
        <v>380257.82999999978</v>
      </c>
      <c r="F65" s="827">
        <v>523083.92999999976</v>
      </c>
      <c r="G65" s="828">
        <v>764824.57999999984</v>
      </c>
      <c r="H65" s="828">
        <v>446384.86000000034</v>
      </c>
      <c r="I65" s="828">
        <v>61148.820000000007</v>
      </c>
      <c r="J65" s="828">
        <v>60631.599999999962</v>
      </c>
      <c r="K65" s="828">
        <v>90913.120000000054</v>
      </c>
      <c r="L65" s="828">
        <v>71651533.430000126</v>
      </c>
      <c r="M65" s="828">
        <v>95443769.419999957</v>
      </c>
      <c r="N65" s="828">
        <v>41282880.850000158</v>
      </c>
      <c r="O65" s="828">
        <v>54469877.589999966</v>
      </c>
    </row>
    <row r="66" spans="1:15">
      <c r="A66" s="412" t="s">
        <v>926</v>
      </c>
      <c r="B66" s="824">
        <v>5518726788.5200548</v>
      </c>
      <c r="C66" s="824">
        <v>5930784936.2700138</v>
      </c>
      <c r="D66" s="824">
        <v>5969908116.6400013</v>
      </c>
      <c r="E66" s="824">
        <v>8054249983.5499887</v>
      </c>
      <c r="F66" s="824">
        <v>8177478129.4799519</v>
      </c>
      <c r="G66" s="824">
        <v>8391856773.4871616</v>
      </c>
      <c r="H66" s="824">
        <v>7088580339.0199509</v>
      </c>
      <c r="I66" s="824">
        <v>11433923104.730316</v>
      </c>
      <c r="J66" s="824">
        <v>13287088466.640265</v>
      </c>
      <c r="K66" s="824">
        <v>10964355032.861816</v>
      </c>
      <c r="L66" s="824">
        <v>14926403548.752798</v>
      </c>
      <c r="M66" s="824">
        <v>21050367186.680702</v>
      </c>
      <c r="N66" s="824">
        <v>20559614607.002018</v>
      </c>
      <c r="O66" s="824">
        <v>29613361772.30061</v>
      </c>
    </row>
    <row r="67" spans="1:15">
      <c r="A67" s="539" t="s">
        <v>927</v>
      </c>
      <c r="B67" s="827">
        <v>15866374468.659964</v>
      </c>
      <c r="C67" s="827">
        <v>17991921020.209991</v>
      </c>
      <c r="D67" s="827">
        <v>15821994656.970018</v>
      </c>
      <c r="E67" s="827">
        <v>15656163491.570108</v>
      </c>
      <c r="F67" s="827">
        <v>16164077048.930027</v>
      </c>
      <c r="G67" s="828">
        <v>18273628744.7701</v>
      </c>
      <c r="H67" s="828">
        <v>19836947552.771706</v>
      </c>
      <c r="I67" s="828">
        <v>20169879981.574299</v>
      </c>
      <c r="J67" s="828">
        <v>20209415375.250122</v>
      </c>
      <c r="K67" s="828">
        <v>22567784565.082809</v>
      </c>
      <c r="L67" s="828" t="s">
        <v>580</v>
      </c>
      <c r="M67" s="828">
        <v>0</v>
      </c>
      <c r="N67" s="828">
        <v>0</v>
      </c>
      <c r="O67" s="828">
        <v>0</v>
      </c>
    </row>
    <row r="68" spans="1:15" ht="15.75">
      <c r="A68" s="539" t="s">
        <v>1497</v>
      </c>
      <c r="B68" s="817" t="s">
        <v>580</v>
      </c>
      <c r="C68" s="817" t="s">
        <v>580</v>
      </c>
      <c r="D68" s="817" t="s">
        <v>580</v>
      </c>
      <c r="E68" s="817" t="s">
        <v>580</v>
      </c>
      <c r="F68" s="817" t="s">
        <v>580</v>
      </c>
      <c r="G68" s="817" t="s">
        <v>580</v>
      </c>
      <c r="H68" s="817" t="s">
        <v>580</v>
      </c>
      <c r="I68" s="817" t="s">
        <v>580</v>
      </c>
      <c r="J68" s="817" t="s">
        <v>580</v>
      </c>
      <c r="K68" s="817" t="s">
        <v>580</v>
      </c>
      <c r="L68" s="938">
        <v>486119537.17000014</v>
      </c>
      <c r="M68" s="938">
        <v>553286283.76000035</v>
      </c>
      <c r="N68" s="938">
        <v>477612752.47000027</v>
      </c>
      <c r="O68" s="938">
        <v>506346674.46999985</v>
      </c>
    </row>
    <row r="69" spans="1:15" ht="14.25">
      <c r="A69" s="1034" t="s">
        <v>1498</v>
      </c>
      <c r="B69" s="817" t="s">
        <v>580</v>
      </c>
      <c r="C69" s="817" t="s">
        <v>580</v>
      </c>
      <c r="D69" s="817" t="s">
        <v>580</v>
      </c>
      <c r="E69" s="817" t="s">
        <v>580</v>
      </c>
      <c r="F69" s="817" t="s">
        <v>580</v>
      </c>
      <c r="G69" s="817" t="s">
        <v>580</v>
      </c>
      <c r="H69" s="817" t="s">
        <v>580</v>
      </c>
      <c r="I69" s="817" t="s">
        <v>580</v>
      </c>
      <c r="J69" s="817" t="s">
        <v>580</v>
      </c>
      <c r="K69" s="817" t="s">
        <v>580</v>
      </c>
      <c r="L69" s="937">
        <v>22804993053.850227</v>
      </c>
      <c r="M69" s="937">
        <v>26141950426.099869</v>
      </c>
      <c r="N69" s="937">
        <v>27835099863.879627</v>
      </c>
      <c r="O69" s="937">
        <v>25050371201.839973</v>
      </c>
    </row>
    <row r="70" spans="1:15" ht="12.75" customHeight="1">
      <c r="A70" s="836" t="s">
        <v>795</v>
      </c>
      <c r="B70" s="837">
        <v>59151</v>
      </c>
      <c r="C70" s="837">
        <v>58909</v>
      </c>
      <c r="D70" s="837">
        <v>60611</v>
      </c>
      <c r="E70" s="837">
        <v>66471</v>
      </c>
      <c r="F70" s="838">
        <v>70516</v>
      </c>
      <c r="G70" s="838">
        <v>76631</v>
      </c>
      <c r="H70" s="838">
        <v>81456</v>
      </c>
      <c r="I70" s="838">
        <v>86894</v>
      </c>
      <c r="J70" s="838">
        <v>91691</v>
      </c>
      <c r="K70" s="838">
        <v>98277</v>
      </c>
      <c r="L70" s="838">
        <v>103308</v>
      </c>
      <c r="M70" s="838">
        <v>109086</v>
      </c>
      <c r="N70" s="838">
        <v>117839</v>
      </c>
      <c r="O70" s="838">
        <v>138807</v>
      </c>
    </row>
    <row r="71" spans="1:15" ht="13.5" customHeight="1">
      <c r="A71" s="922" t="s">
        <v>441</v>
      </c>
      <c r="B71" s="922"/>
      <c r="C71" s="922"/>
      <c r="D71" s="922"/>
      <c r="E71" s="922"/>
      <c r="F71" s="922"/>
      <c r="G71" s="922"/>
      <c r="H71" s="922"/>
      <c r="I71" s="922"/>
      <c r="J71" s="922"/>
      <c r="K71" s="922"/>
      <c r="L71" s="922"/>
      <c r="N71" s="1038"/>
    </row>
    <row r="72" spans="1:15" ht="13.5" customHeight="1">
      <c r="A72" s="922" t="s">
        <v>1495</v>
      </c>
      <c r="B72" s="922"/>
      <c r="C72" s="922"/>
      <c r="D72" s="922"/>
      <c r="E72" s="922"/>
      <c r="F72" s="922"/>
      <c r="G72" s="922"/>
      <c r="H72" s="922"/>
      <c r="I72" s="922"/>
      <c r="J72" s="922"/>
      <c r="K72" s="922"/>
      <c r="L72" s="922"/>
      <c r="N72" s="1038"/>
    </row>
    <row r="73" spans="1:15">
      <c r="A73" s="922" t="s">
        <v>1600</v>
      </c>
      <c r="B73" s="922"/>
      <c r="C73" s="922"/>
      <c r="D73" s="922"/>
      <c r="E73" s="922"/>
      <c r="F73" s="922"/>
      <c r="G73" s="922"/>
      <c r="H73" s="922"/>
      <c r="I73" s="922"/>
      <c r="J73" s="922"/>
      <c r="K73" s="922"/>
      <c r="L73" s="922"/>
    </row>
    <row r="74" spans="1:15">
      <c r="A74" s="922" t="s">
        <v>1499</v>
      </c>
      <c r="B74" s="922"/>
      <c r="C74" s="922"/>
      <c r="D74" s="922"/>
      <c r="E74" s="922"/>
      <c r="F74" s="922"/>
      <c r="G74" s="922"/>
      <c r="H74" s="922"/>
      <c r="I74" s="922"/>
      <c r="J74" s="922"/>
      <c r="K74" s="922"/>
      <c r="L74" s="922"/>
    </row>
    <row r="75" spans="1:15">
      <c r="A75" s="922" t="s">
        <v>797</v>
      </c>
      <c r="B75" s="922"/>
      <c r="C75" s="922"/>
      <c r="D75" s="922"/>
      <c r="E75" s="922"/>
      <c r="F75" s="922"/>
      <c r="G75" s="922"/>
      <c r="H75" s="922"/>
      <c r="I75" s="922"/>
      <c r="J75" s="922"/>
      <c r="K75" s="922"/>
      <c r="L75" s="922"/>
    </row>
    <row r="76" spans="1:15">
      <c r="A76" s="922" t="s">
        <v>559</v>
      </c>
      <c r="B76" s="922"/>
      <c r="C76" s="922"/>
      <c r="D76" s="922"/>
      <c r="E76" s="922"/>
      <c r="F76" s="922"/>
      <c r="G76" s="922"/>
      <c r="H76" s="922"/>
      <c r="I76" s="922"/>
      <c r="J76" s="922"/>
      <c r="K76" s="922"/>
      <c r="L76" s="922"/>
    </row>
    <row r="77" spans="1:15">
      <c r="F77" s="109"/>
    </row>
    <row r="78" spans="1:15">
      <c r="F78" s="109"/>
    </row>
    <row r="79" spans="1:15">
      <c r="F79" s="109"/>
    </row>
    <row r="80" spans="1:15">
      <c r="F80" s="109"/>
    </row>
    <row r="82" spans="6:6">
      <c r="F82" s="109"/>
    </row>
  </sheetData>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40C5-EEE0-485B-8771-124DB909AC58}">
  <sheetPr>
    <pageSetUpPr fitToPage="1"/>
  </sheetPr>
  <dimension ref="A1:O89"/>
  <sheetViews>
    <sheetView showGridLines="0" zoomScaleNormal="100" workbookViewId="0">
      <pane ySplit="13" topLeftCell="A65" activePane="bottomLeft" state="frozen"/>
      <selection pane="bottomLeft" activeCell="Q81" sqref="Q81"/>
    </sheetView>
  </sheetViews>
  <sheetFormatPr defaultColWidth="9.140625" defaultRowHeight="12.75"/>
  <cols>
    <col min="1" max="1" width="65.85546875" style="109" customWidth="1"/>
    <col min="2" max="9" width="12.28515625" style="109" bestFit="1" customWidth="1"/>
    <col min="10" max="10" width="12.28515625" style="840" bestFit="1" customWidth="1"/>
    <col min="11" max="11" width="12.28515625" style="109" bestFit="1" customWidth="1"/>
    <col min="12" max="12" width="13.5703125" style="109" bestFit="1" customWidth="1"/>
    <col min="13" max="14" width="13.140625" style="109" bestFit="1" customWidth="1"/>
    <col min="15" max="15" width="13.5703125" style="109" customWidth="1"/>
    <col min="16" max="16384" width="9.140625" style="109"/>
  </cols>
  <sheetData>
    <row r="1" spans="1:15">
      <c r="A1" s="134" t="s">
        <v>768</v>
      </c>
      <c r="B1" s="135"/>
      <c r="C1" s="134"/>
      <c r="D1" s="134"/>
      <c r="E1" s="134"/>
      <c r="F1" s="134"/>
      <c r="G1" s="134"/>
      <c r="H1" s="134"/>
      <c r="I1" s="169"/>
      <c r="J1" s="169"/>
      <c r="K1" s="137"/>
      <c r="L1" s="137"/>
      <c r="M1" s="137"/>
      <c r="N1" s="169"/>
      <c r="O1" s="169">
        <v>140</v>
      </c>
    </row>
    <row r="2" spans="1:15">
      <c r="A2" s="820"/>
      <c r="B2" s="820"/>
      <c r="C2" s="820"/>
      <c r="D2" s="820"/>
      <c r="E2" s="820"/>
    </row>
    <row r="3" spans="1:15">
      <c r="A3" s="820"/>
      <c r="B3" s="820"/>
      <c r="C3" s="820"/>
      <c r="D3" s="820"/>
      <c r="E3" s="820"/>
    </row>
    <row r="4" spans="1:15">
      <c r="A4" s="820"/>
      <c r="B4" s="820"/>
      <c r="C4" s="820"/>
      <c r="D4" s="820"/>
      <c r="E4" s="820"/>
    </row>
    <row r="5" spans="1:15">
      <c r="A5" s="820"/>
      <c r="B5" s="820"/>
      <c r="C5" s="820"/>
      <c r="D5" s="820"/>
      <c r="E5" s="820"/>
    </row>
    <row r="6" spans="1:15">
      <c r="A6" s="820"/>
      <c r="B6" s="820"/>
      <c r="C6" s="820"/>
      <c r="D6" s="820"/>
      <c r="E6" s="820"/>
    </row>
    <row r="7" spans="1:15">
      <c r="A7" s="820"/>
      <c r="B7" s="820"/>
      <c r="C7" s="820"/>
      <c r="D7" s="820"/>
      <c r="E7" s="820"/>
    </row>
    <row r="8" spans="1:15">
      <c r="A8" s="226" t="s">
        <v>929</v>
      </c>
    </row>
    <row r="9" spans="1:15">
      <c r="A9" s="412" t="s">
        <v>930</v>
      </c>
    </row>
    <row r="10" spans="1:15" ht="14.25">
      <c r="A10" s="115" t="s">
        <v>931</v>
      </c>
    </row>
    <row r="11" spans="1:15" ht="15.75" customHeight="1">
      <c r="A11" s="412" t="s">
        <v>771</v>
      </c>
    </row>
    <row r="12" spans="1:15" ht="15.75" customHeight="1">
      <c r="A12" s="115" t="s">
        <v>1602</v>
      </c>
    </row>
    <row r="13" spans="1:15" ht="17.25">
      <c r="A13" s="816" t="s">
        <v>772</v>
      </c>
      <c r="B13" s="841">
        <v>2008</v>
      </c>
      <c r="C13" s="842">
        <v>2009</v>
      </c>
      <c r="D13" s="842">
        <v>2010</v>
      </c>
      <c r="E13" s="842">
        <v>2011</v>
      </c>
      <c r="F13" s="842">
        <v>2012</v>
      </c>
      <c r="G13" s="842">
        <v>2013</v>
      </c>
      <c r="H13" s="842">
        <v>2014</v>
      </c>
      <c r="I13" s="842">
        <v>2015</v>
      </c>
      <c r="J13" s="842">
        <v>2016</v>
      </c>
      <c r="K13" s="172">
        <v>2017</v>
      </c>
      <c r="L13" s="842" t="s">
        <v>932</v>
      </c>
      <c r="M13" s="842" t="s">
        <v>1261</v>
      </c>
      <c r="N13" s="842" t="s">
        <v>1487</v>
      </c>
      <c r="O13" s="842" t="s">
        <v>1601</v>
      </c>
    </row>
    <row r="14" spans="1:15" ht="15" customHeight="1">
      <c r="A14" s="289" t="s">
        <v>933</v>
      </c>
      <c r="B14" s="843">
        <v>809209834811.62988</v>
      </c>
      <c r="C14" s="843">
        <v>840914227065.5094</v>
      </c>
      <c r="D14" s="843">
        <v>930901657954.58228</v>
      </c>
      <c r="E14" s="843">
        <v>1035161099016.5366</v>
      </c>
      <c r="F14" s="844">
        <v>1225658576532.5957</v>
      </c>
      <c r="G14" s="844">
        <v>1316701296236.7524</v>
      </c>
      <c r="H14" s="844">
        <v>1497350668507.7532</v>
      </c>
      <c r="I14" s="844">
        <v>1602702947838.8567</v>
      </c>
      <c r="J14" s="844">
        <v>1757117947264.7588</v>
      </c>
      <c r="K14" s="845">
        <v>1963441412633.7373</v>
      </c>
      <c r="L14" s="174">
        <v>2166927348371.0669</v>
      </c>
      <c r="M14" s="174">
        <v>2468678220947.7285</v>
      </c>
      <c r="N14" s="174">
        <v>2630913689676.4126</v>
      </c>
      <c r="O14" s="1152">
        <v>3067385935912.875</v>
      </c>
    </row>
    <row r="15" spans="1:15" ht="15" customHeight="1">
      <c r="A15" s="290" t="s">
        <v>934</v>
      </c>
      <c r="B15" s="296">
        <v>72943845488.204819</v>
      </c>
      <c r="C15" s="296">
        <v>88087489557.076645</v>
      </c>
      <c r="D15" s="296">
        <v>102554178576.31844</v>
      </c>
      <c r="E15" s="296">
        <v>103385024590.28238</v>
      </c>
      <c r="F15" s="846">
        <v>116510543518.3486</v>
      </c>
      <c r="G15" s="846">
        <v>145268500022.49301</v>
      </c>
      <c r="H15" s="846">
        <v>168338335343.24905</v>
      </c>
      <c r="I15" s="846">
        <v>188492787401.16962</v>
      </c>
      <c r="J15" s="846">
        <v>225799604307.57742</v>
      </c>
      <c r="K15" s="255">
        <v>237274755706.46146</v>
      </c>
      <c r="L15" s="178">
        <v>256865153294.96213</v>
      </c>
      <c r="M15" s="178">
        <v>318569352104.30219</v>
      </c>
      <c r="N15" s="178">
        <v>408461114177.54144</v>
      </c>
      <c r="O15" s="1156">
        <v>485082777877.55176</v>
      </c>
    </row>
    <row r="16" spans="1:15" ht="15" customHeight="1">
      <c r="A16" s="290" t="s">
        <v>935</v>
      </c>
      <c r="B16" s="296">
        <v>251669453934.13016</v>
      </c>
      <c r="C16" s="296">
        <v>265237915610.42303</v>
      </c>
      <c r="D16" s="296">
        <v>268399950194.16489</v>
      </c>
      <c r="E16" s="296">
        <v>318136274964.56274</v>
      </c>
      <c r="F16" s="846">
        <v>393134622089.99762</v>
      </c>
      <c r="G16" s="846">
        <v>407318112452.22833</v>
      </c>
      <c r="H16" s="846">
        <v>459397385627.55725</v>
      </c>
      <c r="I16" s="846">
        <v>477969586675.4295</v>
      </c>
      <c r="J16" s="846">
        <v>496328927948.84106</v>
      </c>
      <c r="K16" s="255">
        <v>583610064065.56482</v>
      </c>
      <c r="L16" s="178">
        <v>564277845281.90869</v>
      </c>
      <c r="M16" s="178">
        <v>587010536616.45349</v>
      </c>
      <c r="N16" s="178">
        <v>551617955416.78381</v>
      </c>
      <c r="O16" s="1156">
        <v>622582365029.82202</v>
      </c>
    </row>
    <row r="17" spans="1:15" ht="15" customHeight="1">
      <c r="A17" s="290" t="s">
        <v>1262</v>
      </c>
      <c r="B17" s="847" t="s">
        <v>580</v>
      </c>
      <c r="C17" s="847" t="s">
        <v>580</v>
      </c>
      <c r="D17" s="847" t="s">
        <v>580</v>
      </c>
      <c r="E17" s="847" t="s">
        <v>580</v>
      </c>
      <c r="F17" s="847" t="s">
        <v>580</v>
      </c>
      <c r="G17" s="847" t="s">
        <v>580</v>
      </c>
      <c r="H17" s="847" t="s">
        <v>580</v>
      </c>
      <c r="I17" s="847" t="s">
        <v>580</v>
      </c>
      <c r="J17" s="847" t="s">
        <v>580</v>
      </c>
      <c r="K17" s="847" t="s">
        <v>580</v>
      </c>
      <c r="L17" s="178">
        <v>334920604654.11157</v>
      </c>
      <c r="M17" s="178">
        <v>405466014352.64819</v>
      </c>
      <c r="N17" s="178">
        <v>446784531798.82275</v>
      </c>
      <c r="O17" s="1156">
        <v>514014671426.17035</v>
      </c>
    </row>
    <row r="18" spans="1:15" ht="15" customHeight="1">
      <c r="A18" s="290" t="s">
        <v>936</v>
      </c>
      <c r="B18" s="296">
        <v>160005037915.56113</v>
      </c>
      <c r="C18" s="296">
        <v>165801976227.27621</v>
      </c>
      <c r="D18" s="296">
        <v>190050674759.66565</v>
      </c>
      <c r="E18" s="296">
        <v>183158015880.08279</v>
      </c>
      <c r="F18" s="846">
        <v>226098673772.82922</v>
      </c>
      <c r="G18" s="846">
        <v>229024330769.87881</v>
      </c>
      <c r="H18" s="846">
        <v>287426018621.12097</v>
      </c>
      <c r="I18" s="846">
        <v>307991610537.89313</v>
      </c>
      <c r="J18" s="846">
        <v>360088773992.92139</v>
      </c>
      <c r="K18" s="255">
        <v>380522312402.39978</v>
      </c>
      <c r="L18" s="178">
        <v>191993626713.69092</v>
      </c>
      <c r="M18" s="178">
        <v>199692649604.53232</v>
      </c>
      <c r="N18" s="178">
        <v>232536075087.80704</v>
      </c>
      <c r="O18" s="1156">
        <v>246660287008.90005</v>
      </c>
    </row>
    <row r="19" spans="1:15" ht="15" customHeight="1">
      <c r="A19" s="109" t="s">
        <v>937</v>
      </c>
      <c r="B19" s="848">
        <v>0</v>
      </c>
      <c r="C19" s="848">
        <v>0</v>
      </c>
      <c r="D19" s="848">
        <v>0</v>
      </c>
      <c r="E19" s="848">
        <v>0</v>
      </c>
      <c r="F19" s="848">
        <v>0</v>
      </c>
      <c r="G19" s="848">
        <v>0</v>
      </c>
      <c r="H19" s="848">
        <v>0</v>
      </c>
      <c r="I19" s="848">
        <v>0</v>
      </c>
      <c r="J19" s="846">
        <v>376504108536.92322</v>
      </c>
      <c r="K19" s="255">
        <v>393779559514.28229</v>
      </c>
      <c r="L19" s="178">
        <v>443765867014.7345</v>
      </c>
      <c r="M19" s="178">
        <v>486769548639.96295</v>
      </c>
      <c r="N19" s="178">
        <v>518232616107.64709</v>
      </c>
      <c r="O19" s="1156">
        <v>594451453580.30017</v>
      </c>
    </row>
    <row r="20" spans="1:15" ht="15" customHeight="1">
      <c r="A20" s="109" t="s">
        <v>938</v>
      </c>
      <c r="B20" s="848">
        <v>0</v>
      </c>
      <c r="C20" s="848">
        <v>0</v>
      </c>
      <c r="D20" s="848">
        <v>0</v>
      </c>
      <c r="E20" s="848">
        <v>0</v>
      </c>
      <c r="F20" s="848">
        <v>0</v>
      </c>
      <c r="G20" s="848">
        <v>0</v>
      </c>
      <c r="H20" s="848">
        <v>0</v>
      </c>
      <c r="I20" s="848">
        <v>0</v>
      </c>
      <c r="J20" s="846">
        <v>73579745256.951797</v>
      </c>
      <c r="K20" s="255">
        <v>81283631349.483124</v>
      </c>
      <c r="L20" s="178">
        <v>93624618907.652954</v>
      </c>
      <c r="M20" s="178">
        <v>107297616692.46196</v>
      </c>
      <c r="N20" s="178">
        <v>108472754502.77802</v>
      </c>
      <c r="O20" s="1156">
        <v>138988662801.62012</v>
      </c>
    </row>
    <row r="21" spans="1:15" ht="15" customHeight="1">
      <c r="A21" s="109" t="s">
        <v>939</v>
      </c>
      <c r="B21" s="848">
        <v>0</v>
      </c>
      <c r="C21" s="848">
        <v>0</v>
      </c>
      <c r="D21" s="848">
        <v>0</v>
      </c>
      <c r="E21" s="848">
        <v>0</v>
      </c>
      <c r="F21" s="848">
        <v>0</v>
      </c>
      <c r="G21" s="848">
        <v>0</v>
      </c>
      <c r="H21" s="848">
        <v>0</v>
      </c>
      <c r="I21" s="848">
        <v>0</v>
      </c>
      <c r="J21" s="846">
        <v>39966296430.29229</v>
      </c>
      <c r="K21" s="255">
        <v>53102535713.493477</v>
      </c>
      <c r="L21" s="178">
        <v>71898961452.12561</v>
      </c>
      <c r="M21" s="178">
        <v>79529544674.846802</v>
      </c>
      <c r="N21" s="178">
        <v>91540704021.87677</v>
      </c>
      <c r="O21" s="1156">
        <v>127101075964.91019</v>
      </c>
    </row>
    <row r="22" spans="1:15" ht="15" customHeight="1">
      <c r="A22" s="290" t="s">
        <v>940</v>
      </c>
      <c r="B22" s="296">
        <v>253355812520.36185</v>
      </c>
      <c r="C22" s="296">
        <v>261087122938.20343</v>
      </c>
      <c r="D22" s="296">
        <v>297242046445.18707</v>
      </c>
      <c r="E22" s="296">
        <v>343881760016.50873</v>
      </c>
      <c r="F22" s="846">
        <v>408735072181.76788</v>
      </c>
      <c r="G22" s="846">
        <v>448457171544.06995</v>
      </c>
      <c r="H22" s="846">
        <v>463964527103.62146</v>
      </c>
      <c r="I22" s="846">
        <v>501641279003.31866</v>
      </c>
      <c r="J22" s="846">
        <v>73891375163.627304</v>
      </c>
      <c r="K22" s="255">
        <v>71499908980.028595</v>
      </c>
      <c r="L22" s="849" t="s">
        <v>580</v>
      </c>
      <c r="M22" s="921">
        <v>0</v>
      </c>
      <c r="N22" s="921">
        <v>0</v>
      </c>
      <c r="O22" s="921">
        <v>0</v>
      </c>
    </row>
    <row r="23" spans="1:15" ht="15" customHeight="1">
      <c r="A23" s="290" t="s">
        <v>1263</v>
      </c>
      <c r="B23" s="847" t="s">
        <v>580</v>
      </c>
      <c r="C23" s="847" t="s">
        <v>580</v>
      </c>
      <c r="D23" s="847" t="s">
        <v>580</v>
      </c>
      <c r="E23" s="847" t="s">
        <v>580</v>
      </c>
      <c r="F23" s="847" t="s">
        <v>580</v>
      </c>
      <c r="G23" s="847" t="s">
        <v>580</v>
      </c>
      <c r="H23" s="847" t="s">
        <v>580</v>
      </c>
      <c r="I23" s="847" t="s">
        <v>580</v>
      </c>
      <c r="J23" s="847" t="s">
        <v>580</v>
      </c>
      <c r="K23" s="847" t="s">
        <v>580</v>
      </c>
      <c r="L23" s="178">
        <v>70561304150.368439</v>
      </c>
      <c r="M23" s="178">
        <v>100227587982.50653</v>
      </c>
      <c r="N23" s="178">
        <v>102796984529.47699</v>
      </c>
      <c r="O23" s="1157">
        <v>136053592967.54001</v>
      </c>
    </row>
    <row r="24" spans="1:15" ht="15" customHeight="1">
      <c r="A24" s="290" t="s">
        <v>941</v>
      </c>
      <c r="B24" s="296">
        <v>11736255442.992912</v>
      </c>
      <c r="C24" s="296">
        <v>12395405696.046831</v>
      </c>
      <c r="D24" s="296">
        <v>12511887662.733185</v>
      </c>
      <c r="E24" s="296">
        <v>18247307199.911728</v>
      </c>
      <c r="F24" s="846">
        <v>18626976054.307426</v>
      </c>
      <c r="G24" s="846">
        <v>19682131207.910038</v>
      </c>
      <c r="H24" s="846">
        <v>18422735210.450005</v>
      </c>
      <c r="I24" s="846">
        <v>19150432724.891567</v>
      </c>
      <c r="J24" s="846">
        <v>20414273710.365864</v>
      </c>
      <c r="K24" s="255">
        <v>22974608531.420013</v>
      </c>
      <c r="L24" s="178">
        <v>28327864491.181549</v>
      </c>
      <c r="M24" s="178">
        <v>30935907324.901733</v>
      </c>
      <c r="N24" s="178">
        <v>53339854080.15654</v>
      </c>
      <c r="O24" s="1156">
        <v>58374336712.780037</v>
      </c>
    </row>
    <row r="25" spans="1:15" ht="15" customHeight="1">
      <c r="A25" s="290" t="s">
        <v>942</v>
      </c>
      <c r="B25" s="296">
        <v>13648003558.430643</v>
      </c>
      <c r="C25" s="296">
        <v>14090014943.192448</v>
      </c>
      <c r="D25" s="296">
        <v>19949675803.165394</v>
      </c>
      <c r="E25" s="296">
        <v>16793485248.109707</v>
      </c>
      <c r="F25" s="846">
        <v>18696718536.879284</v>
      </c>
      <c r="G25" s="846">
        <v>22125161009.41906</v>
      </c>
      <c r="H25" s="846">
        <v>26731614433.790062</v>
      </c>
      <c r="I25" s="846">
        <v>26706324715.533974</v>
      </c>
      <c r="J25" s="846">
        <v>32306247431.105431</v>
      </c>
      <c r="K25" s="255">
        <v>32743739814.848087</v>
      </c>
      <c r="L25" s="178">
        <v>46920035819.800018</v>
      </c>
      <c r="M25" s="178">
        <v>48359781486.503075</v>
      </c>
      <c r="N25" s="178">
        <v>45142831539.483093</v>
      </c>
      <c r="O25" s="1156">
        <v>62692519065.800011</v>
      </c>
    </row>
    <row r="26" spans="1:15" ht="15" customHeight="1">
      <c r="A26" s="290" t="s">
        <v>943</v>
      </c>
      <c r="B26" s="296">
        <v>44985568755.5168</v>
      </c>
      <c r="C26" s="296">
        <v>34261062817.226868</v>
      </c>
      <c r="D26" s="296">
        <v>38585740700.129219</v>
      </c>
      <c r="E26" s="296">
        <v>47269960541.573524</v>
      </c>
      <c r="F26" s="846">
        <v>43683911022.481979</v>
      </c>
      <c r="G26" s="846">
        <v>42530844822.500046</v>
      </c>
      <c r="H26" s="846">
        <v>72732633786.380005</v>
      </c>
      <c r="I26" s="846">
        <v>80155822873.935669</v>
      </c>
      <c r="J26" s="846">
        <v>57241936260.811996</v>
      </c>
      <c r="K26" s="255">
        <v>103515862835.27075</v>
      </c>
      <c r="L26" s="178">
        <v>61539548621.303093</v>
      </c>
      <c r="M26" s="178">
        <v>102049366478.68291</v>
      </c>
      <c r="N26" s="178">
        <v>70091431043.30278</v>
      </c>
      <c r="O26" s="1156">
        <v>79608710712.62001</v>
      </c>
    </row>
    <row r="27" spans="1:15" ht="15" customHeight="1">
      <c r="A27" s="290" t="s">
        <v>944</v>
      </c>
      <c r="B27" s="296">
        <v>1343063267.0816123</v>
      </c>
      <c r="C27" s="296">
        <v>422467389.24441701</v>
      </c>
      <c r="D27" s="296">
        <v>1392323805.7971675</v>
      </c>
      <c r="E27" s="296">
        <v>206174864.20557433</v>
      </c>
      <c r="F27" s="846">
        <v>241640482.37880403</v>
      </c>
      <c r="G27" s="846">
        <v>2649280002.670001</v>
      </c>
      <c r="H27" s="846">
        <v>371640658.84999996</v>
      </c>
      <c r="I27" s="846">
        <v>595103906.68442798</v>
      </c>
      <c r="J27" s="846">
        <v>996658225.36904335</v>
      </c>
      <c r="K27" s="255">
        <v>3134433720.4861054</v>
      </c>
      <c r="L27" s="178">
        <v>2231917969.2344503</v>
      </c>
      <c r="M27" s="178">
        <v>2770314990.0441213</v>
      </c>
      <c r="N27" s="178">
        <v>1896837370.8750961</v>
      </c>
      <c r="O27" s="1156">
        <v>1775482764.8600001</v>
      </c>
    </row>
    <row r="28" spans="1:15" ht="15" customHeight="1">
      <c r="A28" s="289" t="s">
        <v>945</v>
      </c>
      <c r="B28" s="843">
        <v>854628904672.91333</v>
      </c>
      <c r="C28" s="843">
        <v>884877953935.14832</v>
      </c>
      <c r="D28" s="843">
        <v>989460230209.57422</v>
      </c>
      <c r="E28" s="843">
        <v>1023894577732.1694</v>
      </c>
      <c r="F28" s="844">
        <v>1308850853220.4622</v>
      </c>
      <c r="G28" s="844">
        <v>1641943514557.4065</v>
      </c>
      <c r="H28" s="844">
        <v>1549162297970.2212</v>
      </c>
      <c r="I28" s="844">
        <v>1690961999436.8972</v>
      </c>
      <c r="J28" s="850">
        <v>1914857796927.5664</v>
      </c>
      <c r="K28" s="845">
        <v>2077080980467.9722</v>
      </c>
      <c r="L28" s="174">
        <v>2301545611415.8218</v>
      </c>
      <c r="M28" s="174">
        <v>2574660267864.1245</v>
      </c>
      <c r="N28" s="174">
        <v>2819906552009.5278</v>
      </c>
      <c r="O28" s="1152">
        <v>3190426207375.5703</v>
      </c>
    </row>
    <row r="29" spans="1:15" ht="15" customHeight="1">
      <c r="A29" s="290" t="s">
        <v>946</v>
      </c>
      <c r="B29" s="296">
        <v>202985734732.56384</v>
      </c>
      <c r="C29" s="296">
        <v>203258528225.83426</v>
      </c>
      <c r="D29" s="296">
        <v>261990281253.79068</v>
      </c>
      <c r="E29" s="296">
        <v>272312955367.53372</v>
      </c>
      <c r="F29" s="846">
        <v>350279372101.85791</v>
      </c>
      <c r="G29" s="846">
        <v>375755748534.76044</v>
      </c>
      <c r="H29" s="846">
        <v>409228926661.66913</v>
      </c>
      <c r="I29" s="846">
        <v>442883555944.8479</v>
      </c>
      <c r="J29" s="846">
        <v>521868601429.22845</v>
      </c>
      <c r="K29" s="255">
        <v>579756486191.67822</v>
      </c>
      <c r="L29" s="178">
        <v>641813603111.80017</v>
      </c>
      <c r="M29" s="178">
        <v>711566998060.61279</v>
      </c>
      <c r="N29" s="178">
        <v>768693334674.34741</v>
      </c>
      <c r="O29" s="1156">
        <v>894510948290.43091</v>
      </c>
    </row>
    <row r="30" spans="1:15" ht="15" customHeight="1">
      <c r="A30" s="290" t="s">
        <v>947</v>
      </c>
      <c r="B30" s="296">
        <v>12048482874.478868</v>
      </c>
      <c r="C30" s="296">
        <v>13240259697.498501</v>
      </c>
      <c r="D30" s="296">
        <v>11516296543.999998</v>
      </c>
      <c r="E30" s="296">
        <v>14154598519.16692</v>
      </c>
      <c r="F30" s="846">
        <v>14874290881.190002</v>
      </c>
      <c r="G30" s="846">
        <v>19142973723.209988</v>
      </c>
      <c r="H30" s="846">
        <v>18567962318.98999</v>
      </c>
      <c r="I30" s="846">
        <v>28429386122.698872</v>
      </c>
      <c r="J30" s="846">
        <v>19797479550.449989</v>
      </c>
      <c r="K30" s="255">
        <v>21818972835.609974</v>
      </c>
      <c r="L30" s="178">
        <v>22746077642.480007</v>
      </c>
      <c r="M30" s="178">
        <v>27662919759.663414</v>
      </c>
      <c r="N30" s="178">
        <v>31313515229.481373</v>
      </c>
      <c r="O30" s="1156">
        <v>35354540750.230019</v>
      </c>
    </row>
    <row r="31" spans="1:15" ht="15" customHeight="1">
      <c r="A31" s="290" t="s">
        <v>948</v>
      </c>
      <c r="B31" s="296">
        <v>91313556683.743759</v>
      </c>
      <c r="C31" s="296">
        <v>108539448521.56253</v>
      </c>
      <c r="D31" s="296">
        <v>109938876020.51033</v>
      </c>
      <c r="E31" s="296">
        <v>108413901534.98758</v>
      </c>
      <c r="F31" s="846">
        <v>141014759747.93472</v>
      </c>
      <c r="G31" s="846">
        <v>181167021946.14206</v>
      </c>
      <c r="H31" s="846">
        <v>162565238938.71014</v>
      </c>
      <c r="I31" s="846">
        <v>182851673973.32501</v>
      </c>
      <c r="J31" s="846">
        <v>202817251392.34875</v>
      </c>
      <c r="K31" s="255">
        <v>227559703800.22925</v>
      </c>
      <c r="L31" s="178">
        <v>245720724141.43842</v>
      </c>
      <c r="M31" s="178">
        <v>270442408370.43329</v>
      </c>
      <c r="N31" s="178">
        <v>309437816678.508</v>
      </c>
      <c r="O31" s="1156">
        <v>345832736204.28101</v>
      </c>
    </row>
    <row r="32" spans="1:15" ht="15" customHeight="1">
      <c r="A32" s="290" t="s">
        <v>949</v>
      </c>
      <c r="B32" s="296">
        <v>294517206432.4751</v>
      </c>
      <c r="C32" s="296">
        <v>295077212097.17004</v>
      </c>
      <c r="D32" s="296">
        <v>325520576561.86102</v>
      </c>
      <c r="E32" s="296">
        <v>335184651863.58636</v>
      </c>
      <c r="F32" s="846">
        <v>438789493346.71198</v>
      </c>
      <c r="G32" s="846">
        <v>656623698652.93372</v>
      </c>
      <c r="H32" s="846">
        <v>538277085515.69952</v>
      </c>
      <c r="I32" s="846">
        <v>586637415003.64746</v>
      </c>
      <c r="J32" s="846">
        <v>666671824515.53296</v>
      </c>
      <c r="K32" s="255">
        <v>714784115636.80676</v>
      </c>
      <c r="L32" s="178">
        <v>782551973881.09985</v>
      </c>
      <c r="M32" s="178">
        <v>896624811319.96204</v>
      </c>
      <c r="N32" s="178">
        <v>955656058189.75781</v>
      </c>
      <c r="O32" s="1156">
        <v>1042935519620.3192</v>
      </c>
    </row>
    <row r="33" spans="1:15" ht="15" customHeight="1">
      <c r="A33" s="290" t="s">
        <v>950</v>
      </c>
      <c r="B33" s="296">
        <v>125832909475.73515</v>
      </c>
      <c r="C33" s="296">
        <v>140501763979.18005</v>
      </c>
      <c r="D33" s="296">
        <v>156502568049.75009</v>
      </c>
      <c r="E33" s="296">
        <v>166952799165.59467</v>
      </c>
      <c r="F33" s="846">
        <v>200475862290.68015</v>
      </c>
      <c r="G33" s="846">
        <v>199406758786.26022</v>
      </c>
      <c r="H33" s="846">
        <v>223023128193.14993</v>
      </c>
      <c r="I33" s="846">
        <v>249254009211.53137</v>
      </c>
      <c r="J33" s="846">
        <v>278470482557.83051</v>
      </c>
      <c r="K33" s="255">
        <v>301249742077.5202</v>
      </c>
      <c r="L33" s="178">
        <v>359769684299.33984</v>
      </c>
      <c r="M33" s="178">
        <v>401597268103.88995</v>
      </c>
      <c r="N33" s="178">
        <v>423906974154.58527</v>
      </c>
      <c r="O33" s="1156">
        <v>520919126142.8894</v>
      </c>
    </row>
    <row r="34" spans="1:15" ht="15" customHeight="1">
      <c r="A34" s="290" t="s">
        <v>951</v>
      </c>
      <c r="B34" s="296">
        <v>70750142749.310974</v>
      </c>
      <c r="C34" s="296">
        <v>58263634245.267319</v>
      </c>
      <c r="D34" s="296">
        <v>54262688142.839966</v>
      </c>
      <c r="E34" s="296">
        <v>56373527820.641739</v>
      </c>
      <c r="F34" s="846">
        <v>66155054696.029976</v>
      </c>
      <c r="G34" s="846">
        <v>104201177667.05005</v>
      </c>
      <c r="H34" s="846">
        <v>75057283665.950058</v>
      </c>
      <c r="I34" s="846">
        <v>76413733147.081512</v>
      </c>
      <c r="J34" s="846">
        <v>93304095500.760086</v>
      </c>
      <c r="K34" s="255">
        <v>101314689040.85005</v>
      </c>
      <c r="L34" s="178">
        <v>116203460176.97993</v>
      </c>
      <c r="M34" s="178">
        <v>93158021314.375046</v>
      </c>
      <c r="N34" s="178">
        <v>106817406976.86063</v>
      </c>
      <c r="O34" s="1156">
        <v>134406994864.5099</v>
      </c>
    </row>
    <row r="35" spans="1:15" ht="15" customHeight="1">
      <c r="A35" s="290" t="s">
        <v>952</v>
      </c>
      <c r="B35" s="296">
        <v>58266803254.892517</v>
      </c>
      <c r="C35" s="296">
        <v>66179841186.527954</v>
      </c>
      <c r="D35" s="296">
        <v>69593921450.829971</v>
      </c>
      <c r="E35" s="296">
        <v>68236346784.359024</v>
      </c>
      <c r="F35" s="846">
        <v>97305259058.730011</v>
      </c>
      <c r="G35" s="846">
        <v>105646672903.95979</v>
      </c>
      <c r="H35" s="846">
        <v>122437840223.38005</v>
      </c>
      <c r="I35" s="846">
        <v>124383515535.86073</v>
      </c>
      <c r="J35" s="846">
        <v>131915054831.85991</v>
      </c>
      <c r="K35" s="255">
        <v>130587630480.5799</v>
      </c>
      <c r="L35" s="178">
        <v>132721868734.52998</v>
      </c>
      <c r="M35" s="178">
        <v>173607840935.18954</v>
      </c>
      <c r="N35" s="178">
        <v>224081446105.97714</v>
      </c>
      <c r="O35" s="1156">
        <v>216466341502.91</v>
      </c>
    </row>
    <row r="36" spans="1:15" ht="15" customHeight="1">
      <c r="A36" s="289" t="s">
        <v>953</v>
      </c>
      <c r="B36" s="843">
        <v>168195817781.82004</v>
      </c>
      <c r="C36" s="843">
        <v>198260823581.59009</v>
      </c>
      <c r="D36" s="843">
        <v>212388119670.43002</v>
      </c>
      <c r="E36" s="843">
        <v>218249145032.34991</v>
      </c>
      <c r="F36" s="844">
        <v>331522509729.5498</v>
      </c>
      <c r="G36" s="843">
        <v>367408297159.3399</v>
      </c>
      <c r="H36" s="844">
        <v>436733386615.53931</v>
      </c>
      <c r="I36" s="844">
        <v>512978822216.45013</v>
      </c>
      <c r="J36" s="850">
        <v>559834368895.20032</v>
      </c>
      <c r="K36" s="845">
        <v>666331209054.47852</v>
      </c>
      <c r="L36" s="174">
        <v>692869057100.03979</v>
      </c>
      <c r="M36" s="174">
        <v>833868027001.42163</v>
      </c>
      <c r="N36" s="174">
        <v>875780373593.25073</v>
      </c>
      <c r="O36" s="1152">
        <v>953364840191.90979</v>
      </c>
    </row>
    <row r="37" spans="1:15" ht="15" customHeight="1">
      <c r="A37" s="290" t="s">
        <v>954</v>
      </c>
      <c r="B37" s="296">
        <v>17405350589.586472</v>
      </c>
      <c r="C37" s="296">
        <v>18770135653.318825</v>
      </c>
      <c r="D37" s="296">
        <v>24985752606.699989</v>
      </c>
      <c r="E37" s="296">
        <v>23170044452.350018</v>
      </c>
      <c r="F37" s="846">
        <v>42521027653.23999</v>
      </c>
      <c r="G37" s="296">
        <v>37707230150.979996</v>
      </c>
      <c r="H37" s="846">
        <v>45826627840.500031</v>
      </c>
      <c r="I37" s="846">
        <v>58853778986.869408</v>
      </c>
      <c r="J37" s="846">
        <v>60818070540.420052</v>
      </c>
      <c r="K37" s="255">
        <v>68303897837.590027</v>
      </c>
      <c r="L37" s="178">
        <v>65468209335.864777</v>
      </c>
      <c r="M37" s="178">
        <v>82059182984.400009</v>
      </c>
      <c r="N37" s="178">
        <v>81319707854.393631</v>
      </c>
      <c r="O37" s="1156">
        <v>100989915521.81989</v>
      </c>
    </row>
    <row r="38" spans="1:15" ht="15" customHeight="1">
      <c r="A38" s="290" t="s">
        <v>955</v>
      </c>
      <c r="B38" s="296">
        <v>122650560376.84393</v>
      </c>
      <c r="C38" s="296">
        <v>146546064851.90939</v>
      </c>
      <c r="D38" s="296">
        <v>160639926930.14999</v>
      </c>
      <c r="E38" s="296">
        <v>166323145881.91</v>
      </c>
      <c r="F38" s="846">
        <v>254741789177.74005</v>
      </c>
      <c r="G38" s="296">
        <v>282985480641.05011</v>
      </c>
      <c r="H38" s="846">
        <v>338991680869.31976</v>
      </c>
      <c r="I38" s="846">
        <v>377323425618.01691</v>
      </c>
      <c r="J38" s="846">
        <v>417480169507.56006</v>
      </c>
      <c r="K38" s="255">
        <v>481083665880.33008</v>
      </c>
      <c r="L38" s="178">
        <v>502846833753.47046</v>
      </c>
      <c r="M38" s="178">
        <v>562745104119.80994</v>
      </c>
      <c r="N38" s="178">
        <v>620550319356.44775</v>
      </c>
      <c r="O38" s="1156">
        <v>714776628006.30005</v>
      </c>
    </row>
    <row r="39" spans="1:15" ht="15" customHeight="1">
      <c r="A39" s="290" t="s">
        <v>956</v>
      </c>
      <c r="B39" s="296">
        <v>28128825395.069584</v>
      </c>
      <c r="C39" s="296">
        <v>32944623035.16169</v>
      </c>
      <c r="D39" s="296">
        <v>26743485382.400013</v>
      </c>
      <c r="E39" s="296">
        <v>28668763544.869995</v>
      </c>
      <c r="F39" s="846">
        <v>34711523625.630005</v>
      </c>
      <c r="G39" s="296">
        <v>46831094747.029976</v>
      </c>
      <c r="H39" s="846">
        <v>51910774470.530006</v>
      </c>
      <c r="I39" s="846">
        <v>76801617611.563522</v>
      </c>
      <c r="J39" s="846">
        <v>81551860969.020004</v>
      </c>
      <c r="K39" s="255">
        <v>116940531708.81998</v>
      </c>
      <c r="L39" s="178">
        <v>124554014010.70486</v>
      </c>
      <c r="M39" s="178">
        <v>189063504348.21017</v>
      </c>
      <c r="N39" s="178">
        <v>173910346382.40927</v>
      </c>
      <c r="O39" s="1156">
        <v>137598296663.78995</v>
      </c>
    </row>
    <row r="40" spans="1:15" ht="15" customHeight="1">
      <c r="A40" s="289" t="s">
        <v>957</v>
      </c>
      <c r="B40" s="280">
        <v>101936320556.28018</v>
      </c>
      <c r="C40" s="280">
        <v>157028607359.12955</v>
      </c>
      <c r="D40" s="280">
        <v>161541098005.15079</v>
      </c>
      <c r="E40" s="280">
        <v>173463629524.40997</v>
      </c>
      <c r="F40" s="844">
        <v>193172873097.71954</v>
      </c>
      <c r="G40" s="844">
        <v>184651866969.27106</v>
      </c>
      <c r="H40" s="844">
        <v>252725797433.82983</v>
      </c>
      <c r="I40" s="844">
        <v>281599693750.51038</v>
      </c>
      <c r="J40" s="850">
        <v>315765189399.94501</v>
      </c>
      <c r="K40" s="845">
        <v>315308711443.77142</v>
      </c>
      <c r="L40" s="174">
        <v>370534607536.10529</v>
      </c>
      <c r="M40" s="174">
        <v>442461997037.81165</v>
      </c>
      <c r="N40" s="174">
        <v>477740913047.30774</v>
      </c>
      <c r="O40" s="1152">
        <v>516087745266.82977</v>
      </c>
    </row>
    <row r="41" spans="1:15" ht="15" customHeight="1">
      <c r="A41" s="290" t="s">
        <v>958</v>
      </c>
      <c r="B41" s="296">
        <v>47265639477.369881</v>
      </c>
      <c r="C41" s="296">
        <v>84527027028.100266</v>
      </c>
      <c r="D41" s="296">
        <v>68925993427.809799</v>
      </c>
      <c r="E41" s="296">
        <v>80025282612.790009</v>
      </c>
      <c r="F41" s="846">
        <v>59804235986.989876</v>
      </c>
      <c r="G41" s="296">
        <v>59872740929.787643</v>
      </c>
      <c r="H41" s="846">
        <v>124197842123.28989</v>
      </c>
      <c r="I41" s="846">
        <v>125414652602.50342</v>
      </c>
      <c r="J41" s="846">
        <v>142103519978.97012</v>
      </c>
      <c r="K41" s="255">
        <v>132923857954.36972</v>
      </c>
      <c r="L41" s="178">
        <v>163779151879.50037</v>
      </c>
      <c r="M41" s="178">
        <v>219147381331.5603</v>
      </c>
      <c r="N41" s="178">
        <v>224092027833.86813</v>
      </c>
      <c r="O41" s="1156">
        <v>243298103775.15982</v>
      </c>
    </row>
    <row r="42" spans="1:15" ht="15" customHeight="1">
      <c r="A42" s="290" t="s">
        <v>959</v>
      </c>
      <c r="B42" s="296">
        <v>28876008298.596073</v>
      </c>
      <c r="C42" s="296">
        <v>32205669259.331455</v>
      </c>
      <c r="D42" s="296">
        <v>35573124437.729927</v>
      </c>
      <c r="E42" s="296">
        <v>34578036050.170082</v>
      </c>
      <c r="F42" s="846">
        <v>42626123181.980347</v>
      </c>
      <c r="G42" s="296">
        <v>47238375069.032722</v>
      </c>
      <c r="H42" s="846">
        <v>46480002934.79966</v>
      </c>
      <c r="I42" s="846">
        <v>54986800912.505676</v>
      </c>
      <c r="J42" s="846">
        <v>57278221446.229851</v>
      </c>
      <c r="K42" s="255">
        <v>64752508225.309952</v>
      </c>
      <c r="L42" s="178">
        <v>72982664542.249435</v>
      </c>
      <c r="M42" s="178">
        <v>83043065495.779602</v>
      </c>
      <c r="N42" s="178">
        <v>77871231681.457214</v>
      </c>
      <c r="O42" s="1156">
        <v>87423870570.180023</v>
      </c>
    </row>
    <row r="43" spans="1:15" ht="15" customHeight="1">
      <c r="A43" s="290" t="s">
        <v>960</v>
      </c>
      <c r="B43" s="296">
        <v>25885859669.274075</v>
      </c>
      <c r="C43" s="296">
        <v>40282486063.888084</v>
      </c>
      <c r="D43" s="296">
        <v>57013233879.570145</v>
      </c>
      <c r="E43" s="296">
        <v>58833746896.000031</v>
      </c>
      <c r="F43" s="846">
        <v>90803869990.190002</v>
      </c>
      <c r="G43" s="296">
        <v>77363366888.5401</v>
      </c>
      <c r="H43" s="846">
        <v>82035382888.099991</v>
      </c>
      <c r="I43" s="846">
        <v>101198240235.50511</v>
      </c>
      <c r="J43" s="846">
        <v>116347502280.07997</v>
      </c>
      <c r="K43" s="255">
        <v>117629773798.49042</v>
      </c>
      <c r="L43" s="178">
        <v>133776331854.10001</v>
      </c>
      <c r="M43" s="178">
        <v>140271550210.47983</v>
      </c>
      <c r="N43" s="178">
        <v>175777653531.98474</v>
      </c>
      <c r="O43" s="1156">
        <v>185365770921.48993</v>
      </c>
    </row>
    <row r="44" spans="1:15" ht="15" customHeight="1">
      <c r="A44" s="289" t="s">
        <v>961</v>
      </c>
      <c r="B44" s="843">
        <v>236225142953.93985</v>
      </c>
      <c r="C44" s="843">
        <v>257096822099.35965</v>
      </c>
      <c r="D44" s="843">
        <v>286869150958.33301</v>
      </c>
      <c r="E44" s="843">
        <v>354531205552.92883</v>
      </c>
      <c r="F44" s="844">
        <v>403072089338.0448</v>
      </c>
      <c r="G44" s="844">
        <v>464360491008.54852</v>
      </c>
      <c r="H44" s="844">
        <v>495503649817.6394</v>
      </c>
      <c r="I44" s="844">
        <v>554732273076.10059</v>
      </c>
      <c r="J44" s="846">
        <v>628634100722.31238</v>
      </c>
      <c r="K44" s="255">
        <v>680597768121.51465</v>
      </c>
      <c r="L44" s="174">
        <v>757453618943.60132</v>
      </c>
      <c r="M44" s="174">
        <v>841165498179.37573</v>
      </c>
      <c r="N44" s="174">
        <v>948558220708.6875</v>
      </c>
      <c r="O44" s="1152">
        <v>1037338849249.4592</v>
      </c>
    </row>
    <row r="45" spans="1:15" ht="15" customHeight="1">
      <c r="A45" s="290" t="s">
        <v>962</v>
      </c>
      <c r="B45" s="296">
        <v>35415729192.421921</v>
      </c>
      <c r="C45" s="296">
        <v>37335492782.953278</v>
      </c>
      <c r="D45" s="296">
        <v>48112879575.13015</v>
      </c>
      <c r="E45" s="296">
        <v>90216583130.060089</v>
      </c>
      <c r="F45" s="846">
        <v>70289550855.480087</v>
      </c>
      <c r="G45" s="846">
        <v>80309979819.700165</v>
      </c>
      <c r="H45" s="846">
        <v>91174210997.917633</v>
      </c>
      <c r="I45" s="846">
        <v>99949877554.891968</v>
      </c>
      <c r="J45" s="846">
        <v>113361824995.44041</v>
      </c>
      <c r="K45" s="255">
        <v>130752211984.31915</v>
      </c>
      <c r="L45" s="178">
        <v>146548838503.48578</v>
      </c>
      <c r="M45" s="178">
        <v>168734582774.66824</v>
      </c>
      <c r="N45" s="178">
        <v>190016018403.31708</v>
      </c>
      <c r="O45" s="1156">
        <v>207823541496.41995</v>
      </c>
    </row>
    <row r="46" spans="1:15" ht="15" customHeight="1">
      <c r="A46" s="290" t="s">
        <v>963</v>
      </c>
      <c r="B46" s="296">
        <v>2412411858.5734224</v>
      </c>
      <c r="C46" s="296">
        <v>2656152909.1469355</v>
      </c>
      <c r="D46" s="296">
        <v>2898662178.0999975</v>
      </c>
      <c r="E46" s="296">
        <v>3411704992.6700025</v>
      </c>
      <c r="F46" s="846">
        <v>3228458173.9000049</v>
      </c>
      <c r="G46" s="846">
        <v>3452493188.8799992</v>
      </c>
      <c r="H46" s="846">
        <v>3985281602.9326954</v>
      </c>
      <c r="I46" s="846">
        <v>4019596675.6534553</v>
      </c>
      <c r="J46" s="846">
        <v>3913259099.3600006</v>
      </c>
      <c r="K46" s="255">
        <v>4774415883.1700039</v>
      </c>
      <c r="L46" s="178">
        <v>4981099730.869585</v>
      </c>
      <c r="M46" s="178">
        <v>6792631106.0919161</v>
      </c>
      <c r="N46" s="178">
        <v>8096743414.6284285</v>
      </c>
      <c r="O46" s="1156">
        <v>9228130816.3700104</v>
      </c>
    </row>
    <row r="47" spans="1:15" ht="15" customHeight="1">
      <c r="A47" s="290" t="s">
        <v>964</v>
      </c>
      <c r="B47" s="296">
        <v>47942529537.397499</v>
      </c>
      <c r="C47" s="296">
        <v>55536844879.173096</v>
      </c>
      <c r="D47" s="296">
        <v>61634542849.939354</v>
      </c>
      <c r="E47" s="296">
        <v>64681771725.239479</v>
      </c>
      <c r="F47" s="846">
        <v>85096375775.756668</v>
      </c>
      <c r="G47" s="846">
        <v>94793047884.839066</v>
      </c>
      <c r="H47" s="846">
        <v>101226837239.02426</v>
      </c>
      <c r="I47" s="846">
        <v>111754339215.60542</v>
      </c>
      <c r="J47" s="846">
        <v>121163466444.48149</v>
      </c>
      <c r="K47" s="255">
        <v>135733827236.43111</v>
      </c>
      <c r="L47" s="178">
        <v>150741507726.79541</v>
      </c>
      <c r="M47" s="178">
        <v>166862411779.02893</v>
      </c>
      <c r="N47" s="178">
        <v>190784342514.63913</v>
      </c>
      <c r="O47" s="1156">
        <v>211084436106.52902</v>
      </c>
    </row>
    <row r="48" spans="1:15" ht="15" customHeight="1">
      <c r="A48" s="290" t="s">
        <v>965</v>
      </c>
      <c r="B48" s="296">
        <v>119184528621.73798</v>
      </c>
      <c r="C48" s="296">
        <v>130758746509.70627</v>
      </c>
      <c r="D48" s="296">
        <v>146055358463.07022</v>
      </c>
      <c r="E48" s="296">
        <v>151669774434.2803</v>
      </c>
      <c r="F48" s="846">
        <v>203927233577.00989</v>
      </c>
      <c r="G48" s="846">
        <v>252243407050.70062</v>
      </c>
      <c r="H48" s="846">
        <v>270566179885.86008</v>
      </c>
      <c r="I48" s="846">
        <v>298901530584.08832</v>
      </c>
      <c r="J48" s="846">
        <v>340143291877.91229</v>
      </c>
      <c r="K48" s="255">
        <v>366280851275.10913</v>
      </c>
      <c r="L48" s="178">
        <v>402187023667.87524</v>
      </c>
      <c r="M48" s="178">
        <v>446296069229.14264</v>
      </c>
      <c r="N48" s="178">
        <v>502361865950.90015</v>
      </c>
      <c r="O48" s="1156">
        <v>550172554108.74023</v>
      </c>
    </row>
    <row r="49" spans="1:15" ht="15" customHeight="1">
      <c r="A49" s="290" t="s">
        <v>966</v>
      </c>
      <c r="B49" s="296">
        <v>27476091697.084549</v>
      </c>
      <c r="C49" s="296">
        <v>26452273860.429783</v>
      </c>
      <c r="D49" s="296">
        <v>21494899984.22002</v>
      </c>
      <c r="E49" s="296">
        <v>35116428155.689949</v>
      </c>
      <c r="F49" s="846">
        <v>30159800716.610016</v>
      </c>
      <c r="G49" s="846">
        <v>23392478393.929993</v>
      </c>
      <c r="H49" s="846">
        <v>17279232722.252502</v>
      </c>
      <c r="I49" s="846">
        <v>27794410633.872997</v>
      </c>
      <c r="J49" s="846">
        <v>33055421034.520008</v>
      </c>
      <c r="K49" s="255">
        <v>27071260326.080013</v>
      </c>
      <c r="L49" s="178">
        <v>36902307356.852921</v>
      </c>
      <c r="M49" s="178">
        <v>32506694307.986198</v>
      </c>
      <c r="N49" s="178">
        <v>36987398623.042633</v>
      </c>
      <c r="O49" s="1156">
        <v>36089712730.360046</v>
      </c>
    </row>
    <row r="50" spans="1:15" ht="15" customHeight="1">
      <c r="A50" s="109" t="s">
        <v>967</v>
      </c>
      <c r="B50" s="848">
        <v>0</v>
      </c>
      <c r="C50" s="848">
        <v>0</v>
      </c>
      <c r="D50" s="848">
        <v>0</v>
      </c>
      <c r="E50" s="848">
        <v>0</v>
      </c>
      <c r="F50" s="848">
        <v>0</v>
      </c>
      <c r="G50" s="176">
        <v>0</v>
      </c>
      <c r="H50" s="176">
        <v>0</v>
      </c>
      <c r="I50" s="176">
        <v>0</v>
      </c>
      <c r="J50" s="846">
        <v>5828966597.8200006</v>
      </c>
      <c r="K50" s="255">
        <v>5766217604</v>
      </c>
      <c r="L50" s="178">
        <v>6304258284.0509844</v>
      </c>
      <c r="M50" s="178">
        <v>6526414757.7624283</v>
      </c>
      <c r="N50" s="178">
        <v>8185041085.8247948</v>
      </c>
      <c r="O50" s="1156">
        <v>9453501839.1799965</v>
      </c>
    </row>
    <row r="51" spans="1:15" ht="15" customHeight="1">
      <c r="A51" s="290" t="s">
        <v>968</v>
      </c>
      <c r="B51" s="296">
        <v>3841298158.0151157</v>
      </c>
      <c r="C51" s="296">
        <v>4362470524.3809032</v>
      </c>
      <c r="D51" s="296">
        <v>6750367949.7100048</v>
      </c>
      <c r="E51" s="296">
        <v>9366091965.0699959</v>
      </c>
      <c r="F51" s="846">
        <v>10542619242.840008</v>
      </c>
      <c r="G51" s="846">
        <v>10097669758.260004</v>
      </c>
      <c r="H51" s="846">
        <v>11304742177.484837</v>
      </c>
      <c r="I51" s="846">
        <v>12312518411.990217</v>
      </c>
      <c r="J51" s="846">
        <v>11158170969.779999</v>
      </c>
      <c r="K51" s="255">
        <v>10205098418.230005</v>
      </c>
      <c r="L51" s="178">
        <v>9788583673.6618595</v>
      </c>
      <c r="M51" s="178">
        <v>13446694224.702345</v>
      </c>
      <c r="N51" s="178">
        <v>12126810716.338915</v>
      </c>
      <c r="O51" s="1156">
        <v>13486972151.860006</v>
      </c>
    </row>
    <row r="52" spans="1:15" ht="15" customHeight="1">
      <c r="A52" s="289" t="s">
        <v>969</v>
      </c>
      <c r="B52" s="843">
        <v>1697207684651.0454</v>
      </c>
      <c r="C52" s="843">
        <v>1824036857177.0977</v>
      </c>
      <c r="D52" s="843">
        <v>2007385115100.4634</v>
      </c>
      <c r="E52" s="843">
        <v>2109828300120.7214</v>
      </c>
      <c r="F52" s="844">
        <v>2654204230762.5664</v>
      </c>
      <c r="G52" s="844">
        <v>3045165990737.8809</v>
      </c>
      <c r="H52" s="844">
        <v>3229090986413.73</v>
      </c>
      <c r="I52" s="844">
        <v>3533322517892.8833</v>
      </c>
      <c r="J52" s="850">
        <v>3987891879813.2559</v>
      </c>
      <c r="K52" s="845">
        <v>4341684229065.3447</v>
      </c>
      <c r="L52" s="174">
        <v>4760666399894.2344</v>
      </c>
      <c r="M52" s="174">
        <v>5468671197299.3516</v>
      </c>
      <c r="N52" s="174">
        <f>+N14+N28+N36+N40-N44</f>
        <v>5855783307617.8115</v>
      </c>
      <c r="O52" s="1152">
        <v>6669806337577.0732</v>
      </c>
    </row>
    <row r="53" spans="1:15" ht="15" customHeight="1">
      <c r="A53" s="289" t="s">
        <v>970</v>
      </c>
      <c r="B53" s="843">
        <v>724007108578.14026</v>
      </c>
      <c r="C53" s="843">
        <v>774599753226.09448</v>
      </c>
      <c r="D53" s="843">
        <v>835514567759.16248</v>
      </c>
      <c r="E53" s="843">
        <v>940172015251.20264</v>
      </c>
      <c r="F53" s="844">
        <v>1031962557964.4204</v>
      </c>
      <c r="G53" s="844">
        <v>1135904992950.7351</v>
      </c>
      <c r="H53" s="844">
        <v>1256424241194.7969</v>
      </c>
      <c r="I53" s="844">
        <v>1337782814263.6907</v>
      </c>
      <c r="J53" s="850">
        <v>1592615396784.6216</v>
      </c>
      <c r="K53" s="845">
        <v>1775499056909.6392</v>
      </c>
      <c r="L53" s="174">
        <v>1965379739552.408</v>
      </c>
      <c r="M53" s="174">
        <v>2301487468654.4814</v>
      </c>
      <c r="N53" s="174">
        <v>2397661946472.7739</v>
      </c>
      <c r="O53" s="1152">
        <v>2792952598880.3794</v>
      </c>
    </row>
    <row r="54" spans="1:15" ht="15" customHeight="1">
      <c r="A54" s="290" t="s">
        <v>971</v>
      </c>
      <c r="B54" s="296">
        <v>128413770181.63283</v>
      </c>
      <c r="C54" s="296">
        <v>145871031126.67493</v>
      </c>
      <c r="D54" s="296">
        <v>140260432663.59982</v>
      </c>
      <c r="E54" s="296">
        <v>169404843386.91025</v>
      </c>
      <c r="F54" s="846">
        <v>167261904080.23993</v>
      </c>
      <c r="G54" s="846">
        <v>172420218720.11963</v>
      </c>
      <c r="H54" s="846">
        <v>182050996371.5903</v>
      </c>
      <c r="I54" s="846">
        <v>175324693835.86731</v>
      </c>
      <c r="J54" s="846">
        <v>201565306025.45947</v>
      </c>
      <c r="K54" s="255">
        <v>217970349528.15393</v>
      </c>
      <c r="L54" s="178">
        <v>262200260649.96567</v>
      </c>
      <c r="M54" s="178">
        <v>332334410637.44031</v>
      </c>
      <c r="N54" s="178">
        <v>273376668813.91003</v>
      </c>
      <c r="O54" s="1156">
        <v>280620685615.63031</v>
      </c>
    </row>
    <row r="55" spans="1:15" ht="15" customHeight="1">
      <c r="A55" s="290" t="s">
        <v>972</v>
      </c>
      <c r="B55" s="296">
        <v>326706083553.92517</v>
      </c>
      <c r="C55" s="296">
        <v>350787917330.06116</v>
      </c>
      <c r="D55" s="296">
        <v>362162857872.55029</v>
      </c>
      <c r="E55" s="296">
        <v>388730730151.29785</v>
      </c>
      <c r="F55" s="846">
        <v>470391172254.05878</v>
      </c>
      <c r="G55" s="846">
        <v>496866711029.59149</v>
      </c>
      <c r="H55" s="846">
        <v>545495492369.65375</v>
      </c>
      <c r="I55" s="846">
        <v>556621744654.34753</v>
      </c>
      <c r="J55" s="846">
        <v>639733514721.79504</v>
      </c>
      <c r="K55" s="255">
        <v>694411148964.34485</v>
      </c>
      <c r="L55" s="178">
        <v>765391967071.20996</v>
      </c>
      <c r="M55" s="178">
        <v>811176206705.33899</v>
      </c>
      <c r="N55" s="178">
        <v>825824732694.70544</v>
      </c>
      <c r="O55" s="1156">
        <v>951288667782.93262</v>
      </c>
    </row>
    <row r="56" spans="1:15" ht="15" customHeight="1">
      <c r="A56" s="290" t="s">
        <v>973</v>
      </c>
      <c r="B56" s="296">
        <v>16435566638.585737</v>
      </c>
      <c r="C56" s="296">
        <v>16891185891.643312</v>
      </c>
      <c r="D56" s="296">
        <v>29777342637.879936</v>
      </c>
      <c r="E56" s="296">
        <v>28189102236.239887</v>
      </c>
      <c r="F56" s="846">
        <v>27441069042.144939</v>
      </c>
      <c r="G56" s="846">
        <v>28756035866.491684</v>
      </c>
      <c r="H56" s="846">
        <v>31222316057.590164</v>
      </c>
      <c r="I56" s="846">
        <v>41128818050.737</v>
      </c>
      <c r="J56" s="846">
        <v>43901271503.074471</v>
      </c>
      <c r="K56" s="255">
        <v>42727554153.371956</v>
      </c>
      <c r="L56" s="178">
        <v>53395408638.69384</v>
      </c>
      <c r="M56" s="178">
        <v>56648348723.799721</v>
      </c>
      <c r="N56" s="178">
        <v>64648713744.660316</v>
      </c>
      <c r="O56" s="1156">
        <v>77903664602.630112</v>
      </c>
    </row>
    <row r="57" spans="1:15" ht="15" customHeight="1">
      <c r="A57" s="290" t="s">
        <v>974</v>
      </c>
      <c r="B57" s="296">
        <v>195711181425.98019</v>
      </c>
      <c r="C57" s="296">
        <v>192370966934.198</v>
      </c>
      <c r="D57" s="296">
        <v>220154963636.46027</v>
      </c>
      <c r="E57" s="296">
        <v>276160394544.07068</v>
      </c>
      <c r="F57" s="846">
        <v>284567753072.37854</v>
      </c>
      <c r="G57" s="846">
        <v>345351767010.26068</v>
      </c>
      <c r="H57" s="846">
        <v>398265386148.8797</v>
      </c>
      <c r="I57" s="846">
        <v>455247540367.91321</v>
      </c>
      <c r="J57" s="846">
        <v>520655067835.92145</v>
      </c>
      <c r="K57" s="255">
        <v>542474493078.84503</v>
      </c>
      <c r="L57" s="178">
        <v>564367607624.30896</v>
      </c>
      <c r="M57" s="178">
        <v>703093845287.453</v>
      </c>
      <c r="N57" s="178">
        <v>760344445421.37036</v>
      </c>
      <c r="O57" s="1156">
        <v>839118704614.95593</v>
      </c>
    </row>
    <row r="58" spans="1:15" ht="15" customHeight="1">
      <c r="A58" s="290" t="s">
        <v>975</v>
      </c>
      <c r="B58" s="296">
        <v>56783080513.225143</v>
      </c>
      <c r="C58" s="296">
        <v>68896072463.98291</v>
      </c>
      <c r="D58" s="296">
        <v>69354347348.730042</v>
      </c>
      <c r="E58" s="296">
        <v>77537368595.509918</v>
      </c>
      <c r="F58" s="846">
        <v>82306573618.910034</v>
      </c>
      <c r="G58" s="846">
        <v>92546965603.839981</v>
      </c>
      <c r="H58" s="846">
        <v>100041552623.57985</v>
      </c>
      <c r="I58" s="846">
        <v>109460017354.84619</v>
      </c>
      <c r="J58" s="846">
        <v>110320712754.69859</v>
      </c>
      <c r="K58" s="255">
        <v>122266614689.04108</v>
      </c>
      <c r="L58" s="178">
        <v>162149687700.83438</v>
      </c>
      <c r="M58" s="178">
        <v>148354791165.99283</v>
      </c>
      <c r="N58" s="178">
        <v>165018695814.42166</v>
      </c>
      <c r="O58" s="1156">
        <v>206884049241.43008</v>
      </c>
    </row>
    <row r="59" spans="1:15" ht="15" customHeight="1">
      <c r="A59" s="109" t="s">
        <v>976</v>
      </c>
      <c r="B59" s="848">
        <v>0</v>
      </c>
      <c r="C59" s="848">
        <v>0</v>
      </c>
      <c r="D59" s="848">
        <v>0</v>
      </c>
      <c r="E59" s="848">
        <v>0</v>
      </c>
      <c r="F59" s="848">
        <v>0</v>
      </c>
      <c r="G59" s="848">
        <v>0</v>
      </c>
      <c r="H59" s="848">
        <v>0</v>
      </c>
      <c r="I59" s="848">
        <v>0</v>
      </c>
      <c r="J59" s="846">
        <v>76439523943.683731</v>
      </c>
      <c r="K59" s="255">
        <v>155648896494.91104</v>
      </c>
      <c r="L59" s="178">
        <v>157874807867.41135</v>
      </c>
      <c r="M59" s="178">
        <v>249879866134.43481</v>
      </c>
      <c r="N59" s="178">
        <v>308448689983.6792</v>
      </c>
      <c r="O59" s="1156">
        <v>437136827022.80011</v>
      </c>
    </row>
    <row r="60" spans="1:15" ht="15" customHeight="1">
      <c r="A60" s="289" t="s">
        <v>977</v>
      </c>
      <c r="B60" s="843">
        <v>245417862002.90988</v>
      </c>
      <c r="C60" s="843">
        <v>269379916158.85001</v>
      </c>
      <c r="D60" s="843">
        <v>249622451014.92026</v>
      </c>
      <c r="E60" s="843">
        <v>243531646933.41965</v>
      </c>
      <c r="F60" s="844">
        <v>338401178706.66846</v>
      </c>
      <c r="G60" s="844">
        <v>464598790209.45734</v>
      </c>
      <c r="H60" s="844">
        <v>475415857786.07874</v>
      </c>
      <c r="I60" s="844">
        <v>576326096892.74231</v>
      </c>
      <c r="J60" s="280">
        <v>63326224594.090103</v>
      </c>
      <c r="K60" s="845">
        <v>663844927321.48022</v>
      </c>
      <c r="L60" s="174">
        <v>740665803512.33008</v>
      </c>
      <c r="M60" s="174">
        <v>797407057279.50415</v>
      </c>
      <c r="N60" s="174">
        <v>924279874735.49805</v>
      </c>
      <c r="O60" s="1152">
        <v>1002998995060.3201</v>
      </c>
    </row>
    <row r="61" spans="1:15" ht="15" customHeight="1">
      <c r="A61" s="290" t="s">
        <v>978</v>
      </c>
      <c r="B61" s="296">
        <v>39387918934.685677</v>
      </c>
      <c r="C61" s="296">
        <v>56410394934.170624</v>
      </c>
      <c r="D61" s="296">
        <v>59330361842.820061</v>
      </c>
      <c r="E61" s="296">
        <v>65138703766.140022</v>
      </c>
      <c r="F61" s="846">
        <v>61388273921.520027</v>
      </c>
      <c r="G61" s="846">
        <v>71097932525.540039</v>
      </c>
      <c r="H61" s="846">
        <v>72927388615.570023</v>
      </c>
      <c r="I61" s="846">
        <v>64129471108.471428</v>
      </c>
      <c r="J61" s="846">
        <v>203295805318.58929</v>
      </c>
      <c r="K61" s="255">
        <v>63621468356.720123</v>
      </c>
      <c r="L61" s="178">
        <v>78039710647.795731</v>
      </c>
      <c r="M61" s="178">
        <v>80582003199.37886</v>
      </c>
      <c r="N61" s="178">
        <v>81948311817.368668</v>
      </c>
      <c r="O61" s="1156">
        <v>87079416971.060043</v>
      </c>
    </row>
    <row r="62" spans="1:15" ht="15" customHeight="1">
      <c r="A62" s="290" t="s">
        <v>979</v>
      </c>
      <c r="B62" s="296">
        <v>206054798583.3143</v>
      </c>
      <c r="C62" s="296">
        <v>213016354273.10938</v>
      </c>
      <c r="D62" s="296">
        <v>190295864896.75006</v>
      </c>
      <c r="E62" s="296">
        <v>178293980820.2298</v>
      </c>
      <c r="F62" s="846">
        <v>107968874742.61026</v>
      </c>
      <c r="G62" s="846">
        <v>110764013220.89017</v>
      </c>
      <c r="H62" s="846">
        <v>146882930371.34995</v>
      </c>
      <c r="I62" s="846">
        <v>172298685406.71759</v>
      </c>
      <c r="J62" s="846">
        <v>121176560315.21004</v>
      </c>
      <c r="K62" s="255">
        <v>232912641676.15009</v>
      </c>
      <c r="L62" s="178">
        <v>260942552093.39154</v>
      </c>
      <c r="M62" s="178">
        <v>321293201350.61407</v>
      </c>
      <c r="N62" s="178">
        <v>362756919193.01874</v>
      </c>
      <c r="O62" s="1156">
        <v>408219854396.88007</v>
      </c>
    </row>
    <row r="63" spans="1:15" ht="15" customHeight="1">
      <c r="A63" s="290" t="s">
        <v>980</v>
      </c>
      <c r="B63" s="848">
        <v>0</v>
      </c>
      <c r="C63" s="848">
        <v>0</v>
      </c>
      <c r="D63" s="848">
        <v>0</v>
      </c>
      <c r="E63" s="848">
        <v>0</v>
      </c>
      <c r="F63" s="846">
        <v>96529118444.85997</v>
      </c>
      <c r="G63" s="846">
        <v>136015704561.18135</v>
      </c>
      <c r="H63" s="846">
        <v>93401870063.670013</v>
      </c>
      <c r="I63" s="846">
        <v>99038596818.931885</v>
      </c>
      <c r="J63" s="846">
        <v>36329511251.089989</v>
      </c>
      <c r="K63" s="255">
        <v>96580161468.779984</v>
      </c>
      <c r="L63" s="178">
        <v>107433223118.0253</v>
      </c>
      <c r="M63" s="178">
        <v>99695148776.456772</v>
      </c>
      <c r="N63" s="178">
        <v>115161716096.3811</v>
      </c>
      <c r="O63" s="1156">
        <v>111279960399.87999</v>
      </c>
    </row>
    <row r="64" spans="1:15" ht="15" customHeight="1">
      <c r="A64" s="290" t="s">
        <v>981</v>
      </c>
      <c r="B64" s="848">
        <v>0</v>
      </c>
      <c r="C64" s="848">
        <v>0</v>
      </c>
      <c r="D64" s="848">
        <v>0</v>
      </c>
      <c r="E64" s="848">
        <v>0</v>
      </c>
      <c r="F64" s="846">
        <v>16948780814.880001</v>
      </c>
      <c r="G64" s="846">
        <v>28841973848.790016</v>
      </c>
      <c r="H64" s="846">
        <v>26251524357.380016</v>
      </c>
      <c r="I64" s="846">
        <v>41863046968.797813</v>
      </c>
      <c r="J64" s="846">
        <v>201100900447.4101</v>
      </c>
      <c r="K64" s="255">
        <v>40429904459.689972</v>
      </c>
      <c r="L64" s="178">
        <v>42161907233.122238</v>
      </c>
      <c r="M64" s="178">
        <v>46833806628.77272</v>
      </c>
      <c r="N64" s="178">
        <v>56477398693.1138</v>
      </c>
      <c r="O64" s="1156">
        <v>86567888279.17009</v>
      </c>
    </row>
    <row r="65" spans="1:15" ht="15" customHeight="1">
      <c r="A65" s="290" t="s">
        <v>982</v>
      </c>
      <c r="B65" s="848">
        <v>0</v>
      </c>
      <c r="C65" s="848">
        <v>0</v>
      </c>
      <c r="D65" s="848">
        <v>0</v>
      </c>
      <c r="E65" s="848">
        <v>0</v>
      </c>
      <c r="F65" s="846">
        <v>55572413052.909996</v>
      </c>
      <c r="G65" s="846">
        <v>117877171840.33572</v>
      </c>
      <c r="H65" s="846">
        <v>135947306730.84995</v>
      </c>
      <c r="I65" s="846">
        <v>198996296589.8212</v>
      </c>
      <c r="J65" s="846">
        <v>201100900447.4101</v>
      </c>
      <c r="K65" s="255">
        <v>187809970923.27008</v>
      </c>
      <c r="L65" s="178">
        <v>195676809679.70575</v>
      </c>
      <c r="M65" s="178">
        <v>179817837524.4205</v>
      </c>
      <c r="N65" s="178">
        <v>194482904625.89804</v>
      </c>
      <c r="O65" s="1156">
        <v>201466377115.43997</v>
      </c>
    </row>
    <row r="66" spans="1:15" ht="15" customHeight="1">
      <c r="A66" s="109" t="s">
        <v>983</v>
      </c>
      <c r="B66" s="848">
        <v>0</v>
      </c>
      <c r="C66" s="848">
        <v>0</v>
      </c>
      <c r="D66" s="848">
        <v>0</v>
      </c>
      <c r="E66" s="848">
        <v>0</v>
      </c>
      <c r="F66" s="848">
        <v>0</v>
      </c>
      <c r="G66" s="848">
        <v>0</v>
      </c>
      <c r="H66" s="848">
        <v>0</v>
      </c>
      <c r="I66" s="848">
        <v>0</v>
      </c>
      <c r="J66" s="292">
        <v>-1785342276.1399994</v>
      </c>
      <c r="K66" s="255">
        <v>2919833397.9700003</v>
      </c>
      <c r="L66" s="178">
        <v>1630815563.3752913</v>
      </c>
      <c r="M66" s="178">
        <v>1890702217.499455</v>
      </c>
      <c r="N66" s="178">
        <v>1084976897.3474174</v>
      </c>
      <c r="O66" s="1156">
        <v>1873923004.7</v>
      </c>
    </row>
    <row r="67" spans="1:15" ht="15" customHeight="1">
      <c r="A67" s="109" t="s">
        <v>984</v>
      </c>
      <c r="B67" s="848">
        <v>0</v>
      </c>
      <c r="C67" s="848">
        <v>0</v>
      </c>
      <c r="D67" s="848">
        <v>0</v>
      </c>
      <c r="E67" s="848">
        <v>0</v>
      </c>
      <c r="F67" s="848">
        <v>0</v>
      </c>
      <c r="G67" s="848">
        <v>0</v>
      </c>
      <c r="H67" s="848">
        <v>0</v>
      </c>
      <c r="I67" s="848">
        <v>0</v>
      </c>
      <c r="J67" s="846">
        <v>2333155711.6900001</v>
      </c>
      <c r="K67" s="255">
        <v>3237525810.6000004</v>
      </c>
      <c r="L67" s="178">
        <v>8232031135.0121965</v>
      </c>
      <c r="M67" s="178">
        <v>339936071.3118583</v>
      </c>
      <c r="N67" s="178">
        <v>386457446.48178363</v>
      </c>
      <c r="O67" s="1156">
        <v>528166577.43999994</v>
      </c>
    </row>
    <row r="68" spans="1:15" ht="15" customHeight="1">
      <c r="A68" s="109" t="s">
        <v>985</v>
      </c>
      <c r="B68" s="848">
        <v>0</v>
      </c>
      <c r="C68" s="848">
        <v>0</v>
      </c>
      <c r="D68" s="848">
        <v>0</v>
      </c>
      <c r="E68" s="848">
        <v>0</v>
      </c>
      <c r="F68" s="848">
        <v>0</v>
      </c>
      <c r="G68" s="848">
        <v>0</v>
      </c>
      <c r="H68" s="848">
        <v>0</v>
      </c>
      <c r="I68" s="848">
        <v>0</v>
      </c>
      <c r="J68" s="846">
        <v>19364387381.880005</v>
      </c>
      <c r="K68" s="255">
        <v>36333421327.729996</v>
      </c>
      <c r="L68" s="178">
        <v>46548754041.90181</v>
      </c>
      <c r="M68" s="178">
        <v>66954421511.044579</v>
      </c>
      <c r="N68" s="178">
        <v>111981189965.89134</v>
      </c>
      <c r="O68" s="1156">
        <v>105983408315.74995</v>
      </c>
    </row>
    <row r="69" spans="1:15" ht="15" customHeight="1">
      <c r="A69" s="173" t="s">
        <v>986</v>
      </c>
      <c r="B69" s="843">
        <v>79359039897.830078</v>
      </c>
      <c r="C69" s="843">
        <v>93284662508.369995</v>
      </c>
      <c r="D69" s="843">
        <v>150569020167.06012</v>
      </c>
      <c r="E69" s="843">
        <v>145716476443.63</v>
      </c>
      <c r="F69" s="844">
        <v>174533038500.86938</v>
      </c>
      <c r="G69" s="844">
        <v>172412033467.09866</v>
      </c>
      <c r="H69" s="844">
        <v>159506084071.12</v>
      </c>
      <c r="I69" s="844">
        <v>186644843694.8298</v>
      </c>
      <c r="J69" s="850">
        <v>196039968789.89908</v>
      </c>
      <c r="K69" s="845">
        <v>209456906494.22003</v>
      </c>
      <c r="L69" s="174">
        <v>192409162106.90958</v>
      </c>
      <c r="M69" s="174">
        <v>256366230172.77002</v>
      </c>
      <c r="N69" s="174">
        <v>298801362311.94025</v>
      </c>
      <c r="O69" s="1152">
        <v>350203366632.96039</v>
      </c>
    </row>
    <row r="70" spans="1:15" ht="15" customHeight="1">
      <c r="A70" s="289" t="s">
        <v>987</v>
      </c>
      <c r="B70" s="843">
        <v>641279096047.0575</v>
      </c>
      <c r="C70" s="843">
        <v>686434375138.26819</v>
      </c>
      <c r="D70" s="843">
        <v>794601067936.49268</v>
      </c>
      <c r="E70" s="843">
        <v>783427091869.01758</v>
      </c>
      <c r="F70" s="844">
        <v>1069815759349.8466</v>
      </c>
      <c r="G70" s="844">
        <v>1261694931722.8965</v>
      </c>
      <c r="H70" s="844">
        <v>1344120378453.7922</v>
      </c>
      <c r="I70" s="844">
        <v>1422553516435.4063</v>
      </c>
      <c r="J70" s="850">
        <v>1460030709578.4453</v>
      </c>
      <c r="K70" s="845">
        <v>1723129535773.9368</v>
      </c>
      <c r="L70" s="174">
        <v>1940932878723.1494</v>
      </c>
      <c r="M70" s="174">
        <v>2106719584535.05</v>
      </c>
      <c r="N70" s="174">
        <v>2215492159410.4307</v>
      </c>
      <c r="O70" s="1152">
        <v>2520587304182.8135</v>
      </c>
    </row>
    <row r="71" spans="1:15" ht="15" customHeight="1">
      <c r="A71" s="290" t="s">
        <v>988</v>
      </c>
      <c r="B71" s="296">
        <v>361367234814.07037</v>
      </c>
      <c r="C71" s="296">
        <v>395382082050.77948</v>
      </c>
      <c r="D71" s="296">
        <v>444165188488.96008</v>
      </c>
      <c r="E71" s="296">
        <v>490436586716.08026</v>
      </c>
      <c r="F71" s="846">
        <v>611373429961.62036</v>
      </c>
      <c r="G71" s="846">
        <v>745244328066.90784</v>
      </c>
      <c r="H71" s="846">
        <v>709706534555.61963</v>
      </c>
      <c r="I71" s="846">
        <v>769597723893.83521</v>
      </c>
      <c r="J71" s="292">
        <v>824375949891.92188</v>
      </c>
      <c r="K71" s="255">
        <v>960515012294.17883</v>
      </c>
      <c r="L71" s="178">
        <v>1053537789867.8798</v>
      </c>
      <c r="M71" s="178">
        <v>1106205031107.687</v>
      </c>
      <c r="N71" s="178">
        <v>1199037230029.6155</v>
      </c>
      <c r="O71" s="1156">
        <v>1417100484475.3003</v>
      </c>
    </row>
    <row r="72" spans="1:15" ht="15" customHeight="1">
      <c r="A72" s="290" t="s">
        <v>989</v>
      </c>
      <c r="B72" s="296">
        <v>146216772452.11157</v>
      </c>
      <c r="C72" s="296">
        <v>96499409263.102936</v>
      </c>
      <c r="D72" s="296">
        <v>112931315511.53996</v>
      </c>
      <c r="E72" s="296">
        <v>106562786510.75005</v>
      </c>
      <c r="F72" s="846">
        <v>147651195870.86478</v>
      </c>
      <c r="G72" s="846">
        <v>164841858444.40918</v>
      </c>
      <c r="H72" s="846">
        <v>187636008240.99957</v>
      </c>
      <c r="I72" s="846">
        <v>214464746753.98233</v>
      </c>
      <c r="J72" s="292">
        <v>96922473398.06839</v>
      </c>
      <c r="K72" s="255">
        <v>90462535191.348648</v>
      </c>
      <c r="L72" s="178">
        <v>149843250197.12094</v>
      </c>
      <c r="M72" s="178">
        <v>64148325557.033699</v>
      </c>
      <c r="N72" s="178">
        <v>152983845767.83133</v>
      </c>
      <c r="O72" s="1156">
        <v>74394104403.720001</v>
      </c>
    </row>
    <row r="73" spans="1:15" ht="15" customHeight="1">
      <c r="A73" s="290" t="s">
        <v>990</v>
      </c>
      <c r="B73" s="848">
        <v>0</v>
      </c>
      <c r="C73" s="851">
        <v>0</v>
      </c>
      <c r="D73" s="851">
        <v>0</v>
      </c>
      <c r="E73" s="851">
        <v>0</v>
      </c>
      <c r="F73" s="176">
        <v>0</v>
      </c>
      <c r="G73" s="176">
        <v>0</v>
      </c>
      <c r="H73" s="176">
        <v>0</v>
      </c>
      <c r="I73" s="176">
        <v>0</v>
      </c>
      <c r="J73" s="292">
        <v>174936104068.80157</v>
      </c>
      <c r="K73" s="255">
        <v>194435561220.50354</v>
      </c>
      <c r="L73" s="178">
        <v>196837499246.28366</v>
      </c>
      <c r="M73" s="178">
        <v>241626360722.75607</v>
      </c>
      <c r="N73" s="178">
        <v>251158599881.34344</v>
      </c>
      <c r="O73" s="1156">
        <v>319976488283.59009</v>
      </c>
    </row>
    <row r="74" spans="1:15" ht="15" customHeight="1">
      <c r="A74" s="290" t="s">
        <v>1264</v>
      </c>
      <c r="B74" s="296">
        <v>97954047567.979721</v>
      </c>
      <c r="C74" s="296">
        <v>139000757844.71118</v>
      </c>
      <c r="D74" s="296">
        <v>122947307533.99992</v>
      </c>
      <c r="E74" s="296">
        <v>123717332353.36983</v>
      </c>
      <c r="F74" s="846">
        <v>160164525894.40039</v>
      </c>
      <c r="G74" s="846">
        <v>154821464521.95001</v>
      </c>
      <c r="H74" s="846">
        <v>163249706225.63028</v>
      </c>
      <c r="I74" s="846">
        <v>164752086427.43835</v>
      </c>
      <c r="J74" s="852" t="s">
        <v>580</v>
      </c>
      <c r="K74" s="852" t="s">
        <v>580</v>
      </c>
      <c r="L74" s="852" t="s">
        <v>580</v>
      </c>
      <c r="M74" s="852">
        <v>0</v>
      </c>
      <c r="N74" s="852">
        <v>0</v>
      </c>
      <c r="O74" s="852">
        <v>0</v>
      </c>
    </row>
    <row r="75" spans="1:15" ht="15" customHeight="1">
      <c r="A75" s="290" t="s">
        <v>991</v>
      </c>
      <c r="B75" s="296">
        <v>-6173035825.040411</v>
      </c>
      <c r="C75" s="296">
        <v>10096964926.724201</v>
      </c>
      <c r="D75" s="296">
        <v>26604994005.620087</v>
      </c>
      <c r="E75" s="296">
        <v>8632272384.3296032</v>
      </c>
      <c r="F75" s="846">
        <v>73746982790.403427</v>
      </c>
      <c r="G75" s="846">
        <v>116666859875.19125</v>
      </c>
      <c r="H75" s="846">
        <v>176649994595.40134</v>
      </c>
      <c r="I75" s="846">
        <v>144001106403.65439</v>
      </c>
      <c r="J75" s="292">
        <v>94879366000.019958</v>
      </c>
      <c r="K75" s="255">
        <v>154893160886.85464</v>
      </c>
      <c r="L75" s="178">
        <v>224670390649.97839</v>
      </c>
      <c r="M75" s="178">
        <v>232198201704.74384</v>
      </c>
      <c r="N75" s="178">
        <v>280811784992.07178</v>
      </c>
      <c r="O75" s="1156">
        <v>206506892110.48953</v>
      </c>
    </row>
    <row r="76" spans="1:15" ht="15" customHeight="1">
      <c r="A76" s="290" t="s">
        <v>992</v>
      </c>
      <c r="B76" s="296">
        <v>43446901730.068748</v>
      </c>
      <c r="C76" s="296">
        <v>48439704686.122337</v>
      </c>
      <c r="D76" s="296">
        <v>88695937033.94043</v>
      </c>
      <c r="E76" s="296">
        <v>53603057860.649887</v>
      </c>
      <c r="F76" s="846">
        <v>72387997497.739243</v>
      </c>
      <c r="G76" s="846">
        <v>80186779229.774139</v>
      </c>
      <c r="H76" s="846">
        <v>106695387656.16081</v>
      </c>
      <c r="I76" s="846">
        <v>129737852956.49905</v>
      </c>
      <c r="J76" s="292">
        <v>138960330759.82446</v>
      </c>
      <c r="K76" s="255">
        <v>183043703974.71072</v>
      </c>
      <c r="L76" s="178">
        <v>154439466182.99542</v>
      </c>
      <c r="M76" s="178">
        <v>175410300609.26978</v>
      </c>
      <c r="N76" s="178">
        <v>105762241572.53279</v>
      </c>
      <c r="O76" s="1156">
        <v>299712910589.4837</v>
      </c>
    </row>
    <row r="77" spans="1:15" ht="15" customHeight="1">
      <c r="A77" s="109" t="s">
        <v>993</v>
      </c>
      <c r="B77" s="848">
        <v>0</v>
      </c>
      <c r="C77" s="848">
        <v>0</v>
      </c>
      <c r="D77" s="848">
        <v>0</v>
      </c>
      <c r="E77" s="848">
        <v>0</v>
      </c>
      <c r="F77" s="176">
        <v>0</v>
      </c>
      <c r="G77" s="176">
        <v>0</v>
      </c>
      <c r="H77" s="176">
        <v>0</v>
      </c>
      <c r="I77" s="176">
        <v>0</v>
      </c>
      <c r="J77" s="292">
        <v>129956485459.7944</v>
      </c>
      <c r="K77" s="255">
        <v>139779562206.33655</v>
      </c>
      <c r="L77" s="178">
        <v>161604482578.90997</v>
      </c>
      <c r="M77" s="178">
        <v>287131229368.74634</v>
      </c>
      <c r="N77" s="178">
        <v>225738457167.07993</v>
      </c>
      <c r="O77" s="1156">
        <v>202896424320.2301</v>
      </c>
    </row>
    <row r="78" spans="1:15" ht="15" customHeight="1">
      <c r="A78" s="173" t="s">
        <v>994</v>
      </c>
      <c r="B78" s="853">
        <v>1688907779804.0981</v>
      </c>
      <c r="C78" s="853">
        <v>1823349171818.4885</v>
      </c>
      <c r="D78" s="853">
        <v>2029632438934.6511</v>
      </c>
      <c r="E78" s="853">
        <v>2113000227940.0483</v>
      </c>
      <c r="F78" s="844">
        <v>2610183597314.6616</v>
      </c>
      <c r="G78" s="844">
        <v>3035120741592.9492</v>
      </c>
      <c r="H78" s="844">
        <v>3231292787652.8525</v>
      </c>
      <c r="I78" s="844">
        <v>3513560833117.9663</v>
      </c>
      <c r="J78" s="850">
        <v>3894505048127.8789</v>
      </c>
      <c r="K78" s="845">
        <v>4266900752698.46</v>
      </c>
      <c r="L78" s="174">
        <v>4749015206448.6963</v>
      </c>
      <c r="M78" s="174">
        <v>5449629894457.5381</v>
      </c>
      <c r="N78" s="174">
        <f>+N53+N60+N69+N70</f>
        <v>5836235342930.6426</v>
      </c>
      <c r="O78" s="174">
        <v>6666742264756.4727</v>
      </c>
    </row>
    <row r="79" spans="1:15" ht="15.75" customHeight="1">
      <c r="A79" s="836" t="s">
        <v>795</v>
      </c>
      <c r="B79" s="854">
        <v>54236</v>
      </c>
      <c r="C79" s="854">
        <v>54324</v>
      </c>
      <c r="D79" s="854">
        <v>56006</v>
      </c>
      <c r="E79" s="854">
        <v>60917</v>
      </c>
      <c r="F79" s="854">
        <v>66419</v>
      </c>
      <c r="G79" s="854">
        <v>71968</v>
      </c>
      <c r="H79" s="854">
        <v>74567</v>
      </c>
      <c r="I79" s="854">
        <v>79327</v>
      </c>
      <c r="J79" s="854">
        <v>90362</v>
      </c>
      <c r="K79" s="854">
        <v>96214</v>
      </c>
      <c r="L79" s="854">
        <v>100718</v>
      </c>
      <c r="M79" s="854">
        <v>104087</v>
      </c>
      <c r="N79" s="854">
        <v>115320</v>
      </c>
      <c r="O79" s="854">
        <v>132933</v>
      </c>
    </row>
    <row r="80" spans="1:15">
      <c r="A80" s="922" t="s">
        <v>441</v>
      </c>
    </row>
    <row r="81" spans="1:1">
      <c r="A81" s="922" t="s">
        <v>995</v>
      </c>
    </row>
    <row r="82" spans="1:1">
      <c r="A82" s="922" t="s">
        <v>996</v>
      </c>
    </row>
    <row r="83" spans="1:1">
      <c r="A83" s="922" t="s">
        <v>1260</v>
      </c>
    </row>
    <row r="84" spans="1:1">
      <c r="A84" s="1040" t="s">
        <v>1510</v>
      </c>
    </row>
    <row r="85" spans="1:1">
      <c r="A85" s="1040" t="s">
        <v>1610</v>
      </c>
    </row>
    <row r="86" spans="1:1">
      <c r="A86" s="922" t="s">
        <v>1488</v>
      </c>
    </row>
    <row r="87" spans="1:1">
      <c r="A87" s="922" t="s">
        <v>1489</v>
      </c>
    </row>
    <row r="88" spans="1:1">
      <c r="A88" s="922" t="s">
        <v>797</v>
      </c>
    </row>
    <row r="89" spans="1:1">
      <c r="A89" s="922" t="s">
        <v>559</v>
      </c>
    </row>
  </sheetData>
  <pageMargins left="0.56000000000000005" right="0.17" top="0.42" bottom="0.3" header="0.31496062992125984" footer="0.17"/>
  <pageSetup scale="56"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29D9-36FE-48F8-9F86-40AC58D22152}">
  <sheetPr>
    <pageSetUpPr fitToPage="1"/>
  </sheetPr>
  <dimension ref="A1:O88"/>
  <sheetViews>
    <sheetView showGridLines="0" zoomScaleNormal="100" workbookViewId="0">
      <pane ySplit="9" topLeftCell="A69" activePane="bottomLeft" state="frozen"/>
      <selection pane="bottomLeft" activeCell="A86" sqref="A86"/>
    </sheetView>
  </sheetViews>
  <sheetFormatPr defaultColWidth="14.140625" defaultRowHeight="12.75"/>
  <cols>
    <col min="1" max="1" width="59.140625" style="109" customWidth="1"/>
    <col min="2" max="14" width="13.28515625" style="109" customWidth="1"/>
    <col min="15" max="15" width="14.5703125" style="109" bestFit="1" customWidth="1"/>
    <col min="16" max="16384" width="14.140625" style="109"/>
  </cols>
  <sheetData>
    <row r="1" spans="1:15">
      <c r="A1" s="134" t="s">
        <v>768</v>
      </c>
      <c r="B1" s="135"/>
      <c r="C1" s="134"/>
      <c r="D1" s="134"/>
      <c r="E1" s="134"/>
      <c r="F1" s="134"/>
      <c r="G1" s="134"/>
      <c r="H1" s="134"/>
      <c r="I1" s="136"/>
      <c r="J1" s="136"/>
      <c r="K1" s="137"/>
      <c r="L1" s="137"/>
      <c r="M1" s="137"/>
      <c r="N1" s="136"/>
      <c r="O1" s="136">
        <v>141</v>
      </c>
    </row>
    <row r="4" spans="1:15">
      <c r="A4" s="171" t="s">
        <v>1061</v>
      </c>
      <c r="J4" s="181"/>
    </row>
    <row r="5" spans="1:15">
      <c r="A5" s="117" t="s">
        <v>1060</v>
      </c>
    </row>
    <row r="6" spans="1:15" ht="13.5" customHeight="1">
      <c r="A6" s="117" t="s">
        <v>1059</v>
      </c>
    </row>
    <row r="7" spans="1:15" ht="17.25" customHeight="1">
      <c r="A7" s="117" t="s">
        <v>771</v>
      </c>
      <c r="J7" s="867"/>
    </row>
    <row r="8" spans="1:15" ht="15.75" customHeight="1">
      <c r="A8" s="117" t="s">
        <v>1599</v>
      </c>
      <c r="J8" s="866"/>
    </row>
    <row r="9" spans="1:15" ht="17.25">
      <c r="A9" s="816" t="s">
        <v>772</v>
      </c>
      <c r="B9" s="823">
        <v>2008</v>
      </c>
      <c r="C9" s="823">
        <v>2009</v>
      </c>
      <c r="D9" s="823">
        <v>2010</v>
      </c>
      <c r="E9" s="823">
        <v>2011</v>
      </c>
      <c r="F9" s="823">
        <v>2012</v>
      </c>
      <c r="G9" s="823">
        <v>2013</v>
      </c>
      <c r="H9" s="823">
        <v>2014</v>
      </c>
      <c r="I9" s="823">
        <v>2015</v>
      </c>
      <c r="J9" s="823">
        <v>2016</v>
      </c>
      <c r="K9" s="172">
        <v>2017</v>
      </c>
      <c r="L9" s="172">
        <v>2018</v>
      </c>
      <c r="M9" s="172" t="s">
        <v>1491</v>
      </c>
      <c r="N9" s="172" t="s">
        <v>1490</v>
      </c>
      <c r="O9" s="172" t="s">
        <v>1603</v>
      </c>
    </row>
    <row r="10" spans="1:15">
      <c r="A10" s="412" t="s">
        <v>1058</v>
      </c>
      <c r="B10" s="850">
        <v>142199158090.12009</v>
      </c>
      <c r="C10" s="850">
        <v>146804903646.31</v>
      </c>
      <c r="D10" s="850">
        <v>157460338520.12997</v>
      </c>
      <c r="E10" s="850">
        <v>179666484872.35986</v>
      </c>
      <c r="F10" s="858">
        <v>188298858766.5101</v>
      </c>
      <c r="G10" s="858">
        <v>210423816226.78003</v>
      </c>
      <c r="H10" s="858">
        <v>244018903974.87003</v>
      </c>
      <c r="I10" s="858">
        <v>253444190226.75012</v>
      </c>
      <c r="J10" s="858">
        <v>283723562798.77063</v>
      </c>
      <c r="K10" s="845">
        <v>271338968914.13019</v>
      </c>
      <c r="L10" s="174">
        <v>318665182843.12</v>
      </c>
      <c r="M10" s="174">
        <v>306650356001.2301</v>
      </c>
      <c r="N10" s="174">
        <v>381110898247.17041</v>
      </c>
      <c r="O10" s="883">
        <v>451408442006.47058</v>
      </c>
    </row>
    <row r="11" spans="1:15">
      <c r="A11" s="412" t="s">
        <v>1057</v>
      </c>
      <c r="B11" s="850">
        <v>349097232230.34021</v>
      </c>
      <c r="C11" s="850">
        <v>391973404353.53992</v>
      </c>
      <c r="D11" s="850">
        <v>447120622950.18988</v>
      </c>
      <c r="E11" s="850">
        <v>494458381192.90979</v>
      </c>
      <c r="F11" s="858">
        <v>567682849837.96045</v>
      </c>
      <c r="G11" s="858">
        <v>645417989282.00012</v>
      </c>
      <c r="H11" s="858">
        <v>724525654445.32031</v>
      </c>
      <c r="I11" s="858">
        <v>846791583711.32983</v>
      </c>
      <c r="J11" s="858">
        <v>921469310382.4801</v>
      </c>
      <c r="K11" s="845">
        <v>995779720382.1001</v>
      </c>
      <c r="L11" s="174">
        <v>1109547656024.45</v>
      </c>
      <c r="M11" s="174">
        <v>1227772116817.3394</v>
      </c>
      <c r="N11" s="174">
        <v>1252896377734.8599</v>
      </c>
      <c r="O11" s="883">
        <v>1415481258703.23</v>
      </c>
    </row>
    <row r="12" spans="1:15">
      <c r="A12" s="412" t="s">
        <v>1056</v>
      </c>
      <c r="B12" s="850">
        <v>90078082880.580002</v>
      </c>
      <c r="C12" s="850">
        <v>121846927331</v>
      </c>
      <c r="D12" s="850">
        <v>150585033125.26001</v>
      </c>
      <c r="E12" s="850">
        <v>170522751233.53</v>
      </c>
      <c r="F12" s="858">
        <v>192843884434.05994</v>
      </c>
      <c r="G12" s="858">
        <v>229328868736.51999</v>
      </c>
      <c r="H12" s="858">
        <v>247461955614.68011</v>
      </c>
      <c r="I12" s="858">
        <v>257879023458.48993</v>
      </c>
      <c r="J12" s="858">
        <v>306513601794.43994</v>
      </c>
      <c r="K12" s="845">
        <v>404320386720.01007</v>
      </c>
      <c r="L12" s="174">
        <v>438277132096.21014</v>
      </c>
      <c r="M12" s="174">
        <v>587282734911.76025</v>
      </c>
      <c r="N12" s="174">
        <v>853355389324.96045</v>
      </c>
      <c r="O12" s="883">
        <v>1180111781487.741</v>
      </c>
    </row>
    <row r="13" spans="1:15">
      <c r="A13" s="539" t="s">
        <v>954</v>
      </c>
      <c r="B13" s="296">
        <v>68608761137.159988</v>
      </c>
      <c r="C13" s="296">
        <v>80520916531.589996</v>
      </c>
      <c r="D13" s="296">
        <v>97882191170.129974</v>
      </c>
      <c r="E13" s="296">
        <v>106879697625.23003</v>
      </c>
      <c r="F13" s="861">
        <v>106398687313.21967</v>
      </c>
      <c r="G13" s="861">
        <v>65312670493.099998</v>
      </c>
      <c r="H13" s="861">
        <v>77407794941.080002</v>
      </c>
      <c r="I13" s="861">
        <v>71458784168.130005</v>
      </c>
      <c r="J13" s="861">
        <v>108604080004.41</v>
      </c>
      <c r="K13" s="255">
        <v>141497104458.38998</v>
      </c>
      <c r="L13" s="178">
        <v>128677019929.57996</v>
      </c>
      <c r="M13" s="178">
        <v>172771934259.85013</v>
      </c>
      <c r="N13" s="178">
        <v>164716112265.8902</v>
      </c>
      <c r="O13" s="478">
        <v>267063081191.82999</v>
      </c>
    </row>
    <row r="14" spans="1:15">
      <c r="A14" s="539" t="s">
        <v>955</v>
      </c>
      <c r="B14" s="296">
        <v>14148954867.369999</v>
      </c>
      <c r="C14" s="296">
        <v>17343487980.860001</v>
      </c>
      <c r="D14" s="296">
        <v>26344559477.949997</v>
      </c>
      <c r="E14" s="296">
        <v>26275897615.219997</v>
      </c>
      <c r="F14" s="861">
        <v>32772540538.554028</v>
      </c>
      <c r="G14" s="861">
        <v>38099516829.220001</v>
      </c>
      <c r="H14" s="861">
        <v>46929879642.30999</v>
      </c>
      <c r="I14" s="861">
        <v>47337197545.62999</v>
      </c>
      <c r="J14" s="861">
        <v>45802184737.249992</v>
      </c>
      <c r="K14" s="255">
        <v>52089888617.949989</v>
      </c>
      <c r="L14" s="178">
        <v>59898778424.650002</v>
      </c>
      <c r="M14" s="178">
        <v>72954432001.330002</v>
      </c>
      <c r="N14" s="178">
        <v>92344252127.01001</v>
      </c>
      <c r="O14" s="478">
        <v>93164454693.339996</v>
      </c>
    </row>
    <row r="15" spans="1:15">
      <c r="A15" s="539" t="s">
        <v>956</v>
      </c>
      <c r="B15" s="296">
        <v>7250416877.0500002</v>
      </c>
      <c r="C15" s="296">
        <v>23982522818.549999</v>
      </c>
      <c r="D15" s="296">
        <v>26358282477.18</v>
      </c>
      <c r="E15" s="296">
        <v>37372215993.079994</v>
      </c>
      <c r="F15" s="861">
        <v>53672656582.286255</v>
      </c>
      <c r="G15" s="861">
        <v>125916681414.20001</v>
      </c>
      <c r="H15" s="861">
        <v>123124281031.28999</v>
      </c>
      <c r="I15" s="861">
        <v>139083041744.73001</v>
      </c>
      <c r="J15" s="861">
        <v>152107337052.77997</v>
      </c>
      <c r="K15" s="255">
        <v>210733393643.67001</v>
      </c>
      <c r="L15" s="178">
        <v>249701333741.97998</v>
      </c>
      <c r="M15" s="178">
        <v>341556368650.57996</v>
      </c>
      <c r="N15" s="178">
        <v>596295024932.05994</v>
      </c>
      <c r="O15" s="478">
        <v>819884245603.5697</v>
      </c>
    </row>
    <row r="16" spans="1:15" ht="15.75" customHeight="1">
      <c r="A16" s="412" t="s">
        <v>1055</v>
      </c>
      <c r="B16" s="850">
        <v>5743047747.6399994</v>
      </c>
      <c r="C16" s="850">
        <v>6208136691.1199989</v>
      </c>
      <c r="D16" s="850">
        <v>13205798050.779997</v>
      </c>
      <c r="E16" s="850">
        <v>31660084706.190002</v>
      </c>
      <c r="F16" s="858">
        <v>13386300010.090002</v>
      </c>
      <c r="G16" s="858">
        <v>7574981168.1399975</v>
      </c>
      <c r="H16" s="858">
        <v>9596874789.5199986</v>
      </c>
      <c r="I16" s="858">
        <v>8786170672.2600021</v>
      </c>
      <c r="J16" s="858">
        <v>9290772954.170002</v>
      </c>
      <c r="K16" s="858">
        <v>11099060612.68</v>
      </c>
      <c r="L16" s="174">
        <v>12025158992.699999</v>
      </c>
      <c r="M16" s="174">
        <v>14610751464.330006</v>
      </c>
      <c r="N16" s="174">
        <v>16210374278.220009</v>
      </c>
      <c r="O16" s="883">
        <v>15341758145.029999</v>
      </c>
    </row>
    <row r="17" spans="1:15">
      <c r="A17" s="412" t="s">
        <v>1054</v>
      </c>
      <c r="B17" s="850">
        <v>31930109240.500004</v>
      </c>
      <c r="C17" s="850">
        <v>32760049534.140003</v>
      </c>
      <c r="D17" s="850">
        <v>35134323140.949982</v>
      </c>
      <c r="E17" s="850">
        <v>39810048854.029999</v>
      </c>
      <c r="F17" s="858">
        <v>43989806571.19001</v>
      </c>
      <c r="G17" s="858">
        <v>46781589937.130013</v>
      </c>
      <c r="H17" s="858">
        <v>48811030652.040016</v>
      </c>
      <c r="I17" s="858">
        <v>56239121520.790039</v>
      </c>
      <c r="J17" s="858">
        <v>61403285696.890015</v>
      </c>
      <c r="K17" s="845">
        <v>65185801019.479996</v>
      </c>
      <c r="L17" s="174">
        <v>68077226257.340004</v>
      </c>
      <c r="M17" s="174">
        <v>72824188609.409973</v>
      </c>
      <c r="N17" s="174">
        <v>78905803461.149994</v>
      </c>
      <c r="O17" s="883">
        <v>85352214296.610031</v>
      </c>
    </row>
    <row r="18" spans="1:15">
      <c r="A18" s="539" t="s">
        <v>946</v>
      </c>
      <c r="B18" s="296">
        <v>9744043789.3300018</v>
      </c>
      <c r="C18" s="296">
        <v>10267395559.299999</v>
      </c>
      <c r="D18" s="296">
        <v>10677975862.710001</v>
      </c>
      <c r="E18" s="296">
        <v>11241548310.409994</v>
      </c>
      <c r="F18" s="861">
        <v>11909386146.169998</v>
      </c>
      <c r="G18" s="861">
        <v>14238386098.16</v>
      </c>
      <c r="H18" s="861">
        <v>14839312716.220005</v>
      </c>
      <c r="I18" s="861">
        <v>16155805553.410007</v>
      </c>
      <c r="J18" s="861">
        <v>18839727042.290009</v>
      </c>
      <c r="K18" s="255">
        <v>20243078063.860004</v>
      </c>
      <c r="L18" s="178">
        <v>22343391729.139999</v>
      </c>
      <c r="M18" s="178">
        <v>25698356856.080006</v>
      </c>
      <c r="N18" s="178">
        <v>30260965459.93</v>
      </c>
      <c r="O18" s="478">
        <v>36419890181.179993</v>
      </c>
    </row>
    <row r="19" spans="1:15">
      <c r="A19" s="539" t="s">
        <v>1053</v>
      </c>
      <c r="B19" s="296">
        <v>9685066292.4799976</v>
      </c>
      <c r="C19" s="296">
        <v>11239385133.059999</v>
      </c>
      <c r="D19" s="296">
        <v>12285337863.220001</v>
      </c>
      <c r="E19" s="296">
        <v>10451426118.929996</v>
      </c>
      <c r="F19" s="861">
        <v>11747631026.680008</v>
      </c>
      <c r="G19" s="861">
        <v>16753010059.530003</v>
      </c>
      <c r="H19" s="861">
        <v>15838326250.450012</v>
      </c>
      <c r="I19" s="861">
        <v>18832800193.309994</v>
      </c>
      <c r="J19" s="861">
        <v>19425478448.720005</v>
      </c>
      <c r="K19" s="255">
        <v>21152810753.470009</v>
      </c>
      <c r="L19" s="178">
        <v>23185108640.37001</v>
      </c>
      <c r="M19" s="178">
        <v>22986901306.240017</v>
      </c>
      <c r="N19" s="178">
        <v>24682106124.370007</v>
      </c>
      <c r="O19" s="478">
        <v>25875068827.609974</v>
      </c>
    </row>
    <row r="20" spans="1:15">
      <c r="A20" s="539" t="s">
        <v>1052</v>
      </c>
      <c r="B20" s="296">
        <v>1211329973.0100005</v>
      </c>
      <c r="C20" s="296">
        <v>1264078300.51</v>
      </c>
      <c r="D20" s="296">
        <v>1525487037.2699995</v>
      </c>
      <c r="E20" s="296">
        <v>4931287065.4699993</v>
      </c>
      <c r="F20" s="861">
        <v>5468602518.0100012</v>
      </c>
      <c r="G20" s="861">
        <v>2417334296.2599969</v>
      </c>
      <c r="H20" s="861">
        <v>2496881671.8499999</v>
      </c>
      <c r="I20" s="861">
        <v>2993896802.8900003</v>
      </c>
      <c r="J20" s="861">
        <v>3718241467.0999994</v>
      </c>
      <c r="K20" s="255">
        <v>4075120262.579998</v>
      </c>
      <c r="L20" s="178">
        <v>4004783168.999999</v>
      </c>
      <c r="M20" s="178">
        <v>4668807563.9099989</v>
      </c>
      <c r="N20" s="178">
        <v>4832835177.7799997</v>
      </c>
      <c r="O20" s="478">
        <v>5204632697.5799999</v>
      </c>
    </row>
    <row r="21" spans="1:15">
      <c r="A21" s="539" t="s">
        <v>1051</v>
      </c>
      <c r="B21" s="296">
        <v>7533009054.2399998</v>
      </c>
      <c r="C21" s="296">
        <v>6912835644.0499983</v>
      </c>
      <c r="D21" s="296">
        <v>8214402756.2199984</v>
      </c>
      <c r="E21" s="296">
        <v>10418303462.030003</v>
      </c>
      <c r="F21" s="861">
        <v>11625979557.93</v>
      </c>
      <c r="G21" s="861">
        <v>10275518421.649998</v>
      </c>
      <c r="H21" s="861">
        <v>12655406221.85</v>
      </c>
      <c r="I21" s="861">
        <v>15262300244.090002</v>
      </c>
      <c r="J21" s="861">
        <v>15987676271.080002</v>
      </c>
      <c r="K21" s="255">
        <v>16491775392.52</v>
      </c>
      <c r="L21" s="178">
        <v>15846598159.410002</v>
      </c>
      <c r="M21" s="178">
        <v>16234216198.84</v>
      </c>
      <c r="N21" s="178">
        <v>15741504435.749996</v>
      </c>
      <c r="O21" s="478">
        <v>14384406825.399996</v>
      </c>
    </row>
    <row r="22" spans="1:15">
      <c r="A22" s="539" t="s">
        <v>952</v>
      </c>
      <c r="B22" s="296">
        <v>3756298205.4400001</v>
      </c>
      <c r="C22" s="296">
        <v>3076354897.2200003</v>
      </c>
      <c r="D22" s="296">
        <v>2431414753.9900002</v>
      </c>
      <c r="E22" s="296">
        <v>2781637593.1599998</v>
      </c>
      <c r="F22" s="861">
        <v>3238207322.4000001</v>
      </c>
      <c r="G22" s="861">
        <v>3097341061.5299997</v>
      </c>
      <c r="H22" s="861">
        <v>2998932424.6699996</v>
      </c>
      <c r="I22" s="861">
        <v>2994318727.0899997</v>
      </c>
      <c r="J22" s="861">
        <v>3432162467.7000003</v>
      </c>
      <c r="K22" s="255">
        <v>3223016547.0499997</v>
      </c>
      <c r="L22" s="178">
        <v>2697344559.4200001</v>
      </c>
      <c r="M22" s="178">
        <v>3235906684.3400006</v>
      </c>
      <c r="N22" s="178">
        <v>3388392263.3199997</v>
      </c>
      <c r="O22" s="478">
        <v>3468215764.8400006</v>
      </c>
    </row>
    <row r="23" spans="1:15">
      <c r="A23" s="412" t="s">
        <v>1050</v>
      </c>
      <c r="B23" s="850">
        <v>6378159383.9199982</v>
      </c>
      <c r="C23" s="850">
        <v>7066335336.1600008</v>
      </c>
      <c r="D23" s="850">
        <v>8546642640.6899977</v>
      </c>
      <c r="E23" s="850">
        <v>10360788688.350002</v>
      </c>
      <c r="F23" s="858">
        <v>12060627867.820005</v>
      </c>
      <c r="G23" s="858">
        <v>9949877616.7100048</v>
      </c>
      <c r="H23" s="858">
        <v>10566289621.060003</v>
      </c>
      <c r="I23" s="858">
        <v>11406771759.190008</v>
      </c>
      <c r="J23" s="858">
        <v>17819947761.129997</v>
      </c>
      <c r="K23" s="845">
        <v>22265496423.390003</v>
      </c>
      <c r="L23" s="174">
        <v>25182863827.170006</v>
      </c>
      <c r="M23" s="174">
        <v>26280011664.699993</v>
      </c>
      <c r="N23" s="174">
        <v>49480799136.5</v>
      </c>
      <c r="O23" s="883">
        <f>O24+O25+O26+O27</f>
        <v>50614050576.609993</v>
      </c>
    </row>
    <row r="24" spans="1:15">
      <c r="A24" s="539" t="s">
        <v>1049</v>
      </c>
      <c r="B24" s="296">
        <v>34476949.710000008</v>
      </c>
      <c r="C24" s="296">
        <v>86414691.36999999</v>
      </c>
      <c r="D24" s="296">
        <v>63967473.619999997</v>
      </c>
      <c r="E24" s="296">
        <v>8266212.7699999996</v>
      </c>
      <c r="F24" s="861">
        <v>30709334.459999997</v>
      </c>
      <c r="G24" s="861">
        <v>34790464.719999999</v>
      </c>
      <c r="H24" s="861">
        <v>41294780.409999996</v>
      </c>
      <c r="I24" s="865">
        <v>32817442.289999999</v>
      </c>
      <c r="J24" s="865">
        <v>35697643.68</v>
      </c>
      <c r="K24" s="255">
        <v>16867121.579999998</v>
      </c>
      <c r="L24" s="178">
        <v>488640142.62000006</v>
      </c>
      <c r="M24" s="178">
        <v>87052528.60999997</v>
      </c>
      <c r="N24" s="178">
        <v>209038156.86999997</v>
      </c>
      <c r="O24" s="478">
        <v>80301557.5</v>
      </c>
    </row>
    <row r="25" spans="1:15">
      <c r="A25" s="539" t="s">
        <v>1048</v>
      </c>
      <c r="B25" s="296">
        <v>4673074407.7099991</v>
      </c>
      <c r="C25" s="296">
        <v>4461095550.1300001</v>
      </c>
      <c r="D25" s="296">
        <v>4475754377.4200001</v>
      </c>
      <c r="E25" s="296">
        <v>5916149250.5099993</v>
      </c>
      <c r="F25" s="861">
        <v>6481408593.3800001</v>
      </c>
      <c r="G25" s="861">
        <v>5438396147.2399979</v>
      </c>
      <c r="H25" s="861">
        <v>4914343428.5700035</v>
      </c>
      <c r="I25" s="865">
        <v>5735057235.5200005</v>
      </c>
      <c r="J25" s="865">
        <v>10674507269.529997</v>
      </c>
      <c r="K25" s="255">
        <v>15183095258.100002</v>
      </c>
      <c r="L25" s="178">
        <v>14126618501.040001</v>
      </c>
      <c r="M25" s="178">
        <v>12598044056.359995</v>
      </c>
      <c r="N25" s="178">
        <v>19491700238.73999</v>
      </c>
      <c r="O25" s="478">
        <v>20435092793.239998</v>
      </c>
    </row>
    <row r="26" spans="1:15">
      <c r="A26" s="539" t="s">
        <v>1047</v>
      </c>
      <c r="B26" s="296">
        <v>1524905004.6900001</v>
      </c>
      <c r="C26" s="296">
        <v>2354509812.5500002</v>
      </c>
      <c r="D26" s="296">
        <v>3767182771.1099997</v>
      </c>
      <c r="E26" s="296">
        <v>4273393683.0499997</v>
      </c>
      <c r="F26" s="861">
        <v>5387229746.1200008</v>
      </c>
      <c r="G26" s="861">
        <v>4185762403.3800001</v>
      </c>
      <c r="H26" s="861">
        <v>5362986167.9899998</v>
      </c>
      <c r="I26" s="865">
        <v>5331152064.4499998</v>
      </c>
      <c r="J26" s="865">
        <v>6792496593.6099997</v>
      </c>
      <c r="K26" s="255">
        <v>6661511730.2399998</v>
      </c>
      <c r="L26" s="178">
        <v>9909679302.0900002</v>
      </c>
      <c r="M26" s="178">
        <v>12531283828.59</v>
      </c>
      <c r="N26" s="178">
        <v>21449941895.43</v>
      </c>
      <c r="O26" s="478">
        <v>18034726986.41</v>
      </c>
    </row>
    <row r="27" spans="1:15">
      <c r="A27" s="539" t="s">
        <v>1046</v>
      </c>
      <c r="B27" s="296">
        <v>145703021.43000001</v>
      </c>
      <c r="C27" s="296">
        <v>164315282.11000001</v>
      </c>
      <c r="D27" s="296">
        <v>239738018.53999999</v>
      </c>
      <c r="E27" s="296">
        <v>162979542.01999995</v>
      </c>
      <c r="F27" s="861">
        <v>161280193.86000007</v>
      </c>
      <c r="G27" s="861">
        <v>290928601.36999995</v>
      </c>
      <c r="H27" s="861">
        <v>247778964.09999996</v>
      </c>
      <c r="I27" s="865">
        <v>307745016.92999995</v>
      </c>
      <c r="J27" s="865">
        <v>317246254.31000006</v>
      </c>
      <c r="K27" s="255">
        <v>404022313.46999991</v>
      </c>
      <c r="L27" s="178">
        <v>657925881.41999984</v>
      </c>
      <c r="M27" s="178">
        <v>1063631251.14</v>
      </c>
      <c r="N27" s="178">
        <v>8330118845.4600029</v>
      </c>
      <c r="O27" s="478">
        <v>12063929239.459997</v>
      </c>
    </row>
    <row r="28" spans="1:15">
      <c r="A28" s="412" t="s">
        <v>1045</v>
      </c>
      <c r="B28" s="850">
        <v>20743411001.410007</v>
      </c>
      <c r="C28" s="850">
        <v>22728387579.320004</v>
      </c>
      <c r="D28" s="850">
        <v>26626773785.73999</v>
      </c>
      <c r="E28" s="850">
        <v>31543679593.929993</v>
      </c>
      <c r="F28" s="858">
        <v>35089633900.339996</v>
      </c>
      <c r="G28" s="858">
        <v>41957523915.42997</v>
      </c>
      <c r="H28" s="858">
        <v>43195437261.919991</v>
      </c>
      <c r="I28" s="858">
        <v>44530929277.590027</v>
      </c>
      <c r="J28" s="858">
        <v>48707225496.029968</v>
      </c>
      <c r="K28" s="845">
        <v>51605990031.600014</v>
      </c>
      <c r="L28" s="174">
        <v>49701323153.579994</v>
      </c>
      <c r="M28" s="174">
        <v>50899267868.759979</v>
      </c>
      <c r="N28" s="174">
        <v>55457345777.239952</v>
      </c>
      <c r="O28" s="883">
        <v>79546862805.929993</v>
      </c>
    </row>
    <row r="29" spans="1:15">
      <c r="A29" s="539" t="s">
        <v>1044</v>
      </c>
      <c r="B29" s="296">
        <v>703587077.28000009</v>
      </c>
      <c r="C29" s="296">
        <v>721694544.90999997</v>
      </c>
      <c r="D29" s="296">
        <v>672073967.37</v>
      </c>
      <c r="E29" s="296">
        <v>455923176.08999997</v>
      </c>
      <c r="F29" s="861">
        <v>750582639.30000007</v>
      </c>
      <c r="G29" s="861">
        <v>433332836.18000001</v>
      </c>
      <c r="H29" s="861">
        <v>475285550.25999999</v>
      </c>
      <c r="I29" s="861">
        <v>962012723.36000001</v>
      </c>
      <c r="J29" s="861">
        <v>3143917160.7399998</v>
      </c>
      <c r="K29" s="255">
        <v>1997751978.4099998</v>
      </c>
      <c r="L29" s="178">
        <v>1145212733.4200001</v>
      </c>
      <c r="M29" s="178">
        <v>1513216489.8</v>
      </c>
      <c r="N29" s="178">
        <v>657154406.31000006</v>
      </c>
      <c r="O29" s="478">
        <v>613091251.18000007</v>
      </c>
    </row>
    <row r="30" spans="1:15">
      <c r="A30" s="539" t="s">
        <v>1043</v>
      </c>
      <c r="B30" s="296">
        <v>1376555265.9600003</v>
      </c>
      <c r="C30" s="296">
        <v>1974075413.3299999</v>
      </c>
      <c r="D30" s="296">
        <v>1899123409.3699987</v>
      </c>
      <c r="E30" s="296">
        <v>1548071407.7200005</v>
      </c>
      <c r="F30" s="861">
        <v>2460164350.3800015</v>
      </c>
      <c r="G30" s="861">
        <v>2357925205.3800001</v>
      </c>
      <c r="H30" s="861">
        <v>1885609534.6900001</v>
      </c>
      <c r="I30" s="861">
        <v>2271795217.3200011</v>
      </c>
      <c r="J30" s="861">
        <v>3569774201.6000009</v>
      </c>
      <c r="K30" s="255">
        <v>4524104049.0500002</v>
      </c>
      <c r="L30" s="178">
        <v>5050466317.5199995</v>
      </c>
      <c r="M30" s="178">
        <v>6198999136.1700001</v>
      </c>
      <c r="N30" s="178">
        <v>8517391010.5299988</v>
      </c>
      <c r="O30" s="478">
        <v>16434685286.18</v>
      </c>
    </row>
    <row r="31" spans="1:15">
      <c r="A31" s="539" t="s">
        <v>1042</v>
      </c>
      <c r="B31" s="296">
        <v>1975823973.6900003</v>
      </c>
      <c r="C31" s="296">
        <v>2001007300.3599997</v>
      </c>
      <c r="D31" s="296">
        <v>2271903716.6000004</v>
      </c>
      <c r="E31" s="296">
        <v>2987044998.440001</v>
      </c>
      <c r="F31" s="861">
        <v>3329186374.9699993</v>
      </c>
      <c r="G31" s="861">
        <v>4219827479.1300015</v>
      </c>
      <c r="H31" s="861">
        <v>5375086763.2199965</v>
      </c>
      <c r="I31" s="861">
        <v>4970802948.0300007</v>
      </c>
      <c r="J31" s="861">
        <v>4634582571.6599998</v>
      </c>
      <c r="K31" s="255">
        <v>5610144268.4700069</v>
      </c>
      <c r="L31" s="178">
        <v>5779673945.5399981</v>
      </c>
      <c r="M31" s="178">
        <v>6228530043.0300026</v>
      </c>
      <c r="N31" s="178">
        <v>6264948288.1500063</v>
      </c>
      <c r="O31" s="478">
        <v>14436013795.179993</v>
      </c>
    </row>
    <row r="32" spans="1:15">
      <c r="A32" s="539" t="s">
        <v>1041</v>
      </c>
      <c r="B32" s="296">
        <v>1369021632.8800001</v>
      </c>
      <c r="C32" s="296">
        <v>1673938727.8299999</v>
      </c>
      <c r="D32" s="296">
        <v>1985374614.6699991</v>
      </c>
      <c r="E32" s="296">
        <v>1968702225.3900001</v>
      </c>
      <c r="F32" s="861">
        <v>2559383829.7600002</v>
      </c>
      <c r="G32" s="861">
        <v>4714669808.6500006</v>
      </c>
      <c r="H32" s="861">
        <v>6477897684.8099995</v>
      </c>
      <c r="I32" s="861">
        <v>4697637487.8300009</v>
      </c>
      <c r="J32" s="861">
        <v>5435021225.8500004</v>
      </c>
      <c r="K32" s="255">
        <v>4949704067.8200016</v>
      </c>
      <c r="L32" s="178">
        <v>5274587264.2399988</v>
      </c>
      <c r="M32" s="178">
        <v>5920517826.1999979</v>
      </c>
      <c r="N32" s="178">
        <v>6883582181.6999989</v>
      </c>
      <c r="O32" s="478">
        <v>12287572802.699997</v>
      </c>
    </row>
    <row r="33" spans="1:15">
      <c r="A33" s="539" t="s">
        <v>1040</v>
      </c>
      <c r="B33" s="296">
        <v>10535496616.210001</v>
      </c>
      <c r="C33" s="296">
        <v>11128386959.709999</v>
      </c>
      <c r="D33" s="296">
        <v>14472448570.219997</v>
      </c>
      <c r="E33" s="296">
        <v>19780220604.790001</v>
      </c>
      <c r="F33" s="861">
        <v>19869869693.790001</v>
      </c>
      <c r="G33" s="861">
        <v>22614188365.830006</v>
      </c>
      <c r="H33" s="861">
        <v>20435028782.619999</v>
      </c>
      <c r="I33" s="861">
        <v>22073386198.830002</v>
      </c>
      <c r="J33" s="861">
        <v>21391541286.750004</v>
      </c>
      <c r="K33" s="255">
        <v>21896196191.140003</v>
      </c>
      <c r="L33" s="178">
        <v>20764208775.990002</v>
      </c>
      <c r="M33" s="178">
        <v>18560080100.720001</v>
      </c>
      <c r="N33" s="178">
        <v>18221638348.32</v>
      </c>
      <c r="O33" s="478">
        <v>14608951543.140001</v>
      </c>
    </row>
    <row r="34" spans="1:15">
      <c r="A34" s="539" t="s">
        <v>1039</v>
      </c>
      <c r="B34" s="296">
        <v>4405790262.75</v>
      </c>
      <c r="C34" s="296">
        <v>4952546730.4800014</v>
      </c>
      <c r="D34" s="296">
        <v>5029319263.1599989</v>
      </c>
      <c r="E34" s="296">
        <v>4660975922.1700001</v>
      </c>
      <c r="F34" s="861">
        <v>5814721392.4800014</v>
      </c>
      <c r="G34" s="861">
        <v>7437405751.3599987</v>
      </c>
      <c r="H34" s="861">
        <v>7842922012.1000013</v>
      </c>
      <c r="I34" s="861">
        <v>8815464253.4699993</v>
      </c>
      <c r="J34" s="861">
        <v>9756812130.0800018</v>
      </c>
      <c r="K34" s="255">
        <v>11565583286.749998</v>
      </c>
      <c r="L34" s="178">
        <v>10423709503.74</v>
      </c>
      <c r="M34" s="178">
        <v>9946215330.8399982</v>
      </c>
      <c r="N34" s="178">
        <v>12857813136.189999</v>
      </c>
      <c r="O34" s="478">
        <v>19387499929.429993</v>
      </c>
    </row>
    <row r="35" spans="1:15">
      <c r="A35" s="539" t="s">
        <v>1008</v>
      </c>
      <c r="B35" s="296">
        <v>359136171.63999999</v>
      </c>
      <c r="C35" s="296">
        <v>324476873.00999999</v>
      </c>
      <c r="D35" s="296">
        <v>296530244.35000002</v>
      </c>
      <c r="E35" s="296">
        <v>142741260.32999998</v>
      </c>
      <c r="F35" s="861">
        <v>305725619.65999997</v>
      </c>
      <c r="G35" s="861">
        <v>180174568.90000001</v>
      </c>
      <c r="H35" s="861">
        <v>703655012.22000003</v>
      </c>
      <c r="I35" s="861">
        <v>739837207.62999988</v>
      </c>
      <c r="J35" s="861">
        <v>776056794.93000019</v>
      </c>
      <c r="K35" s="255">
        <v>1062506189.96</v>
      </c>
      <c r="L35" s="178">
        <v>1263464613.1300001</v>
      </c>
      <c r="M35" s="178">
        <v>2531708942.0000005</v>
      </c>
      <c r="N35" s="178">
        <v>2054818406.0400002</v>
      </c>
      <c r="O35" s="478">
        <v>1779048198.1200001</v>
      </c>
    </row>
    <row r="36" spans="1:15">
      <c r="A36" s="412" t="s">
        <v>1038</v>
      </c>
      <c r="B36" s="850">
        <v>27954005834.309986</v>
      </c>
      <c r="C36" s="850">
        <v>31707385132.689991</v>
      </c>
      <c r="D36" s="850">
        <v>34892671678.779991</v>
      </c>
      <c r="E36" s="850">
        <v>37093132053.670029</v>
      </c>
      <c r="F36" s="858">
        <v>41501144620.299942</v>
      </c>
      <c r="G36" s="858">
        <v>40411767177.679985</v>
      </c>
      <c r="H36" s="858">
        <v>47730537699.699982</v>
      </c>
      <c r="I36" s="858">
        <v>51839982651.769989</v>
      </c>
      <c r="J36" s="858">
        <v>57603577606.029953</v>
      </c>
      <c r="K36" s="845">
        <v>64797661606.380074</v>
      </c>
      <c r="L36" s="174">
        <v>65928817813.669998</v>
      </c>
      <c r="M36" s="174">
        <v>67993652275.849937</v>
      </c>
      <c r="N36" s="174">
        <v>93772251138.629944</v>
      </c>
      <c r="O36" s="883">
        <v>102259773773.78995</v>
      </c>
    </row>
    <row r="37" spans="1:15">
      <c r="A37" s="539" t="s">
        <v>1037</v>
      </c>
      <c r="B37" s="296">
        <v>1562598007.6500006</v>
      </c>
      <c r="C37" s="296">
        <v>1840533555.1500001</v>
      </c>
      <c r="D37" s="296">
        <v>2085349889.6800005</v>
      </c>
      <c r="E37" s="296">
        <v>2478904175.0599995</v>
      </c>
      <c r="F37" s="861">
        <v>2994118138.6900005</v>
      </c>
      <c r="G37" s="861">
        <v>3316952537.7299991</v>
      </c>
      <c r="H37" s="861">
        <v>3596544426.5700002</v>
      </c>
      <c r="I37" s="861">
        <v>4161241388.3200002</v>
      </c>
      <c r="J37" s="861">
        <v>4659535870.5899982</v>
      </c>
      <c r="K37" s="255">
        <v>5137494613.6499996</v>
      </c>
      <c r="L37" s="178">
        <v>5400798102.9299994</v>
      </c>
      <c r="M37" s="178">
        <v>5756589223.6199999</v>
      </c>
      <c r="N37" s="178">
        <v>6484216887.4200001</v>
      </c>
      <c r="O37" s="478">
        <v>6981948073.1500025</v>
      </c>
    </row>
    <row r="38" spans="1:15">
      <c r="A38" s="539" t="s">
        <v>1036</v>
      </c>
      <c r="B38" s="296">
        <v>4977171106.2699995</v>
      </c>
      <c r="C38" s="296">
        <v>5418184509.4199991</v>
      </c>
      <c r="D38" s="296">
        <v>6352782424.5400009</v>
      </c>
      <c r="E38" s="296">
        <v>5268833360.5500011</v>
      </c>
      <c r="F38" s="861">
        <v>5977443423.2700014</v>
      </c>
      <c r="G38" s="861">
        <v>8897531711.8499889</v>
      </c>
      <c r="H38" s="861">
        <v>7435513466.7000027</v>
      </c>
      <c r="I38" s="861">
        <v>8218275271.1899967</v>
      </c>
      <c r="J38" s="861">
        <v>9149157609.9100056</v>
      </c>
      <c r="K38" s="255">
        <v>10305904640.010004</v>
      </c>
      <c r="L38" s="178">
        <v>11023059012.219995</v>
      </c>
      <c r="M38" s="178">
        <v>10694023666.250004</v>
      </c>
      <c r="N38" s="178">
        <v>11793201164.810007</v>
      </c>
      <c r="O38" s="478">
        <v>12615498015.469997</v>
      </c>
    </row>
    <row r="39" spans="1:15">
      <c r="A39" s="539" t="s">
        <v>1035</v>
      </c>
      <c r="B39" s="296">
        <v>482148720.60000026</v>
      </c>
      <c r="C39" s="296">
        <v>744197477.13999963</v>
      </c>
      <c r="D39" s="296">
        <v>827202761.80999982</v>
      </c>
      <c r="E39" s="296">
        <v>2787691463.4300003</v>
      </c>
      <c r="F39" s="861">
        <v>3282682405.8399992</v>
      </c>
      <c r="G39" s="861">
        <v>1131055146.6499991</v>
      </c>
      <c r="H39" s="861">
        <v>1036902257.1899998</v>
      </c>
      <c r="I39" s="861">
        <v>1260656904.7600002</v>
      </c>
      <c r="J39" s="861">
        <v>1615457427.2800007</v>
      </c>
      <c r="K39" s="255">
        <v>1819027683.0099998</v>
      </c>
      <c r="L39" s="178">
        <v>1860755405.2400007</v>
      </c>
      <c r="M39" s="178">
        <v>2185847449.9000001</v>
      </c>
      <c r="N39" s="178">
        <v>2386210244.5300007</v>
      </c>
      <c r="O39" s="478">
        <v>2432870924.8800011</v>
      </c>
    </row>
    <row r="40" spans="1:15">
      <c r="A40" s="539" t="s">
        <v>1034</v>
      </c>
      <c r="B40" s="296">
        <v>16381255193.039999</v>
      </c>
      <c r="C40" s="296">
        <v>18285465976.710003</v>
      </c>
      <c r="D40" s="296">
        <v>18106206954.960003</v>
      </c>
      <c r="E40" s="296">
        <v>17696798583.109997</v>
      </c>
      <c r="F40" s="861">
        <v>20019204577.049999</v>
      </c>
      <c r="G40" s="861">
        <v>20347496788.000004</v>
      </c>
      <c r="H40" s="861">
        <v>27582095974.57</v>
      </c>
      <c r="I40" s="861">
        <v>29330577087.309998</v>
      </c>
      <c r="J40" s="861">
        <v>27311195592.980003</v>
      </c>
      <c r="K40" s="255">
        <v>31058094046.25</v>
      </c>
      <c r="L40" s="178">
        <v>30834847213.889992</v>
      </c>
      <c r="M40" s="178">
        <v>33899631721.910004</v>
      </c>
      <c r="N40" s="178">
        <v>57028133640.870003</v>
      </c>
      <c r="O40" s="478">
        <v>66893786545.789993</v>
      </c>
    </row>
    <row r="41" spans="1:15">
      <c r="A41" s="539" t="s">
        <v>1033</v>
      </c>
      <c r="B41" s="296">
        <v>1052388245.7</v>
      </c>
      <c r="C41" s="296">
        <v>876114993.54999995</v>
      </c>
      <c r="D41" s="296">
        <v>813300880.37</v>
      </c>
      <c r="E41" s="296">
        <v>650506759.88</v>
      </c>
      <c r="F41" s="861">
        <v>585395540.73000002</v>
      </c>
      <c r="G41" s="861">
        <v>361754104.02999997</v>
      </c>
      <c r="H41" s="861">
        <v>445494277.08999997</v>
      </c>
      <c r="I41" s="861">
        <v>671607122.1099999</v>
      </c>
      <c r="J41" s="861">
        <v>551563793.98000014</v>
      </c>
      <c r="K41" s="255">
        <v>687432674</v>
      </c>
      <c r="L41" s="178">
        <v>653430716.25</v>
      </c>
      <c r="M41" s="178">
        <v>435205620.88999999</v>
      </c>
      <c r="N41" s="178">
        <v>517392161.90000004</v>
      </c>
      <c r="O41" s="478">
        <v>626851904.31999993</v>
      </c>
    </row>
    <row r="42" spans="1:15">
      <c r="A42" s="539" t="s">
        <v>1032</v>
      </c>
      <c r="B42" s="296">
        <v>32336653.57</v>
      </c>
      <c r="C42" s="296">
        <v>201415446</v>
      </c>
      <c r="D42" s="296">
        <v>51920343.009999998</v>
      </c>
      <c r="E42" s="296">
        <v>265013511.70000002</v>
      </c>
      <c r="F42" s="861">
        <v>281593626.42999995</v>
      </c>
      <c r="G42" s="861">
        <v>70636054.140000001</v>
      </c>
      <c r="H42" s="861">
        <v>163299199.34999999</v>
      </c>
      <c r="I42" s="861">
        <v>185937703.42999998</v>
      </c>
      <c r="J42" s="861">
        <v>307326256.45000005</v>
      </c>
      <c r="K42" s="255">
        <v>189823261.41999999</v>
      </c>
      <c r="L42" s="178">
        <v>244646078.63</v>
      </c>
      <c r="M42" s="178">
        <v>16920750</v>
      </c>
      <c r="N42" s="178">
        <v>20186145.879999999</v>
      </c>
      <c r="O42" s="478">
        <v>27432478.82</v>
      </c>
    </row>
    <row r="43" spans="1:15">
      <c r="A43" s="539" t="s">
        <v>1031</v>
      </c>
      <c r="B43" s="296">
        <v>3459156291.79</v>
      </c>
      <c r="C43" s="296">
        <v>4286584258.7199998</v>
      </c>
      <c r="D43" s="296">
        <v>6655908424.4099998</v>
      </c>
      <c r="E43" s="296">
        <v>7951172864.6599998</v>
      </c>
      <c r="F43" s="861">
        <v>8360706908.29</v>
      </c>
      <c r="G43" s="861">
        <v>6286337168.2199993</v>
      </c>
      <c r="H43" s="861">
        <v>7470791283.2399998</v>
      </c>
      <c r="I43" s="861">
        <v>8011829519.6499996</v>
      </c>
      <c r="J43" s="861">
        <v>14009198709.839998</v>
      </c>
      <c r="K43" s="255">
        <v>15599884688.039999</v>
      </c>
      <c r="L43" s="178">
        <v>15911281283.510002</v>
      </c>
      <c r="M43" s="178">
        <v>15005433843.280001</v>
      </c>
      <c r="N43" s="178">
        <v>15542910893.220001</v>
      </c>
      <c r="O43" s="478">
        <v>12681385832.360001</v>
      </c>
    </row>
    <row r="44" spans="1:15">
      <c r="A44" s="412" t="s">
        <v>1030</v>
      </c>
      <c r="B44" s="850">
        <v>618253700605.60022</v>
      </c>
      <c r="C44" s="850">
        <v>697698455481.51978</v>
      </c>
      <c r="D44" s="850">
        <v>803787852908.96057</v>
      </c>
      <c r="E44" s="850">
        <v>920929087088.63037</v>
      </c>
      <c r="F44" s="858">
        <v>1094853106008.2705</v>
      </c>
      <c r="G44" s="858">
        <v>1151007897102.9197</v>
      </c>
      <c r="H44" s="858">
        <v>1279984774852.4993</v>
      </c>
      <c r="I44" s="858">
        <v>1424976869876.4993</v>
      </c>
      <c r="J44" s="858">
        <v>1591321335768.8699</v>
      </c>
      <c r="K44" s="845">
        <v>1756797762497.0095</v>
      </c>
      <c r="L44" s="174">
        <v>1953851964523.4407</v>
      </c>
      <c r="M44" s="174">
        <v>2218325775061.6812</v>
      </c>
      <c r="N44" s="174">
        <v>2593644736821.4707</v>
      </c>
      <c r="O44" s="883">
        <v>3175384840824.8306</v>
      </c>
    </row>
    <row r="45" spans="1:15">
      <c r="A45" s="412" t="s">
        <v>1029</v>
      </c>
      <c r="B45" s="843"/>
      <c r="C45" s="843"/>
      <c r="D45" s="843"/>
      <c r="E45" s="843"/>
      <c r="F45" s="858"/>
      <c r="G45" s="858"/>
      <c r="H45" s="864"/>
      <c r="I45" s="839"/>
      <c r="J45" s="839"/>
      <c r="K45" s="416"/>
    </row>
    <row r="46" spans="1:15">
      <c r="A46" s="412" t="s">
        <v>1028</v>
      </c>
      <c r="B46" s="843">
        <v>310462603243.28003</v>
      </c>
      <c r="C46" s="843">
        <v>356864674751.63995</v>
      </c>
      <c r="D46" s="843">
        <v>441797451096.53003</v>
      </c>
      <c r="E46" s="843">
        <v>476681752725.49994</v>
      </c>
      <c r="F46" s="843">
        <v>526411660370.96002</v>
      </c>
      <c r="G46" s="843">
        <v>602465877396.47998</v>
      </c>
      <c r="H46" s="843">
        <v>618778002905.95996</v>
      </c>
      <c r="I46" s="858">
        <v>692368291353.77979</v>
      </c>
      <c r="J46" s="858">
        <v>762121940798.99011</v>
      </c>
      <c r="K46" s="845">
        <v>839937536882.47998</v>
      </c>
      <c r="L46" s="174">
        <v>923894692550.80981</v>
      </c>
      <c r="M46" s="174">
        <v>1081976471321.2703</v>
      </c>
      <c r="N46" s="174">
        <v>1363426697817.5996</v>
      </c>
      <c r="O46" s="883">
        <v>1625266093693.9797</v>
      </c>
    </row>
    <row r="47" spans="1:15">
      <c r="A47" s="539" t="s">
        <v>1027</v>
      </c>
      <c r="B47" s="296">
        <v>78444500025.399994</v>
      </c>
      <c r="C47" s="296">
        <v>95442475030.159988</v>
      </c>
      <c r="D47" s="296">
        <v>102384131536.22</v>
      </c>
      <c r="E47" s="296">
        <v>113543001856.73999</v>
      </c>
      <c r="F47" s="861">
        <v>115509042149.90312</v>
      </c>
      <c r="G47" s="861">
        <v>137884175268.19</v>
      </c>
      <c r="H47" s="861">
        <v>138914653397.47998</v>
      </c>
      <c r="I47" s="861">
        <v>153020173081.92999</v>
      </c>
      <c r="J47" s="861">
        <v>179222028365.47003</v>
      </c>
      <c r="K47" s="861">
        <v>204119156757.46002</v>
      </c>
      <c r="L47" s="178">
        <v>205635147291.67001</v>
      </c>
      <c r="M47" s="178">
        <v>279355455058.57996</v>
      </c>
      <c r="N47" s="178">
        <v>332231428445.32007</v>
      </c>
      <c r="O47" s="478">
        <v>447090714435.58997</v>
      </c>
    </row>
    <row r="48" spans="1:15">
      <c r="A48" s="539" t="s">
        <v>1026</v>
      </c>
      <c r="B48" s="296">
        <v>130751301369.85001</v>
      </c>
      <c r="C48" s="296">
        <v>149471367657.45001</v>
      </c>
      <c r="D48" s="296">
        <v>174651602903.10004</v>
      </c>
      <c r="E48" s="296">
        <v>192122342730.40997</v>
      </c>
      <c r="F48" s="861">
        <v>223068610471.14142</v>
      </c>
      <c r="G48" s="861">
        <v>263710302333.12003</v>
      </c>
      <c r="H48" s="861">
        <v>297996308832.87</v>
      </c>
      <c r="I48" s="861">
        <v>337391789319.75</v>
      </c>
      <c r="J48" s="861">
        <v>376057508610.13</v>
      </c>
      <c r="K48" s="861">
        <v>431676346658.81</v>
      </c>
      <c r="L48" s="178">
        <v>496253416950.06995</v>
      </c>
      <c r="M48" s="178">
        <v>555691883040.87</v>
      </c>
      <c r="N48" s="178">
        <v>766030798159.81006</v>
      </c>
      <c r="O48" s="478">
        <v>927218686205.18994</v>
      </c>
    </row>
    <row r="49" spans="1:15">
      <c r="A49" s="539" t="s">
        <v>1025</v>
      </c>
      <c r="B49" s="296">
        <v>95333040971.910019</v>
      </c>
      <c r="C49" s="296">
        <v>106305874408.42999</v>
      </c>
      <c r="D49" s="296">
        <v>157348052176.60999</v>
      </c>
      <c r="E49" s="296">
        <v>163226806994.13998</v>
      </c>
      <c r="F49" s="861">
        <v>172247270487.62332</v>
      </c>
      <c r="G49" s="861">
        <v>191546604185.10001</v>
      </c>
      <c r="H49" s="861">
        <v>181364756327.84003</v>
      </c>
      <c r="I49" s="861">
        <v>201300809962.51001</v>
      </c>
      <c r="J49" s="861">
        <v>206418941061.23999</v>
      </c>
      <c r="K49" s="861">
        <v>203042961215.23999</v>
      </c>
      <c r="L49" s="178">
        <v>221348374181.39005</v>
      </c>
      <c r="M49" s="178">
        <v>246150852472.20001</v>
      </c>
      <c r="N49" s="178">
        <v>264472908905.60999</v>
      </c>
      <c r="O49" s="478">
        <v>247782912201.08997</v>
      </c>
    </row>
    <row r="50" spans="1:15">
      <c r="A50" s="539" t="s">
        <v>179</v>
      </c>
      <c r="B50" s="296">
        <v>5933760876.1199989</v>
      </c>
      <c r="C50" s="296">
        <v>5644957655.5999994</v>
      </c>
      <c r="D50" s="296">
        <v>7413664480.6000004</v>
      </c>
      <c r="E50" s="296">
        <v>7789601144.21</v>
      </c>
      <c r="F50" s="861">
        <v>15586737262.292194</v>
      </c>
      <c r="G50" s="861">
        <v>9324795610.0699978</v>
      </c>
      <c r="H50" s="861">
        <v>502284347.7700001</v>
      </c>
      <c r="I50" s="861">
        <v>655518989.58999979</v>
      </c>
      <c r="J50" s="861">
        <v>423462762.14999986</v>
      </c>
      <c r="K50" s="861">
        <v>1099072250.9699998</v>
      </c>
      <c r="L50" s="178">
        <v>657754127.67999983</v>
      </c>
      <c r="M50" s="178">
        <v>778280749.62</v>
      </c>
      <c r="N50" s="178">
        <v>691562306.86000013</v>
      </c>
      <c r="O50" s="478">
        <v>3173780852.1100011</v>
      </c>
    </row>
    <row r="51" spans="1:15">
      <c r="A51" s="412" t="s">
        <v>1024</v>
      </c>
      <c r="B51" s="850">
        <v>168136341233.47</v>
      </c>
      <c r="C51" s="850">
        <v>198086444004.72</v>
      </c>
      <c r="D51" s="850">
        <v>196707433998.04004</v>
      </c>
      <c r="E51" s="850">
        <v>240810355608.19</v>
      </c>
      <c r="F51" s="858">
        <v>252834184696.16998</v>
      </c>
      <c r="G51" s="858">
        <v>271557981885.10999</v>
      </c>
      <c r="H51" s="858">
        <v>318258797425.3501</v>
      </c>
      <c r="I51" s="858">
        <v>349570207669.44995</v>
      </c>
      <c r="J51" s="858">
        <v>399328462626.92999</v>
      </c>
      <c r="K51" s="845">
        <v>428710368855.76996</v>
      </c>
      <c r="L51" s="174">
        <v>453517735275.06</v>
      </c>
      <c r="M51" s="174">
        <v>467010141286.93994</v>
      </c>
      <c r="N51" s="174">
        <v>437469237273.71997</v>
      </c>
      <c r="O51" s="883">
        <v>466130542657.12</v>
      </c>
    </row>
    <row r="52" spans="1:15">
      <c r="A52" s="539" t="s">
        <v>1023</v>
      </c>
      <c r="B52" s="296">
        <v>1101766090</v>
      </c>
      <c r="C52" s="296">
        <v>1452747994</v>
      </c>
      <c r="D52" s="296">
        <v>783713311</v>
      </c>
      <c r="E52" s="296">
        <v>1498292434</v>
      </c>
      <c r="F52" s="861">
        <v>1072361562</v>
      </c>
      <c r="G52" s="861">
        <v>4271969988</v>
      </c>
      <c r="H52" s="861">
        <v>4836127673</v>
      </c>
      <c r="I52" s="861">
        <v>4813044410.5600004</v>
      </c>
      <c r="J52" s="861">
        <v>3882996716.2799997</v>
      </c>
      <c r="K52" s="861">
        <v>3054049968.1999998</v>
      </c>
      <c r="L52" s="178">
        <v>1602175380</v>
      </c>
      <c r="M52" s="178">
        <v>1302183999</v>
      </c>
      <c r="N52" s="178">
        <v>358198007.85000002</v>
      </c>
      <c r="O52" s="478">
        <v>8063311.7400000002</v>
      </c>
    </row>
    <row r="53" spans="1:15">
      <c r="A53" s="539" t="s">
        <v>1022</v>
      </c>
      <c r="B53" s="296">
        <v>7074845494</v>
      </c>
      <c r="C53" s="296">
        <v>359887427</v>
      </c>
      <c r="D53" s="296">
        <v>1386938267</v>
      </c>
      <c r="E53" s="296">
        <v>87056902</v>
      </c>
      <c r="F53" s="861">
        <v>17974314.98</v>
      </c>
      <c r="G53" s="861">
        <v>8394661310.8600006</v>
      </c>
      <c r="H53" s="861">
        <v>5462210110</v>
      </c>
      <c r="I53" s="861">
        <v>21269536</v>
      </c>
      <c r="J53" s="861">
        <v>5200053019</v>
      </c>
      <c r="K53" s="861">
        <v>25444120</v>
      </c>
      <c r="L53" s="178">
        <v>1404506987</v>
      </c>
      <c r="M53" s="178">
        <v>9959146.2799999993</v>
      </c>
      <c r="N53" s="178">
        <v>7325172</v>
      </c>
      <c r="O53" s="478">
        <v>6521297</v>
      </c>
    </row>
    <row r="54" spans="1:15">
      <c r="A54" s="539" t="s">
        <v>1021</v>
      </c>
      <c r="B54" s="296">
        <v>156975062283</v>
      </c>
      <c r="C54" s="296">
        <v>191073671979.91</v>
      </c>
      <c r="D54" s="296">
        <v>175766663045.67004</v>
      </c>
      <c r="E54" s="296">
        <v>214470068613.59</v>
      </c>
      <c r="F54" s="861">
        <v>223110722698.32999</v>
      </c>
      <c r="G54" s="861">
        <v>244573309368.38</v>
      </c>
      <c r="H54" s="861">
        <v>295415615289</v>
      </c>
      <c r="I54" s="861">
        <v>332431643337.30005</v>
      </c>
      <c r="J54" s="861">
        <v>373383501144.41998</v>
      </c>
      <c r="K54" s="861">
        <v>410119347706.53998</v>
      </c>
      <c r="L54" s="178">
        <v>424792686511.22998</v>
      </c>
      <c r="M54" s="178">
        <v>437209147903.83997</v>
      </c>
      <c r="N54" s="178">
        <v>406666231769.52002</v>
      </c>
      <c r="O54" s="478">
        <v>435654792262.95001</v>
      </c>
    </row>
    <row r="55" spans="1:15">
      <c r="A55" s="539" t="s">
        <v>1020</v>
      </c>
      <c r="B55" s="296">
        <v>2984667366.4699998</v>
      </c>
      <c r="C55" s="296">
        <v>5200136603.8099995</v>
      </c>
      <c r="D55" s="296">
        <v>18770119374.369999</v>
      </c>
      <c r="E55" s="296">
        <v>24754937658.599998</v>
      </c>
      <c r="F55" s="861">
        <v>28633126120.860001</v>
      </c>
      <c r="G55" s="861">
        <v>14318041217.870003</v>
      </c>
      <c r="H55" s="861">
        <v>12544844353.349998</v>
      </c>
      <c r="I55" s="861">
        <v>12304250385.589998</v>
      </c>
      <c r="J55" s="861">
        <v>16861911747.230001</v>
      </c>
      <c r="K55" s="861">
        <v>15511527061.030001</v>
      </c>
      <c r="L55" s="178">
        <v>25718366396.829998</v>
      </c>
      <c r="M55" s="178">
        <v>28488850237.819996</v>
      </c>
      <c r="N55" s="178">
        <v>30437482324.350002</v>
      </c>
      <c r="O55" s="478">
        <v>30461165785.430008</v>
      </c>
    </row>
    <row r="56" spans="1:15">
      <c r="A56" s="863" t="s">
        <v>1019</v>
      </c>
      <c r="B56" s="850">
        <v>17503718317.07</v>
      </c>
      <c r="C56" s="850">
        <v>13817245740.25</v>
      </c>
      <c r="D56" s="850">
        <v>21215780557.25</v>
      </c>
      <c r="E56" s="850">
        <v>21676177635.510002</v>
      </c>
      <c r="F56" s="858">
        <v>30474091315.730007</v>
      </c>
      <c r="G56" s="858">
        <v>41826895311.510002</v>
      </c>
      <c r="H56" s="858">
        <v>71240273614.089996</v>
      </c>
      <c r="I56" s="858">
        <v>87211365897</v>
      </c>
      <c r="J56" s="858">
        <v>93913217673.289978</v>
      </c>
      <c r="K56" s="845">
        <v>93246891727.189957</v>
      </c>
      <c r="L56" s="174">
        <v>95013944981.749969</v>
      </c>
      <c r="M56" s="174">
        <v>108209116309.5</v>
      </c>
      <c r="N56" s="174">
        <v>160356726703.62</v>
      </c>
      <c r="O56" s="883">
        <v>204619354912.35999</v>
      </c>
    </row>
    <row r="57" spans="1:15">
      <c r="A57" s="539" t="s">
        <v>1018</v>
      </c>
      <c r="B57" s="862">
        <v>0</v>
      </c>
      <c r="C57" s="862">
        <v>0</v>
      </c>
      <c r="D57" s="862">
        <v>0</v>
      </c>
      <c r="E57" s="862">
        <v>0</v>
      </c>
      <c r="F57" s="861">
        <v>8641802077.3099957</v>
      </c>
      <c r="G57" s="861">
        <v>8660196916.0699978</v>
      </c>
      <c r="H57" s="861">
        <v>23806942253.459999</v>
      </c>
      <c r="I57" s="861">
        <v>32980705820.399994</v>
      </c>
      <c r="J57" s="861">
        <v>27963762526.519997</v>
      </c>
      <c r="K57" s="861">
        <v>36133722545.020004</v>
      </c>
      <c r="L57" s="178">
        <v>43831254109.260017</v>
      </c>
      <c r="M57" s="178">
        <v>33941104211.769997</v>
      </c>
      <c r="N57" s="178">
        <v>119965871047.45001</v>
      </c>
      <c r="O57" s="478">
        <v>151669164167.71997</v>
      </c>
    </row>
    <row r="58" spans="1:15">
      <c r="A58" s="539" t="s">
        <v>1017</v>
      </c>
      <c r="B58" s="862">
        <v>0</v>
      </c>
      <c r="C58" s="862">
        <v>0</v>
      </c>
      <c r="D58" s="862">
        <v>0</v>
      </c>
      <c r="E58" s="862">
        <v>0</v>
      </c>
      <c r="F58" s="861">
        <v>21832289238.419998</v>
      </c>
      <c r="G58" s="861">
        <v>33176627949.440002</v>
      </c>
      <c r="H58" s="861">
        <v>47433331360.630005</v>
      </c>
      <c r="I58" s="861">
        <v>54230660076.600006</v>
      </c>
      <c r="J58" s="861">
        <v>65949455146.770004</v>
      </c>
      <c r="K58" s="861">
        <v>57113169182.169998</v>
      </c>
      <c r="L58" s="178">
        <v>51182690872.489998</v>
      </c>
      <c r="M58" s="178">
        <v>74268012097.729996</v>
      </c>
      <c r="N58" s="178">
        <v>40390855656.169998</v>
      </c>
      <c r="O58" s="478">
        <v>52950190744.639999</v>
      </c>
    </row>
    <row r="59" spans="1:15">
      <c r="A59" s="412" t="s">
        <v>1016</v>
      </c>
      <c r="B59" s="850">
        <v>10551676034.92</v>
      </c>
      <c r="C59" s="850">
        <v>13127545936.710001</v>
      </c>
      <c r="D59" s="850">
        <v>10412551501.949997</v>
      </c>
      <c r="E59" s="850">
        <v>25792714437.529999</v>
      </c>
      <c r="F59" s="858">
        <v>16499549527.35</v>
      </c>
      <c r="G59" s="858">
        <v>17488001014.34</v>
      </c>
      <c r="H59" s="858">
        <v>17684840395.550003</v>
      </c>
      <c r="I59" s="858">
        <v>21767119211.070004</v>
      </c>
      <c r="J59" s="858">
        <v>23208503407.969997</v>
      </c>
      <c r="K59" s="845">
        <v>39052853316.529999</v>
      </c>
      <c r="L59" s="174">
        <v>57167002743.920006</v>
      </c>
      <c r="M59" s="174">
        <v>61271525911.880005</v>
      </c>
      <c r="N59" s="174">
        <v>112917544094.95996</v>
      </c>
      <c r="O59" s="883">
        <v>122334779988.58002</v>
      </c>
    </row>
    <row r="60" spans="1:15">
      <c r="A60" s="412" t="s">
        <v>1015</v>
      </c>
      <c r="B60" s="850">
        <v>14752502331.299994</v>
      </c>
      <c r="C60" s="850">
        <v>10890645502.700003</v>
      </c>
      <c r="D60" s="850">
        <v>14222212018.560011</v>
      </c>
      <c r="E60" s="850">
        <v>17563634011.87001</v>
      </c>
      <c r="F60" s="858">
        <v>20955019351.950005</v>
      </c>
      <c r="G60" s="858">
        <v>24162329659.68</v>
      </c>
      <c r="H60" s="858">
        <v>26339218583.669994</v>
      </c>
      <c r="I60" s="858">
        <v>27496708057.390015</v>
      </c>
      <c r="J60" s="858">
        <v>28073756610.260006</v>
      </c>
      <c r="K60" s="845">
        <v>34792511056.659988</v>
      </c>
      <c r="L60" s="174">
        <v>48330766078.379967</v>
      </c>
      <c r="M60" s="174">
        <v>47680148421.080017</v>
      </c>
      <c r="N60" s="174">
        <v>60128741982.730003</v>
      </c>
      <c r="O60" s="883">
        <v>72678790883.250046</v>
      </c>
    </row>
    <row r="61" spans="1:15">
      <c r="A61" s="539" t="s">
        <v>1014</v>
      </c>
      <c r="B61" s="296">
        <v>7370920274.0200033</v>
      </c>
      <c r="C61" s="296">
        <v>4911503121.5900002</v>
      </c>
      <c r="D61" s="296">
        <v>6153634002.130002</v>
      </c>
      <c r="E61" s="296">
        <v>8259334033.9300013</v>
      </c>
      <c r="F61" s="861">
        <v>10909907211.559996</v>
      </c>
      <c r="G61" s="861">
        <v>12125155692.399998</v>
      </c>
      <c r="H61" s="861">
        <v>14459163807.510014</v>
      </c>
      <c r="I61" s="861">
        <v>14603906415.619995</v>
      </c>
      <c r="J61" s="861">
        <v>14762657451.020006</v>
      </c>
      <c r="K61" s="861">
        <v>19408053075.839989</v>
      </c>
      <c r="L61" s="178">
        <v>22963628288.800007</v>
      </c>
      <c r="M61" s="178">
        <v>27389749744.949993</v>
      </c>
      <c r="N61" s="178">
        <v>37210825340.779999</v>
      </c>
      <c r="O61" s="478">
        <v>43602719940.539932</v>
      </c>
    </row>
    <row r="62" spans="1:15">
      <c r="A62" s="539" t="s">
        <v>1013</v>
      </c>
      <c r="B62" s="296">
        <v>314052990.17000008</v>
      </c>
      <c r="C62" s="296">
        <v>405560802.68000001</v>
      </c>
      <c r="D62" s="296">
        <v>187208717.38999999</v>
      </c>
      <c r="E62" s="296">
        <v>204241304.42000002</v>
      </c>
      <c r="F62" s="861">
        <v>432473826.52999997</v>
      </c>
      <c r="G62" s="861">
        <v>772170220.80000007</v>
      </c>
      <c r="H62" s="861">
        <v>768435874.28000009</v>
      </c>
      <c r="I62" s="861">
        <v>1022959402.1700001</v>
      </c>
      <c r="J62" s="861">
        <v>991953315.14999998</v>
      </c>
      <c r="K62" s="861">
        <v>1033302150.6999999</v>
      </c>
      <c r="L62" s="178">
        <v>1077816744.52</v>
      </c>
      <c r="M62" s="178">
        <v>1427294660.22</v>
      </c>
      <c r="N62" s="178">
        <v>1939593930.6700001</v>
      </c>
      <c r="O62" s="478">
        <v>2686607607.4399996</v>
      </c>
    </row>
    <row r="63" spans="1:15">
      <c r="A63" s="539" t="s">
        <v>968</v>
      </c>
      <c r="B63" s="296">
        <v>6721116361.4899998</v>
      </c>
      <c r="C63" s="296">
        <v>5300877942.0600014</v>
      </c>
      <c r="D63" s="296">
        <v>7469975141.4799995</v>
      </c>
      <c r="E63" s="296">
        <v>8431798477.5299997</v>
      </c>
      <c r="F63" s="861">
        <v>8504297065.7200003</v>
      </c>
      <c r="G63" s="861">
        <v>10443758258.49</v>
      </c>
      <c r="H63" s="861">
        <v>10099507240.979998</v>
      </c>
      <c r="I63" s="861">
        <v>10635045403.959997</v>
      </c>
      <c r="J63" s="861">
        <v>8284130226.5700006</v>
      </c>
      <c r="K63" s="861">
        <v>9414544859.6900005</v>
      </c>
      <c r="L63" s="178">
        <v>10916025556.889999</v>
      </c>
      <c r="M63" s="178">
        <v>13204322627.199993</v>
      </c>
      <c r="N63" s="178">
        <v>13788803765.790005</v>
      </c>
      <c r="O63" s="478">
        <v>22450791418.529987</v>
      </c>
    </row>
    <row r="64" spans="1:15">
      <c r="A64" s="539" t="s">
        <v>1012</v>
      </c>
      <c r="B64" s="296">
        <v>346412705.62000012</v>
      </c>
      <c r="C64" s="296">
        <v>272598252.76000005</v>
      </c>
      <c r="D64" s="296">
        <v>411394157.55999994</v>
      </c>
      <c r="E64" s="296">
        <v>668260195.99000001</v>
      </c>
      <c r="F64" s="861">
        <v>1108341248.1399996</v>
      </c>
      <c r="G64" s="861">
        <v>821245487.99000001</v>
      </c>
      <c r="H64" s="861">
        <v>1012111660.8999999</v>
      </c>
      <c r="I64" s="861">
        <v>1234796835.6399994</v>
      </c>
      <c r="J64" s="861">
        <v>4035015617.5200005</v>
      </c>
      <c r="K64" s="861">
        <v>4936610970.4300013</v>
      </c>
      <c r="L64" s="178">
        <v>13373295488.169998</v>
      </c>
      <c r="M64" s="178">
        <v>5658781388.7099991</v>
      </c>
      <c r="N64" s="178">
        <v>7189518945.4899998</v>
      </c>
      <c r="O64" s="478">
        <v>3938671916.7400007</v>
      </c>
    </row>
    <row r="65" spans="1:15">
      <c r="A65" s="412" t="s">
        <v>1011</v>
      </c>
      <c r="B65" s="850">
        <v>2691271178.2899995</v>
      </c>
      <c r="C65" s="850">
        <v>2093303556.7799993</v>
      </c>
      <c r="D65" s="850">
        <v>3351997342.8200006</v>
      </c>
      <c r="E65" s="850">
        <v>2150500335.2299986</v>
      </c>
      <c r="F65" s="858">
        <v>2487682417.2399998</v>
      </c>
      <c r="G65" s="858">
        <v>2167943361.2600017</v>
      </c>
      <c r="H65" s="858">
        <v>3436474496.4600015</v>
      </c>
      <c r="I65" s="858">
        <v>2981313213.3900013</v>
      </c>
      <c r="J65" s="858">
        <v>3032288161.4400015</v>
      </c>
      <c r="K65" s="845">
        <v>3577407802.1199994</v>
      </c>
      <c r="L65" s="174">
        <v>5006620763.3199968</v>
      </c>
      <c r="M65" s="174">
        <v>4854896906.6599979</v>
      </c>
      <c r="N65" s="174">
        <v>4676928722.4400005</v>
      </c>
      <c r="O65" s="883">
        <v>6695369740.2800055</v>
      </c>
    </row>
    <row r="66" spans="1:15">
      <c r="A66" s="539" t="s">
        <v>1010</v>
      </c>
      <c r="B66" s="296">
        <v>66852353.590000018</v>
      </c>
      <c r="C66" s="296">
        <v>274465942.36000001</v>
      </c>
      <c r="D66" s="296">
        <v>234928568.69</v>
      </c>
      <c r="E66" s="296">
        <v>306015939.64000005</v>
      </c>
      <c r="F66" s="861">
        <v>268753091.99999988</v>
      </c>
      <c r="G66" s="861">
        <v>345851984.77000004</v>
      </c>
      <c r="H66" s="861">
        <v>401904323.04999983</v>
      </c>
      <c r="I66" s="861">
        <v>613451120.43000019</v>
      </c>
      <c r="J66" s="861">
        <v>731040045.90999973</v>
      </c>
      <c r="K66" s="861">
        <v>666747223.53999996</v>
      </c>
      <c r="L66" s="178">
        <v>867374553.57000017</v>
      </c>
      <c r="M66" s="178">
        <v>768428138.42000008</v>
      </c>
      <c r="N66" s="178">
        <v>560828418.38999975</v>
      </c>
      <c r="O66" s="478">
        <v>1327985779.1899996</v>
      </c>
    </row>
    <row r="67" spans="1:15">
      <c r="A67" s="539" t="s">
        <v>1009</v>
      </c>
      <c r="B67" s="296">
        <v>153353313.84999999</v>
      </c>
      <c r="C67" s="296">
        <v>47651782.910000004</v>
      </c>
      <c r="D67" s="296">
        <v>167430367.89999998</v>
      </c>
      <c r="E67" s="296">
        <v>22327609.629999995</v>
      </c>
      <c r="F67" s="861">
        <v>96024645.85999997</v>
      </c>
      <c r="G67" s="861">
        <v>63733666.139999986</v>
      </c>
      <c r="H67" s="861">
        <v>49592327.57</v>
      </c>
      <c r="I67" s="861">
        <v>70271609.179999992</v>
      </c>
      <c r="J67" s="861">
        <v>114500557.24000001</v>
      </c>
      <c r="K67" s="861">
        <v>224850510.69000003</v>
      </c>
      <c r="L67" s="178">
        <v>246430690.86999989</v>
      </c>
      <c r="M67" s="178">
        <v>197650702.90999997</v>
      </c>
      <c r="N67" s="178">
        <v>187366740.58999994</v>
      </c>
      <c r="O67" s="478">
        <v>303135235.86000001</v>
      </c>
    </row>
    <row r="68" spans="1:15">
      <c r="A68" s="539" t="s">
        <v>1008</v>
      </c>
      <c r="B68" s="296">
        <v>1244936259.8200002</v>
      </c>
      <c r="C68" s="296">
        <v>808006129.27999997</v>
      </c>
      <c r="D68" s="296">
        <v>1108004864.0799999</v>
      </c>
      <c r="E68" s="296">
        <v>1193869785.1700001</v>
      </c>
      <c r="F68" s="861">
        <v>1277412395.75</v>
      </c>
      <c r="G68" s="861">
        <v>1191712667.5699997</v>
      </c>
      <c r="H68" s="861">
        <v>1622513215.3399999</v>
      </c>
      <c r="I68" s="861">
        <v>1348755226.03</v>
      </c>
      <c r="J68" s="861">
        <v>1529223502.05</v>
      </c>
      <c r="K68" s="861">
        <v>1837603475.2100003</v>
      </c>
      <c r="L68" s="178">
        <v>2934357144.2000003</v>
      </c>
      <c r="M68" s="178">
        <v>2181727854.6199994</v>
      </c>
      <c r="N68" s="178">
        <v>2170971559.0900002</v>
      </c>
      <c r="O68" s="478">
        <v>1776318712.8999999</v>
      </c>
    </row>
    <row r="69" spans="1:15">
      <c r="A69" s="539" t="s">
        <v>1007</v>
      </c>
      <c r="B69" s="296">
        <v>1226129250.0299997</v>
      </c>
      <c r="C69" s="296">
        <v>963179702.23000014</v>
      </c>
      <c r="D69" s="296">
        <v>1841633542.1499999</v>
      </c>
      <c r="E69" s="296">
        <v>628287000.78999984</v>
      </c>
      <c r="F69" s="861">
        <v>845492283.63000011</v>
      </c>
      <c r="G69" s="861">
        <v>566645042.77999997</v>
      </c>
      <c r="H69" s="861">
        <v>1362464630.5000007</v>
      </c>
      <c r="I69" s="861">
        <v>948835257.75</v>
      </c>
      <c r="J69" s="861">
        <v>657524056.23999977</v>
      </c>
      <c r="K69" s="861">
        <v>848206592.67999947</v>
      </c>
      <c r="L69" s="178">
        <v>958458374.67999983</v>
      </c>
      <c r="M69" s="178">
        <v>1707090210.71</v>
      </c>
      <c r="N69" s="178">
        <v>1757762004.3700011</v>
      </c>
      <c r="O69" s="478">
        <v>3287930012.3299994</v>
      </c>
    </row>
    <row r="70" spans="1:15">
      <c r="A70" s="412" t="s">
        <v>1006</v>
      </c>
      <c r="B70" s="850">
        <v>257100585</v>
      </c>
      <c r="C70" s="850">
        <v>268371144.19</v>
      </c>
      <c r="D70" s="850">
        <v>242953390.18000001</v>
      </c>
      <c r="E70" s="850">
        <v>159896436.94</v>
      </c>
      <c r="F70" s="858">
        <v>137483792.62</v>
      </c>
      <c r="G70" s="858">
        <v>2781537356.9499998</v>
      </c>
      <c r="H70" s="858">
        <v>336911999.37</v>
      </c>
      <c r="I70" s="858">
        <v>9366542245.9599991</v>
      </c>
      <c r="J70" s="858">
        <v>185973521</v>
      </c>
      <c r="K70" s="845">
        <v>196302373.05999997</v>
      </c>
      <c r="L70" s="174">
        <v>183247908.01000002</v>
      </c>
      <c r="M70" s="174">
        <v>363031584.75999999</v>
      </c>
      <c r="N70" s="174">
        <v>688424737.75</v>
      </c>
      <c r="O70" s="883">
        <v>362609813.33999997</v>
      </c>
    </row>
    <row r="71" spans="1:15">
      <c r="A71" s="412" t="s">
        <v>1005</v>
      </c>
      <c r="B71" s="850">
        <v>6752371801.8599997</v>
      </c>
      <c r="C71" s="850">
        <v>6594067509.4200001</v>
      </c>
      <c r="D71" s="850">
        <v>6367486755.4700003</v>
      </c>
      <c r="E71" s="850">
        <v>6721218886</v>
      </c>
      <c r="F71" s="858">
        <v>11173549405.210001</v>
      </c>
      <c r="G71" s="858">
        <v>22409917208.130001</v>
      </c>
      <c r="H71" s="858">
        <v>35451583045.82</v>
      </c>
      <c r="I71" s="858">
        <v>27312616879.220001</v>
      </c>
      <c r="J71" s="858">
        <v>47884212894.429993</v>
      </c>
      <c r="K71" s="845">
        <v>47217717089.560005</v>
      </c>
      <c r="L71" s="174">
        <v>54113348891.119987</v>
      </c>
      <c r="M71" s="174">
        <v>62265667124.229996</v>
      </c>
      <c r="N71" s="174">
        <v>82359739259.920013</v>
      </c>
      <c r="O71" s="883">
        <v>72729766938.889984</v>
      </c>
    </row>
    <row r="72" spans="1:15">
      <c r="A72" s="412" t="s">
        <v>1004</v>
      </c>
      <c r="B72" s="850">
        <v>86735508532.619904</v>
      </c>
      <c r="C72" s="850">
        <v>94161440481.470016</v>
      </c>
      <c r="D72" s="850">
        <v>107771285860.56985</v>
      </c>
      <c r="E72" s="850">
        <v>127688059699.2901</v>
      </c>
      <c r="F72" s="858">
        <v>147388514978.40005</v>
      </c>
      <c r="G72" s="858">
        <v>164330184312.89023</v>
      </c>
      <c r="H72" s="858">
        <v>186891848671.93018</v>
      </c>
      <c r="I72" s="858">
        <v>205194844276.85959</v>
      </c>
      <c r="J72" s="858">
        <v>228143735846.48016</v>
      </c>
      <c r="K72" s="845">
        <v>270030878584.45016</v>
      </c>
      <c r="L72" s="174">
        <v>318743154766.30023</v>
      </c>
      <c r="M72" s="174">
        <v>384683571923.67108</v>
      </c>
      <c r="N72" s="174">
        <v>337460450737.30988</v>
      </c>
      <c r="O72" s="1158">
        <v>555510594152.76001</v>
      </c>
    </row>
    <row r="73" spans="1:15">
      <c r="A73" s="539" t="s">
        <v>1003</v>
      </c>
      <c r="B73" s="296">
        <v>45248668065.07</v>
      </c>
      <c r="C73" s="296">
        <v>49534233313.779999</v>
      </c>
      <c r="D73" s="296">
        <v>56043442194.459999</v>
      </c>
      <c r="E73" s="296">
        <v>70537976091.509979</v>
      </c>
      <c r="F73" s="861">
        <v>79383097254.270004</v>
      </c>
      <c r="G73" s="861">
        <v>86766917835.219971</v>
      </c>
      <c r="H73" s="861">
        <v>102206225918.37997</v>
      </c>
      <c r="I73" s="861">
        <v>118132429719.40999</v>
      </c>
      <c r="J73" s="861">
        <v>131388934986.61005</v>
      </c>
      <c r="K73" s="861">
        <v>160091561042.45001</v>
      </c>
      <c r="L73" s="178">
        <v>186214619605.74011</v>
      </c>
      <c r="M73" s="178">
        <v>232296089877.97012</v>
      </c>
      <c r="N73" s="178">
        <v>285321428899.00995</v>
      </c>
      <c r="O73" s="478">
        <v>345184948893.69019</v>
      </c>
    </row>
    <row r="74" spans="1:15">
      <c r="A74" s="539" t="s">
        <v>1002</v>
      </c>
      <c r="B74" s="296">
        <v>1156896934.0200002</v>
      </c>
      <c r="C74" s="296">
        <v>2258257276.5800004</v>
      </c>
      <c r="D74" s="296">
        <v>2420209191.2499995</v>
      </c>
      <c r="E74" s="296">
        <v>9817326816.1199989</v>
      </c>
      <c r="F74" s="861">
        <v>10861944382.829996</v>
      </c>
      <c r="G74" s="861">
        <v>12912158845.299999</v>
      </c>
      <c r="H74" s="861">
        <v>14740400891.76</v>
      </c>
      <c r="I74" s="861">
        <v>12477818850.539997</v>
      </c>
      <c r="J74" s="861">
        <v>17141771054.4</v>
      </c>
      <c r="K74" s="861">
        <v>19474403145.27</v>
      </c>
      <c r="L74" s="178">
        <v>22316860847.279999</v>
      </c>
      <c r="M74" s="178">
        <v>25684562779.299999</v>
      </c>
      <c r="N74" s="178">
        <v>32605996813.970001</v>
      </c>
      <c r="O74" s="478">
        <v>42999273698.82</v>
      </c>
    </row>
    <row r="75" spans="1:15">
      <c r="A75" s="539" t="s">
        <v>1001</v>
      </c>
      <c r="B75" s="296">
        <v>1372579592.5000002</v>
      </c>
      <c r="C75" s="296">
        <v>1872209428.8400002</v>
      </c>
      <c r="D75" s="296">
        <v>1135032128.1900001</v>
      </c>
      <c r="E75" s="296">
        <v>1305379103.5899997</v>
      </c>
      <c r="F75" s="861">
        <v>2131413555.1199996</v>
      </c>
      <c r="G75" s="861">
        <v>6370912454.6000004</v>
      </c>
      <c r="H75" s="861">
        <v>7441106785.7600002</v>
      </c>
      <c r="I75" s="861">
        <v>4694611647.1800003</v>
      </c>
      <c r="J75" s="861">
        <v>10080890884.08</v>
      </c>
      <c r="K75" s="861">
        <v>14331746387.720001</v>
      </c>
      <c r="L75" s="178">
        <v>15923579216.339998</v>
      </c>
      <c r="M75" s="178">
        <v>16417905617.259989</v>
      </c>
      <c r="N75" s="178">
        <v>21204838517.229996</v>
      </c>
      <c r="O75" s="478">
        <v>27055612046.530003</v>
      </c>
    </row>
    <row r="76" spans="1:15">
      <c r="A76" s="539" t="s">
        <v>1000</v>
      </c>
      <c r="B76" s="296">
        <v>13900575903.84</v>
      </c>
      <c r="C76" s="296">
        <v>15590403962.130003</v>
      </c>
      <c r="D76" s="296">
        <v>20332347149.219997</v>
      </c>
      <c r="E76" s="296">
        <v>15828246684.51</v>
      </c>
      <c r="F76" s="861">
        <v>17626124928.41</v>
      </c>
      <c r="G76" s="861">
        <v>18751240641.839993</v>
      </c>
      <c r="H76" s="861">
        <v>21382289270.150005</v>
      </c>
      <c r="I76" s="861">
        <v>21866356352.419998</v>
      </c>
      <c r="J76" s="861">
        <v>24214249567.389999</v>
      </c>
      <c r="K76" s="861">
        <v>26678152162.259995</v>
      </c>
      <c r="L76" s="178">
        <v>32605954874.140003</v>
      </c>
      <c r="M76" s="178">
        <v>36012469782.650002</v>
      </c>
      <c r="N76" s="178">
        <v>33799179027.069984</v>
      </c>
      <c r="O76" s="478">
        <v>34134720357.819996</v>
      </c>
    </row>
    <row r="77" spans="1:15">
      <c r="A77" s="539" t="s">
        <v>952</v>
      </c>
      <c r="B77" s="296">
        <v>3824924997.210001</v>
      </c>
      <c r="C77" s="296">
        <v>3641385649.5900011</v>
      </c>
      <c r="D77" s="296">
        <v>3627122543.4700012</v>
      </c>
      <c r="E77" s="296">
        <v>3570076397.0899997</v>
      </c>
      <c r="F77" s="861">
        <v>3881180418.6200008</v>
      </c>
      <c r="G77" s="861">
        <v>4506658313.4400005</v>
      </c>
      <c r="H77" s="861">
        <v>4311888693.3699999</v>
      </c>
      <c r="I77" s="861">
        <v>4238393294.0200005</v>
      </c>
      <c r="J77" s="861">
        <v>3876706855.9700007</v>
      </c>
      <c r="K77" s="861">
        <v>3891797798.4899993</v>
      </c>
      <c r="L77" s="178">
        <v>3428878791.3700004</v>
      </c>
      <c r="M77" s="178">
        <v>3741159410.0900002</v>
      </c>
      <c r="N77" s="178">
        <v>4216404574.500001</v>
      </c>
      <c r="O77" s="478">
        <v>3895389792.2500014</v>
      </c>
    </row>
    <row r="78" spans="1:15">
      <c r="A78" s="539" t="s">
        <v>999</v>
      </c>
      <c r="B78" s="296">
        <v>6590041018.8200006</v>
      </c>
      <c r="C78" s="296">
        <v>6947314846.7100048</v>
      </c>
      <c r="D78" s="296">
        <v>6766533404.6500015</v>
      </c>
      <c r="E78" s="296">
        <v>8119507087.1100006</v>
      </c>
      <c r="F78" s="861">
        <v>12127495755.63999</v>
      </c>
      <c r="G78" s="861">
        <v>13737167982.159983</v>
      </c>
      <c r="H78" s="861">
        <v>11775427549.959997</v>
      </c>
      <c r="I78" s="861">
        <v>14012741216.840002</v>
      </c>
      <c r="J78" s="861">
        <v>12675742852.83</v>
      </c>
      <c r="K78" s="861">
        <v>14405146118.469995</v>
      </c>
      <c r="L78" s="178">
        <v>16996331970.110001</v>
      </c>
      <c r="M78" s="178">
        <v>23568913764.420006</v>
      </c>
      <c r="N78" s="178">
        <v>28457229382.049973</v>
      </c>
      <c r="O78" s="478">
        <v>36114531928.820038</v>
      </c>
    </row>
    <row r="79" spans="1:15">
      <c r="A79" s="539" t="s">
        <v>998</v>
      </c>
      <c r="B79" s="296">
        <v>14679501607.390001</v>
      </c>
      <c r="C79" s="296">
        <v>15532346004.839993</v>
      </c>
      <c r="D79" s="296">
        <v>17446609249.330002</v>
      </c>
      <c r="E79" s="296">
        <v>18516818545.609966</v>
      </c>
      <c r="F79" s="861">
        <v>21377258683.510017</v>
      </c>
      <c r="G79" s="861">
        <v>21285128240.160007</v>
      </c>
      <c r="H79" s="861">
        <v>25034189562.549988</v>
      </c>
      <c r="I79" s="861">
        <v>29772493196.450001</v>
      </c>
      <c r="J79" s="861">
        <v>28765573309.229958</v>
      </c>
      <c r="K79" s="861">
        <v>31158071929.789936</v>
      </c>
      <c r="L79" s="178">
        <v>41255990196.419998</v>
      </c>
      <c r="M79" s="178">
        <v>46952991611.980049</v>
      </c>
      <c r="N79" s="178">
        <v>48643038463.479927</v>
      </c>
      <c r="O79" s="478">
        <v>66126117434.83004</v>
      </c>
    </row>
    <row r="80" spans="1:15">
      <c r="A80" s="412" t="s">
        <v>997</v>
      </c>
      <c r="B80" s="860">
        <v>617826207346.09009</v>
      </c>
      <c r="C80" s="860">
        <v>695854492605.29968</v>
      </c>
      <c r="D80" s="850">
        <v>802088847783.37073</v>
      </c>
      <c r="E80" s="850">
        <v>919200233422.50061</v>
      </c>
      <c r="F80" s="859">
        <v>1008361735855.6301</v>
      </c>
      <c r="G80" s="858">
        <v>1149145371873.4294</v>
      </c>
      <c r="H80" s="858">
        <v>1278388918949.1692</v>
      </c>
      <c r="I80" s="858">
        <v>1423269008804.1191</v>
      </c>
      <c r="J80" s="858">
        <v>1585893519242.9304</v>
      </c>
      <c r="K80" s="845">
        <v>1756762467687.8293</v>
      </c>
      <c r="L80" s="174">
        <v>1954251275640.3318</v>
      </c>
      <c r="M80" s="174">
        <v>2218314570609.9604</v>
      </c>
      <c r="N80" s="174">
        <v>2676272156371.0498</v>
      </c>
      <c r="O80" s="174">
        <v>3126327902780.5601</v>
      </c>
    </row>
    <row r="81" spans="1:15" ht="15" customHeight="1">
      <c r="A81" s="857" t="s">
        <v>795</v>
      </c>
      <c r="B81" s="856">
        <v>890</v>
      </c>
      <c r="C81" s="856">
        <v>885</v>
      </c>
      <c r="D81" s="856">
        <v>803</v>
      </c>
      <c r="E81" s="856">
        <v>887</v>
      </c>
      <c r="F81" s="855">
        <v>1016</v>
      </c>
      <c r="G81" s="855">
        <v>1144</v>
      </c>
      <c r="H81" s="855">
        <v>1230</v>
      </c>
      <c r="I81" s="855">
        <v>1359</v>
      </c>
      <c r="J81" s="855">
        <v>1531</v>
      </c>
      <c r="K81" s="855">
        <v>1712</v>
      </c>
      <c r="L81" s="855">
        <v>1827</v>
      </c>
      <c r="M81" s="855">
        <v>1953</v>
      </c>
      <c r="N81" s="855">
        <v>2121</v>
      </c>
      <c r="O81" s="855">
        <v>2481</v>
      </c>
    </row>
    <row r="82" spans="1:15">
      <c r="A82" s="922" t="s">
        <v>441</v>
      </c>
    </row>
    <row r="83" spans="1:15">
      <c r="A83" s="922" t="s">
        <v>995</v>
      </c>
    </row>
    <row r="84" spans="1:15">
      <c r="A84" s="922" t="s">
        <v>1265</v>
      </c>
    </row>
    <row r="85" spans="1:15">
      <c r="A85" s="1040" t="s">
        <v>1511</v>
      </c>
    </row>
    <row r="86" spans="1:15">
      <c r="A86" s="1040" t="s">
        <v>1604</v>
      </c>
    </row>
    <row r="87" spans="1:15">
      <c r="A87" s="922" t="s">
        <v>797</v>
      </c>
    </row>
    <row r="88" spans="1:15">
      <c r="A88" s="922" t="s">
        <v>559</v>
      </c>
    </row>
  </sheetData>
  <pageMargins left="0.59" right="0.24" top="0.45" bottom="0.35" header="0.15748031496062992" footer="0.19"/>
  <pageSetup scale="54"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F315-2378-4F33-B0BB-538BA6B2632F}">
  <sheetPr>
    <pageSetUpPr fitToPage="1"/>
  </sheetPr>
  <dimension ref="A1:O69"/>
  <sheetViews>
    <sheetView showGridLines="0" zoomScaleNormal="100" workbookViewId="0">
      <pane ySplit="10" topLeftCell="A43" activePane="bottomLeft" state="frozen"/>
      <selection pane="bottomLeft" activeCell="H70" sqref="H70"/>
    </sheetView>
  </sheetViews>
  <sheetFormatPr defaultColWidth="9.140625" defaultRowHeight="12.75"/>
  <cols>
    <col min="1" max="1" width="58.5703125" style="109" customWidth="1"/>
    <col min="2" max="14" width="12" style="109" customWidth="1"/>
    <col min="15" max="15" width="12.7109375" style="109" customWidth="1"/>
    <col min="16" max="16384" width="9.140625" style="109"/>
  </cols>
  <sheetData>
    <row r="1" spans="1:15">
      <c r="A1" s="134" t="s">
        <v>768</v>
      </c>
      <c r="B1" s="135"/>
      <c r="C1" s="134"/>
      <c r="D1" s="134"/>
      <c r="E1" s="134"/>
      <c r="F1" s="134"/>
      <c r="G1" s="134"/>
      <c r="H1" s="134"/>
      <c r="I1" s="136"/>
      <c r="J1" s="136"/>
      <c r="K1" s="137"/>
      <c r="L1" s="137"/>
      <c r="M1" s="137"/>
      <c r="N1" s="136"/>
      <c r="O1" s="136">
        <v>142</v>
      </c>
    </row>
    <row r="2" spans="1:15">
      <c r="A2" s="820"/>
    </row>
    <row r="3" spans="1:15">
      <c r="A3" s="820"/>
    </row>
    <row r="4" spans="1:15">
      <c r="A4" s="820"/>
    </row>
    <row r="5" spans="1:15">
      <c r="A5" s="226" t="s">
        <v>1266</v>
      </c>
    </row>
    <row r="6" spans="1:15">
      <c r="A6" s="412" t="s">
        <v>1267</v>
      </c>
    </row>
    <row r="7" spans="1:15" ht="14.25" customHeight="1">
      <c r="A7" s="226" t="s">
        <v>1268</v>
      </c>
    </row>
    <row r="8" spans="1:15" ht="15.75" customHeight="1">
      <c r="A8" s="412" t="s">
        <v>771</v>
      </c>
    </row>
    <row r="9" spans="1:15" ht="15.75" customHeight="1">
      <c r="A9" s="117" t="s">
        <v>1599</v>
      </c>
    </row>
    <row r="10" spans="1:15" ht="15.75" customHeight="1">
      <c r="A10" s="816" t="s">
        <v>772</v>
      </c>
      <c r="B10" s="172">
        <v>2008</v>
      </c>
      <c r="C10" s="172">
        <v>2009</v>
      </c>
      <c r="D10" s="172">
        <v>2010</v>
      </c>
      <c r="E10" s="172">
        <v>2011</v>
      </c>
      <c r="F10" s="172">
        <v>2012</v>
      </c>
      <c r="G10" s="172">
        <v>2013</v>
      </c>
      <c r="H10" s="172">
        <v>2014</v>
      </c>
      <c r="I10" s="172">
        <v>2015</v>
      </c>
      <c r="J10" s="172">
        <v>2016</v>
      </c>
      <c r="K10" s="172">
        <v>2017</v>
      </c>
      <c r="L10" s="172">
        <v>2018</v>
      </c>
      <c r="M10" s="172" t="s">
        <v>1259</v>
      </c>
      <c r="N10" s="172" t="s">
        <v>1493</v>
      </c>
      <c r="O10" s="172" t="s">
        <v>1605</v>
      </c>
    </row>
    <row r="11" spans="1:15">
      <c r="A11" s="289" t="s">
        <v>1269</v>
      </c>
      <c r="B11" s="911">
        <v>7974592912.750001</v>
      </c>
      <c r="C11" s="911">
        <v>11173435091.110001</v>
      </c>
      <c r="D11" s="911">
        <v>16829026212.469999</v>
      </c>
      <c r="E11" s="911">
        <v>21142042555.149998</v>
      </c>
      <c r="F11" s="384">
        <v>24324012997.560001</v>
      </c>
      <c r="G11" s="384">
        <v>27994811074.569996</v>
      </c>
      <c r="H11" s="912">
        <v>33140992709.810001</v>
      </c>
      <c r="I11" s="912">
        <v>39598118002.889999</v>
      </c>
      <c r="J11" s="912">
        <v>42125202769.039993</v>
      </c>
      <c r="K11" s="912">
        <v>45493516598.459999</v>
      </c>
      <c r="L11" s="912">
        <v>51864706910.43</v>
      </c>
      <c r="M11" s="912">
        <v>55727843326.580002</v>
      </c>
      <c r="N11" s="912">
        <v>69179802024.329987</v>
      </c>
      <c r="O11" s="883">
        <v>78418565838.680008</v>
      </c>
    </row>
    <row r="12" spans="1:15">
      <c r="A12" s="290" t="s">
        <v>954</v>
      </c>
      <c r="B12" s="913">
        <v>3867584912.5599995</v>
      </c>
      <c r="C12" s="913">
        <v>6297108427.5900002</v>
      </c>
      <c r="D12" s="913">
        <v>9482876140.2800007</v>
      </c>
      <c r="E12" s="913">
        <v>11931439636.939999</v>
      </c>
      <c r="F12" s="383">
        <v>13411615578.050001</v>
      </c>
      <c r="G12" s="383">
        <v>15881433544.1</v>
      </c>
      <c r="H12" s="914">
        <v>12978312181.51</v>
      </c>
      <c r="I12" s="914">
        <v>17512427043.029999</v>
      </c>
      <c r="J12" s="914">
        <v>18325972360.5</v>
      </c>
      <c r="K12" s="914">
        <v>19550671327.459999</v>
      </c>
      <c r="L12" s="914">
        <v>20538233648.52</v>
      </c>
      <c r="M12" s="914">
        <v>21295781608.440002</v>
      </c>
      <c r="N12" s="914">
        <v>24244712916.779999</v>
      </c>
      <c r="O12" s="478">
        <v>26818651344.749996</v>
      </c>
    </row>
    <row r="13" spans="1:15">
      <c r="A13" s="290" t="s">
        <v>955</v>
      </c>
      <c r="B13" s="913">
        <v>600385354.72000003</v>
      </c>
      <c r="C13" s="913">
        <v>645381624.87</v>
      </c>
      <c r="D13" s="913">
        <v>1415559713.27</v>
      </c>
      <c r="E13" s="913">
        <v>1812170804.1900001</v>
      </c>
      <c r="F13" s="383">
        <v>1685041452.5</v>
      </c>
      <c r="G13" s="383">
        <v>1640890680.9099998</v>
      </c>
      <c r="H13" s="914">
        <v>4996807945.5200005</v>
      </c>
      <c r="I13" s="914">
        <v>5721784895.9800005</v>
      </c>
      <c r="J13" s="914">
        <v>4085949217.4799995</v>
      </c>
      <c r="K13" s="914">
        <v>5014053625.9499989</v>
      </c>
      <c r="L13" s="914">
        <v>5661547747.5300007</v>
      </c>
      <c r="M13" s="914">
        <v>5164400005.96</v>
      </c>
      <c r="N13" s="914">
        <v>8418408865.1199999</v>
      </c>
      <c r="O13" s="478">
        <v>11041958292.84</v>
      </c>
    </row>
    <row r="14" spans="1:15">
      <c r="A14" s="290" t="s">
        <v>956</v>
      </c>
      <c r="B14" s="913">
        <v>3506622645.4699998</v>
      </c>
      <c r="C14" s="913">
        <v>4230945038.6499996</v>
      </c>
      <c r="D14" s="913">
        <v>5930590358.9200001</v>
      </c>
      <c r="E14" s="913">
        <v>7398432114.0200005</v>
      </c>
      <c r="F14" s="383">
        <v>9227355967.0100002</v>
      </c>
      <c r="G14" s="383">
        <v>10472486849.559999</v>
      </c>
      <c r="H14" s="914">
        <v>15165872582.780001</v>
      </c>
      <c r="I14" s="914">
        <v>16363906063.879999</v>
      </c>
      <c r="J14" s="914">
        <v>19713281191.059998</v>
      </c>
      <c r="K14" s="914">
        <v>20928791645.049999</v>
      </c>
      <c r="L14" s="914">
        <v>25664925514.380005</v>
      </c>
      <c r="M14" s="914">
        <v>29267661712.179996</v>
      </c>
      <c r="N14" s="914">
        <v>36516680242.429993</v>
      </c>
      <c r="O14" s="478">
        <v>40557956201.089996</v>
      </c>
    </row>
    <row r="15" spans="1:15">
      <c r="A15" s="289" t="s">
        <v>1270</v>
      </c>
      <c r="B15" s="911">
        <v>719692728.05000007</v>
      </c>
      <c r="C15" s="911">
        <v>879910150.84000015</v>
      </c>
      <c r="D15" s="911">
        <v>1130757223.5599999</v>
      </c>
      <c r="E15" s="911">
        <v>1017510576.96</v>
      </c>
      <c r="F15" s="384">
        <v>1200556876.8700001</v>
      </c>
      <c r="G15" s="384">
        <v>2165230452.0999999</v>
      </c>
      <c r="H15" s="912">
        <v>1671088856.3900003</v>
      </c>
      <c r="I15" s="912">
        <v>1791941124.5000005</v>
      </c>
      <c r="J15" s="912">
        <v>2156720912.71</v>
      </c>
      <c r="K15" s="912">
        <v>3265306441.3199997</v>
      </c>
      <c r="L15" s="912">
        <v>3011774783.7399998</v>
      </c>
      <c r="M15" s="912">
        <v>4147634375.3700004</v>
      </c>
      <c r="N15" s="912">
        <v>4984228339.21</v>
      </c>
      <c r="O15" s="883">
        <v>4399030630.999999</v>
      </c>
    </row>
    <row r="16" spans="1:15" ht="15.75" customHeight="1">
      <c r="A16" s="290" t="s">
        <v>1271</v>
      </c>
      <c r="B16" s="913">
        <v>91258678.479999989</v>
      </c>
      <c r="C16" s="913">
        <v>39929960.040000007</v>
      </c>
      <c r="D16" s="913">
        <v>109594883.99000002</v>
      </c>
      <c r="E16" s="913">
        <v>21635145.509999998</v>
      </c>
      <c r="F16" s="383">
        <v>155915988.71000001</v>
      </c>
      <c r="G16" s="383">
        <v>116908285.51999998</v>
      </c>
      <c r="H16" s="914">
        <v>74818875.980000004</v>
      </c>
      <c r="I16" s="914">
        <v>138726473.31</v>
      </c>
      <c r="J16" s="914">
        <v>139380081.69000003</v>
      </c>
      <c r="K16" s="510">
        <v>181796372.34999996</v>
      </c>
      <c r="L16" s="510">
        <v>427474043.21000004</v>
      </c>
      <c r="M16" s="510">
        <v>284093901.99999994</v>
      </c>
      <c r="N16" s="510">
        <v>271024856.42999995</v>
      </c>
      <c r="O16" s="478">
        <v>133396107.48999998</v>
      </c>
    </row>
    <row r="17" spans="1:15">
      <c r="A17" s="290" t="s">
        <v>1272</v>
      </c>
      <c r="B17" s="913">
        <v>574983754.00000012</v>
      </c>
      <c r="C17" s="913">
        <v>741803361.69000006</v>
      </c>
      <c r="D17" s="913">
        <v>757920909.07000017</v>
      </c>
      <c r="E17" s="913">
        <v>845736731.06999993</v>
      </c>
      <c r="F17" s="383">
        <v>697166773.32999992</v>
      </c>
      <c r="G17" s="383">
        <v>1713360774.4900005</v>
      </c>
      <c r="H17" s="914">
        <v>1145428139.8800001</v>
      </c>
      <c r="I17" s="914">
        <v>1201932016.5</v>
      </c>
      <c r="J17" s="914">
        <v>1611251820.4800005</v>
      </c>
      <c r="K17" s="510">
        <v>2452305595.2500005</v>
      </c>
      <c r="L17" s="510">
        <v>2123603367.6700001</v>
      </c>
      <c r="M17" s="510">
        <v>2803450963.5200005</v>
      </c>
      <c r="N17" s="510">
        <v>3776542332.059999</v>
      </c>
      <c r="O17" s="478">
        <v>3164419348.8999991</v>
      </c>
    </row>
    <row r="18" spans="1:15">
      <c r="A18" s="290" t="s">
        <v>1273</v>
      </c>
      <c r="B18" s="913">
        <v>53450295.569999993</v>
      </c>
      <c r="C18" s="913">
        <v>98176829.109999985</v>
      </c>
      <c r="D18" s="913">
        <v>263241430.49999997</v>
      </c>
      <c r="E18" s="913">
        <v>150138701.38</v>
      </c>
      <c r="F18" s="383">
        <v>347474114.82999992</v>
      </c>
      <c r="G18" s="383">
        <v>334961392.09000003</v>
      </c>
      <c r="H18" s="914">
        <v>450841840.52999997</v>
      </c>
      <c r="I18" s="914">
        <v>451282634.68999994</v>
      </c>
      <c r="J18" s="914">
        <v>406089010.54000002</v>
      </c>
      <c r="K18" s="510">
        <v>631204473.71999991</v>
      </c>
      <c r="L18" s="510">
        <v>460697372.85999995</v>
      </c>
      <c r="M18" s="510">
        <v>1060089509.8499999</v>
      </c>
      <c r="N18" s="510">
        <v>936661150.71999979</v>
      </c>
      <c r="O18" s="478">
        <v>1101215174.6099999</v>
      </c>
    </row>
    <row r="19" spans="1:15">
      <c r="A19" s="289" t="s">
        <v>1274</v>
      </c>
      <c r="B19" s="911">
        <v>7164436970.8700008</v>
      </c>
      <c r="C19" s="911">
        <v>7828057844.3999987</v>
      </c>
      <c r="D19" s="911">
        <v>7890202650.5199995</v>
      </c>
      <c r="E19" s="911">
        <v>9347611318.0200005</v>
      </c>
      <c r="F19" s="384">
        <v>10077344103.66</v>
      </c>
      <c r="G19" s="384">
        <v>10554475370.83</v>
      </c>
      <c r="H19" s="912">
        <v>11278376787.129999</v>
      </c>
      <c r="I19" s="912">
        <v>12447720630.519999</v>
      </c>
      <c r="J19" s="914">
        <v>14273453092.210001</v>
      </c>
      <c r="K19" s="914">
        <v>15842180697.080002</v>
      </c>
      <c r="L19" s="914">
        <v>18190048766.25</v>
      </c>
      <c r="M19" s="914">
        <v>20015530259.410004</v>
      </c>
      <c r="N19" s="914">
        <v>26760798940.149998</v>
      </c>
      <c r="O19" s="883">
        <v>26727107409.679996</v>
      </c>
    </row>
    <row r="20" spans="1:15">
      <c r="A20" s="290" t="s">
        <v>1275</v>
      </c>
      <c r="B20" s="913">
        <v>6804177529.0700006</v>
      </c>
      <c r="C20" s="913">
        <v>7233393421.5900002</v>
      </c>
      <c r="D20" s="913">
        <v>7373440987.0400009</v>
      </c>
      <c r="E20" s="913">
        <v>8586225174.4012184</v>
      </c>
      <c r="F20" s="383">
        <v>9268229126.5922413</v>
      </c>
      <c r="G20" s="383">
        <v>9596835574.5</v>
      </c>
      <c r="H20" s="914">
        <v>9976409645.8699951</v>
      </c>
      <c r="I20" s="914">
        <v>10781753899.400003</v>
      </c>
      <c r="J20" s="914">
        <v>12760361186.83</v>
      </c>
      <c r="K20" s="510">
        <v>14367972806.540001</v>
      </c>
      <c r="L20" s="510">
        <v>15977508639.189999</v>
      </c>
      <c r="M20" s="510">
        <v>17594383743.210003</v>
      </c>
      <c r="N20" s="510">
        <v>22155215709.991241</v>
      </c>
      <c r="O20" s="478">
        <v>22318980691.479996</v>
      </c>
    </row>
    <row r="21" spans="1:15">
      <c r="A21" s="290" t="s">
        <v>179</v>
      </c>
      <c r="B21" s="913">
        <v>360259441.80000001</v>
      </c>
      <c r="C21" s="913">
        <v>594546903.58000004</v>
      </c>
      <c r="D21" s="913">
        <v>516761663.4799999</v>
      </c>
      <c r="E21" s="913">
        <v>761280558.17212355</v>
      </c>
      <c r="F21" s="383">
        <v>809114977.06776214</v>
      </c>
      <c r="G21" s="383">
        <v>957639796.32999992</v>
      </c>
      <c r="H21" s="914">
        <v>1301967141.2600002</v>
      </c>
      <c r="I21" s="914">
        <v>1665966731.1199994</v>
      </c>
      <c r="J21" s="914">
        <v>1513091905.3799999</v>
      </c>
      <c r="K21" s="510">
        <v>1474207890.54</v>
      </c>
      <c r="L21" s="510">
        <v>2212540127.0599995</v>
      </c>
      <c r="M21" s="510">
        <v>2421146516.2000003</v>
      </c>
      <c r="N21" s="510">
        <v>4605583230.1587582</v>
      </c>
      <c r="O21" s="478">
        <v>4408126718.1999998</v>
      </c>
    </row>
    <row r="22" spans="1:15">
      <c r="A22" s="289" t="s">
        <v>1276</v>
      </c>
      <c r="B22" s="911">
        <v>686906504.53999996</v>
      </c>
      <c r="C22" s="911">
        <v>848793858.96000004</v>
      </c>
      <c r="D22" s="911">
        <v>1081688192.9099998</v>
      </c>
      <c r="E22" s="911">
        <v>1282352964.29</v>
      </c>
      <c r="F22" s="384">
        <v>1509951748.1700001</v>
      </c>
      <c r="G22" s="384">
        <v>1610623553.21</v>
      </c>
      <c r="H22" s="912">
        <v>1599583534.8199999</v>
      </c>
      <c r="I22" s="912">
        <v>1570685194.5799997</v>
      </c>
      <c r="J22" s="912">
        <v>1630809926.2199998</v>
      </c>
      <c r="K22" s="912">
        <v>2058457109.1299999</v>
      </c>
      <c r="L22" s="912">
        <v>2330636039.1400003</v>
      </c>
      <c r="M22" s="912">
        <v>2521348189.6999998</v>
      </c>
      <c r="N22" s="912">
        <v>2609742648.5899997</v>
      </c>
      <c r="O22" s="883">
        <v>3035154910.5</v>
      </c>
    </row>
    <row r="23" spans="1:15">
      <c r="A23" s="289" t="s">
        <v>1277</v>
      </c>
      <c r="B23" s="911">
        <v>1093665917.3900003</v>
      </c>
      <c r="C23" s="911">
        <v>957550614.5</v>
      </c>
      <c r="D23" s="911">
        <v>1181827745.25</v>
      </c>
      <c r="E23" s="911">
        <v>1442245306.3800001</v>
      </c>
      <c r="F23" s="384">
        <v>1780752485.4699998</v>
      </c>
      <c r="G23" s="384">
        <v>2468163624.75</v>
      </c>
      <c r="H23" s="912">
        <v>2514780669.7199998</v>
      </c>
      <c r="I23" s="912">
        <v>2491432228.0200009</v>
      </c>
      <c r="J23" s="912">
        <v>2472207318.3499994</v>
      </c>
      <c r="K23" s="912">
        <v>2929107239.4100008</v>
      </c>
      <c r="L23" s="912">
        <v>3201666441.7399998</v>
      </c>
      <c r="M23" s="912">
        <v>4102948091.6199999</v>
      </c>
      <c r="N23" s="912">
        <v>4404655737.9900007</v>
      </c>
      <c r="O23" s="883">
        <v>5688469244.4499998</v>
      </c>
    </row>
    <row r="24" spans="1:15">
      <c r="A24" s="289" t="s">
        <v>945</v>
      </c>
      <c r="B24" s="911">
        <v>3441639550.3400002</v>
      </c>
      <c r="C24" s="911">
        <v>4382711901.5200005</v>
      </c>
      <c r="D24" s="911">
        <v>4642958114.0100012</v>
      </c>
      <c r="E24" s="911">
        <v>5195738520.2299995</v>
      </c>
      <c r="F24" s="384">
        <v>5906190008.0500011</v>
      </c>
      <c r="G24" s="384">
        <v>6779668017.4899988</v>
      </c>
      <c r="H24" s="912">
        <v>6884348487.8300009</v>
      </c>
      <c r="I24" s="912">
        <v>6823233084.8399982</v>
      </c>
      <c r="J24" s="912">
        <v>7295498632.8899975</v>
      </c>
      <c r="K24" s="912">
        <v>8111122369.000001</v>
      </c>
      <c r="L24" s="912">
        <v>9562374693.7700005</v>
      </c>
      <c r="M24" s="912">
        <v>10851831657.290001</v>
      </c>
      <c r="N24" s="912">
        <v>10685776434.15</v>
      </c>
      <c r="O24" s="883">
        <v>10793715056.430002</v>
      </c>
    </row>
    <row r="25" spans="1:15">
      <c r="A25" s="290" t="s">
        <v>946</v>
      </c>
      <c r="B25" s="913">
        <v>994871539.54000008</v>
      </c>
      <c r="C25" s="913">
        <v>1565976393.1699998</v>
      </c>
      <c r="D25" s="913">
        <v>1711792759.9199998</v>
      </c>
      <c r="E25" s="913">
        <v>2074381477.1056077</v>
      </c>
      <c r="F25" s="383">
        <v>2442640252.6600003</v>
      </c>
      <c r="G25" s="383">
        <v>2527605823.25</v>
      </c>
      <c r="H25" s="914">
        <v>2531524056.3299999</v>
      </c>
      <c r="I25" s="914">
        <v>2514774730.9199996</v>
      </c>
      <c r="J25" s="914">
        <v>2651247086.0699997</v>
      </c>
      <c r="K25" s="510">
        <v>2817086528.0800004</v>
      </c>
      <c r="L25" s="510">
        <v>3577294095.4599996</v>
      </c>
      <c r="M25" s="510">
        <v>4247944399.1399994</v>
      </c>
      <c r="N25" s="510">
        <v>3116545088.4099998</v>
      </c>
      <c r="O25" s="478">
        <v>3234701613.8000002</v>
      </c>
    </row>
    <row r="26" spans="1:15">
      <c r="A26" s="290" t="s">
        <v>1278</v>
      </c>
      <c r="B26" s="913">
        <v>1108463971.8200002</v>
      </c>
      <c r="C26" s="913">
        <v>1427400541.4399998</v>
      </c>
      <c r="D26" s="913">
        <v>1814900142.0199997</v>
      </c>
      <c r="E26" s="913">
        <v>1895754188.6908088</v>
      </c>
      <c r="F26" s="383">
        <v>2074055691.6300001</v>
      </c>
      <c r="G26" s="383">
        <v>2290186135.8200006</v>
      </c>
      <c r="H26" s="914">
        <v>2418411980.29</v>
      </c>
      <c r="I26" s="914">
        <v>2670362369.1399999</v>
      </c>
      <c r="J26" s="914">
        <v>2915627105.8700004</v>
      </c>
      <c r="K26" s="510">
        <v>3324822242.8200002</v>
      </c>
      <c r="L26" s="510">
        <v>3640111878.5100012</v>
      </c>
      <c r="M26" s="510">
        <v>4062214242.2000008</v>
      </c>
      <c r="N26" s="510">
        <v>4249018106.6399994</v>
      </c>
      <c r="O26" s="478">
        <v>4444412340.579999</v>
      </c>
    </row>
    <row r="27" spans="1:15">
      <c r="A27" s="290" t="s">
        <v>1279</v>
      </c>
      <c r="B27" s="913">
        <v>65790573.889999993</v>
      </c>
      <c r="C27" s="913">
        <v>93301040.859999999</v>
      </c>
      <c r="D27" s="913">
        <v>101141695.73999998</v>
      </c>
      <c r="E27" s="913">
        <v>76668988.193788826</v>
      </c>
      <c r="F27" s="383">
        <v>108909444.77999999</v>
      </c>
      <c r="G27" s="383">
        <v>201217926.68000004</v>
      </c>
      <c r="H27" s="914">
        <v>210729152.79000002</v>
      </c>
      <c r="I27" s="914">
        <v>282998824.00999999</v>
      </c>
      <c r="J27" s="914">
        <v>267975595.86999997</v>
      </c>
      <c r="K27" s="510">
        <v>371446151.07000005</v>
      </c>
      <c r="L27" s="510">
        <v>440955171.13</v>
      </c>
      <c r="M27" s="510">
        <v>390605617.19999999</v>
      </c>
      <c r="N27" s="510">
        <v>380997423.42999995</v>
      </c>
      <c r="O27" s="478">
        <v>373576246.15000004</v>
      </c>
    </row>
    <row r="28" spans="1:15">
      <c r="A28" s="290" t="s">
        <v>1280</v>
      </c>
      <c r="B28" s="913">
        <v>385131828.08999997</v>
      </c>
      <c r="C28" s="913">
        <v>505045005.61000007</v>
      </c>
      <c r="D28" s="913">
        <v>398524800.30000001</v>
      </c>
      <c r="E28" s="913">
        <v>488841224.99305999</v>
      </c>
      <c r="F28" s="383">
        <v>596363190.61000001</v>
      </c>
      <c r="G28" s="383">
        <v>743182235.77999997</v>
      </c>
      <c r="H28" s="914">
        <v>788624613.74000001</v>
      </c>
      <c r="I28" s="914">
        <v>732732601.15999997</v>
      </c>
      <c r="J28" s="914">
        <v>854484419.48000002</v>
      </c>
      <c r="K28" s="510">
        <v>904477515.27999997</v>
      </c>
      <c r="L28" s="510">
        <v>1727894322.6700001</v>
      </c>
      <c r="M28" s="510">
        <v>1542373945.7800002</v>
      </c>
      <c r="N28" s="510">
        <f>1456824852.48+944000000</f>
        <v>2400824852.48</v>
      </c>
      <c r="O28" s="478">
        <v>2281828562.5900002</v>
      </c>
    </row>
    <row r="29" spans="1:15">
      <c r="A29" s="290" t="s">
        <v>952</v>
      </c>
      <c r="B29" s="913">
        <v>887381637</v>
      </c>
      <c r="C29" s="913">
        <v>790988920.44000006</v>
      </c>
      <c r="D29" s="913">
        <v>616598716.02999997</v>
      </c>
      <c r="E29" s="913">
        <v>660092642.24673474</v>
      </c>
      <c r="F29" s="383">
        <v>684221428.37</v>
      </c>
      <c r="G29" s="383">
        <v>1017475895.96</v>
      </c>
      <c r="H29" s="914">
        <v>935058684.67999995</v>
      </c>
      <c r="I29" s="914">
        <v>622364559.61000001</v>
      </c>
      <c r="J29" s="914">
        <v>606164425.5999999</v>
      </c>
      <c r="K29" s="510">
        <v>693289931.74999988</v>
      </c>
      <c r="L29" s="510">
        <v>176119226</v>
      </c>
      <c r="M29" s="510">
        <v>608693452.97000003</v>
      </c>
      <c r="N29" s="510">
        <f>1482390963.19-944000000</f>
        <v>538390963.19000006</v>
      </c>
      <c r="O29" s="478">
        <v>459196293.31</v>
      </c>
    </row>
    <row r="30" spans="1:15">
      <c r="A30" s="289" t="s">
        <v>957</v>
      </c>
      <c r="B30" s="911">
        <v>950649237.84000027</v>
      </c>
      <c r="C30" s="911">
        <v>1760134893.3500004</v>
      </c>
      <c r="D30" s="911">
        <v>1990001154.5900004</v>
      </c>
      <c r="E30" s="911">
        <v>1436566194.96</v>
      </c>
      <c r="F30" s="384">
        <v>2267459802.4600005</v>
      </c>
      <c r="G30" s="384">
        <v>3638169946.1599994</v>
      </c>
      <c r="H30" s="912">
        <v>4386415034.8199997</v>
      </c>
      <c r="I30" s="912">
        <v>4991519427.1499996</v>
      </c>
      <c r="J30" s="912">
        <v>4388431649.2999992</v>
      </c>
      <c r="K30" s="912">
        <v>5053878979.8900013</v>
      </c>
      <c r="L30" s="912">
        <v>8304436543.630003</v>
      </c>
      <c r="M30" s="912">
        <v>6767897034.2799988</v>
      </c>
      <c r="N30" s="912">
        <v>6228844731.000001</v>
      </c>
      <c r="O30" s="883">
        <v>7326420964.1400013</v>
      </c>
    </row>
    <row r="31" spans="1:15">
      <c r="A31" s="290" t="s">
        <v>1281</v>
      </c>
      <c r="B31" s="913">
        <v>451463296.35630733</v>
      </c>
      <c r="C31" s="913">
        <v>406459686.71950936</v>
      </c>
      <c r="D31" s="913">
        <v>584330563.87308562</v>
      </c>
      <c r="E31" s="913">
        <v>533670029.75356239</v>
      </c>
      <c r="F31" s="383">
        <v>701880832.12999988</v>
      </c>
      <c r="G31" s="383">
        <v>871765528.14999986</v>
      </c>
      <c r="H31" s="914">
        <v>863200009.01999998</v>
      </c>
      <c r="I31" s="914">
        <v>1017711207.7599999</v>
      </c>
      <c r="J31" s="914">
        <v>1240007521.29</v>
      </c>
      <c r="K31" s="510">
        <v>1169057174.98</v>
      </c>
      <c r="L31" s="510">
        <v>1323357174.78</v>
      </c>
      <c r="M31" s="510">
        <v>1564609489.0899999</v>
      </c>
      <c r="N31" s="510">
        <v>1490557109.1900001</v>
      </c>
      <c r="O31" s="478">
        <v>3131471505.46</v>
      </c>
    </row>
    <row r="32" spans="1:15">
      <c r="A32" s="290" t="s">
        <v>957</v>
      </c>
      <c r="B32" s="913">
        <v>499842396.25369263</v>
      </c>
      <c r="C32" s="913">
        <v>1355132599.2704909</v>
      </c>
      <c r="D32" s="913">
        <v>1405670590.7269149</v>
      </c>
      <c r="E32" s="913">
        <v>902682571.0112865</v>
      </c>
      <c r="F32" s="383">
        <v>1565578970.3299999</v>
      </c>
      <c r="G32" s="383">
        <v>2766404418.0100002</v>
      </c>
      <c r="H32" s="914">
        <v>3523215025.7999997</v>
      </c>
      <c r="I32" s="914">
        <v>3973808219.3900003</v>
      </c>
      <c r="J32" s="914">
        <v>3148424128.0100002</v>
      </c>
      <c r="K32" s="510">
        <v>3884821804.9100008</v>
      </c>
      <c r="L32" s="510">
        <v>6981079368.8499975</v>
      </c>
      <c r="M32" s="510">
        <v>5203287545.1899996</v>
      </c>
      <c r="N32" s="510">
        <v>4738287621.8100004</v>
      </c>
      <c r="O32" s="478">
        <v>4194949458.6799998</v>
      </c>
    </row>
    <row r="33" spans="1:15">
      <c r="A33" s="289" t="s">
        <v>1282</v>
      </c>
      <c r="B33" s="911">
        <v>936605304.31000006</v>
      </c>
      <c r="C33" s="911">
        <v>1241334206.5800002</v>
      </c>
      <c r="D33" s="911">
        <v>1514254051.73</v>
      </c>
      <c r="E33" s="911">
        <v>1625422283.03</v>
      </c>
      <c r="F33" s="384">
        <v>1853898966.5799999</v>
      </c>
      <c r="G33" s="384">
        <v>2117137242.1000004</v>
      </c>
      <c r="H33" s="912">
        <v>2287683434.2499995</v>
      </c>
      <c r="I33" s="912">
        <v>2579008137.1500001</v>
      </c>
      <c r="J33" s="912">
        <v>2752370186.6599998</v>
      </c>
      <c r="K33" s="912">
        <v>3169378106.0299993</v>
      </c>
      <c r="L33" s="912">
        <v>3612918232.5100007</v>
      </c>
      <c r="M33" s="912">
        <v>4043013751.9800005</v>
      </c>
      <c r="N33" s="912">
        <v>4319596362.8500004</v>
      </c>
      <c r="O33" s="883">
        <v>4712416258.1700001</v>
      </c>
    </row>
    <row r="34" spans="1:15">
      <c r="A34" s="290" t="s">
        <v>1283</v>
      </c>
      <c r="B34" s="913">
        <v>249614847.02999997</v>
      </c>
      <c r="C34" s="913">
        <v>295573123.45999992</v>
      </c>
      <c r="D34" s="913">
        <v>285829553.61000001</v>
      </c>
      <c r="E34" s="913">
        <v>336108478.26999998</v>
      </c>
      <c r="F34" s="383">
        <v>419075250.54000008</v>
      </c>
      <c r="G34" s="383">
        <v>486467353.61000001</v>
      </c>
      <c r="H34" s="914">
        <v>498849066.60999995</v>
      </c>
      <c r="I34" s="914">
        <v>566135960.28000009</v>
      </c>
      <c r="J34" s="914">
        <v>594092825.85000002</v>
      </c>
      <c r="K34" s="510">
        <v>681670078.97000003</v>
      </c>
      <c r="L34" s="510">
        <v>816800393.67999995</v>
      </c>
      <c r="M34" s="510">
        <v>894907558.15999985</v>
      </c>
      <c r="N34" s="510">
        <v>884721297.97000003</v>
      </c>
      <c r="O34" s="478">
        <v>946817125.66000009</v>
      </c>
    </row>
    <row r="35" spans="1:15">
      <c r="A35" s="290" t="s">
        <v>1284</v>
      </c>
      <c r="B35" s="913">
        <v>658496110.01000011</v>
      </c>
      <c r="C35" s="913">
        <v>898534247.33999991</v>
      </c>
      <c r="D35" s="913">
        <v>1171890148.24</v>
      </c>
      <c r="E35" s="913">
        <v>1217079784.4400001</v>
      </c>
      <c r="F35" s="383">
        <v>1380651079.9699998</v>
      </c>
      <c r="G35" s="383">
        <v>1501898918.5200002</v>
      </c>
      <c r="H35" s="914">
        <v>1622310949.5899999</v>
      </c>
      <c r="I35" s="914">
        <v>1788422495.1899998</v>
      </c>
      <c r="J35" s="914">
        <v>1888009870.6899998</v>
      </c>
      <c r="K35" s="510">
        <v>2213939064.1099997</v>
      </c>
      <c r="L35" s="510">
        <v>2480711153.2599998</v>
      </c>
      <c r="M35" s="510">
        <v>2810219572.6600003</v>
      </c>
      <c r="N35" s="510">
        <v>3059200092.5900002</v>
      </c>
      <c r="O35" s="478">
        <v>3338747355.9900002</v>
      </c>
    </row>
    <row r="36" spans="1:15">
      <c r="A36" s="290" t="s">
        <v>1285</v>
      </c>
      <c r="B36" s="913">
        <v>25580680.569999997</v>
      </c>
      <c r="C36" s="913">
        <v>39720664.449999996</v>
      </c>
      <c r="D36" s="913">
        <v>44955257.859999992</v>
      </c>
      <c r="E36" s="913">
        <v>54336075.249999993</v>
      </c>
      <c r="F36" s="383">
        <v>48486403.660000011</v>
      </c>
      <c r="G36" s="383">
        <v>99691694.559999973</v>
      </c>
      <c r="H36" s="914">
        <v>137155815.18000007</v>
      </c>
      <c r="I36" s="914">
        <v>163472109.65000001</v>
      </c>
      <c r="J36" s="914">
        <v>166079417.78999996</v>
      </c>
      <c r="K36" s="510">
        <v>190982454.78999996</v>
      </c>
      <c r="L36" s="510">
        <v>234040282.57000002</v>
      </c>
      <c r="M36" s="510">
        <v>247721312.53999996</v>
      </c>
      <c r="N36" s="510">
        <v>246970680.19999999</v>
      </c>
      <c r="O36" s="478">
        <v>273601779.74000001</v>
      </c>
    </row>
    <row r="37" spans="1:15">
      <c r="A37" s="290" t="s">
        <v>1033</v>
      </c>
      <c r="B37" s="913">
        <v>2761174.7</v>
      </c>
      <c r="C37" s="913">
        <v>3302337</v>
      </c>
      <c r="D37" s="913">
        <v>8145759</v>
      </c>
      <c r="E37" s="913">
        <v>17262945.07</v>
      </c>
      <c r="F37" s="383">
        <v>0</v>
      </c>
      <c r="G37" s="383">
        <v>0</v>
      </c>
      <c r="H37" s="914">
        <v>2249703.39</v>
      </c>
      <c r="I37" s="915">
        <v>0</v>
      </c>
      <c r="J37" s="914">
        <v>386272</v>
      </c>
      <c r="K37" s="915">
        <v>0</v>
      </c>
      <c r="L37" s="915">
        <v>55178931</v>
      </c>
      <c r="M37" s="915">
        <v>0</v>
      </c>
      <c r="N37" s="915">
        <v>0</v>
      </c>
      <c r="O37" s="478">
        <v>0</v>
      </c>
    </row>
    <row r="38" spans="1:15">
      <c r="A38" s="290" t="s">
        <v>968</v>
      </c>
      <c r="B38" s="913">
        <v>152492</v>
      </c>
      <c r="C38" s="913">
        <v>4203834.33</v>
      </c>
      <c r="D38" s="913">
        <v>3433333.02</v>
      </c>
      <c r="E38" s="913">
        <v>0</v>
      </c>
      <c r="F38" s="383">
        <v>5686232.4100000001</v>
      </c>
      <c r="G38" s="383">
        <v>29079275.41</v>
      </c>
      <c r="H38" s="914">
        <v>27117899.48</v>
      </c>
      <c r="I38" s="914">
        <v>60977572.030000001</v>
      </c>
      <c r="J38" s="914">
        <v>70655613.329999998</v>
      </c>
      <c r="K38" s="510">
        <v>82786508.159999996</v>
      </c>
      <c r="L38" s="510">
        <v>26187472</v>
      </c>
      <c r="M38" s="510">
        <v>90165308.620000005</v>
      </c>
      <c r="N38" s="510">
        <v>128704292.09</v>
      </c>
      <c r="O38" s="478">
        <v>153249996.77999997</v>
      </c>
    </row>
    <row r="39" spans="1:15">
      <c r="A39" s="289" t="s">
        <v>969</v>
      </c>
      <c r="B39" s="911">
        <v>21066995591.710003</v>
      </c>
      <c r="C39" s="911">
        <v>26581108549.23</v>
      </c>
      <c r="D39" s="911">
        <v>33209806796.469982</v>
      </c>
      <c r="E39" s="911">
        <v>39229156059.459999</v>
      </c>
      <c r="F39" s="384">
        <v>45212369055.660011</v>
      </c>
      <c r="G39" s="384">
        <v>53094004797.010017</v>
      </c>
      <c r="H39" s="912">
        <v>59187743470.490013</v>
      </c>
      <c r="I39" s="912">
        <v>67135621555.349991</v>
      </c>
      <c r="J39" s="912">
        <v>71589954114.059998</v>
      </c>
      <c r="K39" s="912">
        <v>79584191328.259995</v>
      </c>
      <c r="L39" s="912">
        <v>92852725946.190018</v>
      </c>
      <c r="M39" s="912">
        <v>100092019182.26997</v>
      </c>
      <c r="N39" s="912">
        <f>+N11+N15+N19+N22+N23+N24+N30-N33</f>
        <v>120534252492.56998</v>
      </c>
      <c r="O39" s="883">
        <v>131676047796.71001</v>
      </c>
    </row>
    <row r="40" spans="1:15">
      <c r="A40" s="289" t="s">
        <v>1286</v>
      </c>
      <c r="B40" s="911">
        <v>7353722894.1100006</v>
      </c>
      <c r="C40" s="911">
        <v>8398968127.1899996</v>
      </c>
      <c r="D40" s="911">
        <v>12187741546.700001</v>
      </c>
      <c r="E40" s="911">
        <v>14191498374.68</v>
      </c>
      <c r="F40" s="384">
        <v>16976857368.059999</v>
      </c>
      <c r="G40" s="384">
        <v>18962979245.080002</v>
      </c>
      <c r="H40" s="912">
        <v>20645469344.189999</v>
      </c>
      <c r="I40" s="912">
        <v>23102125269.960003</v>
      </c>
      <c r="J40" s="912">
        <v>25382900056.650002</v>
      </c>
      <c r="K40" s="912">
        <v>29167632396.68</v>
      </c>
      <c r="L40" s="912">
        <v>32578251359.739998</v>
      </c>
      <c r="M40" s="912">
        <v>36299563323.900002</v>
      </c>
      <c r="N40" s="912">
        <v>42197359144.440002</v>
      </c>
      <c r="O40" s="883">
        <v>46877996618.519997</v>
      </c>
    </row>
    <row r="41" spans="1:15">
      <c r="A41" s="290" t="s">
        <v>1287</v>
      </c>
      <c r="B41" s="913">
        <v>1823461203.4099998</v>
      </c>
      <c r="C41" s="913">
        <v>2087620381.6199999</v>
      </c>
      <c r="D41" s="913">
        <v>2052906877.1600001</v>
      </c>
      <c r="E41" s="913">
        <v>2136888818.6599998</v>
      </c>
      <c r="F41" s="383">
        <v>1909282629.0599999</v>
      </c>
      <c r="G41" s="383">
        <v>2207359292.0299997</v>
      </c>
      <c r="H41" s="914">
        <v>2245192712.2699995</v>
      </c>
      <c r="I41" s="914">
        <v>2585807281.5299997</v>
      </c>
      <c r="J41" s="914">
        <v>2468239847.3899999</v>
      </c>
      <c r="K41" s="510">
        <v>3274277082.8400002</v>
      </c>
      <c r="L41" s="510">
        <v>3978728487.9399996</v>
      </c>
      <c r="M41" s="510">
        <v>4809813986.8100014</v>
      </c>
      <c r="N41" s="510">
        <v>4818397581.5599985</v>
      </c>
      <c r="O41" s="478">
        <v>6363377396.0299997</v>
      </c>
    </row>
    <row r="42" spans="1:15">
      <c r="A42" s="290" t="s">
        <v>1288</v>
      </c>
      <c r="B42" s="913">
        <v>2666840313.3999996</v>
      </c>
      <c r="C42" s="913">
        <v>2822961763.8600001</v>
      </c>
      <c r="D42" s="913">
        <v>3160467037.2500005</v>
      </c>
      <c r="E42" s="913">
        <v>3700340522.7000003</v>
      </c>
      <c r="F42" s="383">
        <v>4644435276.1999989</v>
      </c>
      <c r="G42" s="383">
        <v>4652453176.7399998</v>
      </c>
      <c r="H42" s="914">
        <v>5170339271.6300001</v>
      </c>
      <c r="I42" s="914">
        <v>5700472454.4400005</v>
      </c>
      <c r="J42" s="914">
        <v>6469901652.5699987</v>
      </c>
      <c r="K42" s="510">
        <v>7556688460.2599993</v>
      </c>
      <c r="L42" s="510">
        <v>7697087745.0400009</v>
      </c>
      <c r="M42" s="510">
        <v>8217819890.010004</v>
      </c>
      <c r="N42" s="510">
        <v>7727147543.0099993</v>
      </c>
      <c r="O42" s="478">
        <v>8751841848.3200016</v>
      </c>
    </row>
    <row r="43" spans="1:15">
      <c r="A43" s="290" t="s">
        <v>1289</v>
      </c>
      <c r="B43" s="913">
        <v>2863421377.3000002</v>
      </c>
      <c r="C43" s="913">
        <v>3488385981.71</v>
      </c>
      <c r="D43" s="913">
        <v>6974367632.2900009</v>
      </c>
      <c r="E43" s="913">
        <v>8354269033.3199997</v>
      </c>
      <c r="F43" s="383">
        <v>10423139462.800001</v>
      </c>
      <c r="G43" s="383">
        <v>12103166776.309999</v>
      </c>
      <c r="H43" s="914">
        <v>13229937360.289999</v>
      </c>
      <c r="I43" s="914">
        <v>14815845533.99</v>
      </c>
      <c r="J43" s="914">
        <v>16444758556.690001</v>
      </c>
      <c r="K43" s="510">
        <v>18336666853.580002</v>
      </c>
      <c r="L43" s="510">
        <v>20902435126.759998</v>
      </c>
      <c r="M43" s="510">
        <v>23271929447.079994</v>
      </c>
      <c r="N43" s="510">
        <v>29651814019.869995</v>
      </c>
      <c r="O43" s="478">
        <v>31762777374.169991</v>
      </c>
    </row>
    <row r="44" spans="1:15">
      <c r="A44" s="289" t="s">
        <v>1290</v>
      </c>
      <c r="B44" s="911">
        <v>1993779268.8700001</v>
      </c>
      <c r="C44" s="911">
        <v>2822164677.3799996</v>
      </c>
      <c r="D44" s="911">
        <v>2983910248.6799998</v>
      </c>
      <c r="E44" s="911">
        <v>4056191505.1199999</v>
      </c>
      <c r="F44" s="384">
        <v>3374778526.1600003</v>
      </c>
      <c r="G44" s="384">
        <v>4179759093.5100002</v>
      </c>
      <c r="H44" s="912">
        <v>3801794848.6100001</v>
      </c>
      <c r="I44" s="912">
        <v>4589726408.1099997</v>
      </c>
      <c r="J44" s="912">
        <v>4329059201.0199995</v>
      </c>
      <c r="K44" s="912">
        <v>5217561023.4299994</v>
      </c>
      <c r="L44" s="912">
        <v>7183636845.789999</v>
      </c>
      <c r="M44" s="912">
        <v>7746230939.4499998</v>
      </c>
      <c r="N44" s="912">
        <v>9304106486.0599995</v>
      </c>
      <c r="O44" s="883">
        <v>11413370347.599998</v>
      </c>
    </row>
    <row r="45" spans="1:15">
      <c r="A45" s="289" t="s">
        <v>1291</v>
      </c>
      <c r="B45" s="911">
        <v>137963100.31999999</v>
      </c>
      <c r="C45" s="911">
        <v>181635605.22</v>
      </c>
      <c r="D45" s="911">
        <v>214735601.89999998</v>
      </c>
      <c r="E45" s="913">
        <v>244791414.14999998</v>
      </c>
      <c r="F45" s="384">
        <v>289074945.62000006</v>
      </c>
      <c r="G45" s="384">
        <v>308296337.87</v>
      </c>
      <c r="H45" s="912">
        <v>352494489.34000003</v>
      </c>
      <c r="I45" s="912">
        <v>424458230.75999993</v>
      </c>
      <c r="J45" s="912">
        <v>370814612.80000001</v>
      </c>
      <c r="K45" s="912">
        <v>860419601.42000008</v>
      </c>
      <c r="L45" s="912">
        <v>816248458.41999996</v>
      </c>
      <c r="M45" s="912">
        <v>813864079.90999997</v>
      </c>
      <c r="N45" s="912">
        <v>815413191.92999995</v>
      </c>
      <c r="O45" s="883">
        <v>953390008.31000006</v>
      </c>
    </row>
    <row r="46" spans="1:15">
      <c r="A46" s="290" t="s">
        <v>1292</v>
      </c>
      <c r="B46" s="913">
        <v>137963100.31999999</v>
      </c>
      <c r="C46" s="913">
        <v>181635605.22</v>
      </c>
      <c r="D46" s="913">
        <v>214735601.89999998</v>
      </c>
      <c r="E46" s="913">
        <v>244791414.14999998</v>
      </c>
      <c r="F46" s="383">
        <v>289074945.62000006</v>
      </c>
      <c r="G46" s="383">
        <v>308296337.87</v>
      </c>
      <c r="H46" s="914">
        <v>352494489.34000003</v>
      </c>
      <c r="I46" s="914">
        <v>424458230.75999993</v>
      </c>
      <c r="J46" s="914">
        <v>516175295.16000003</v>
      </c>
      <c r="K46" s="915">
        <v>860419601.42000008</v>
      </c>
      <c r="L46" s="915">
        <v>816248458.41999996</v>
      </c>
      <c r="M46" s="915">
        <v>813864079.90999997</v>
      </c>
      <c r="N46" s="915">
        <v>815413191.92999995</v>
      </c>
      <c r="O46" s="478">
        <v>953390008.31000006</v>
      </c>
    </row>
    <row r="47" spans="1:15">
      <c r="A47" s="289" t="s">
        <v>1293</v>
      </c>
      <c r="B47" s="911">
        <v>984377434.58000016</v>
      </c>
      <c r="C47" s="911">
        <v>2112578164.4400001</v>
      </c>
      <c r="D47" s="911">
        <v>2402365371.4199996</v>
      </c>
      <c r="E47" s="911">
        <v>2432805428.02</v>
      </c>
      <c r="F47" s="384">
        <v>2771796393.4300003</v>
      </c>
      <c r="G47" s="384">
        <v>2659628211.3899999</v>
      </c>
      <c r="H47" s="912">
        <v>6028971419.4300003</v>
      </c>
      <c r="I47" s="912">
        <v>7614773715.6300001</v>
      </c>
      <c r="J47" s="912">
        <v>6925776825.3300009</v>
      </c>
      <c r="K47" s="912">
        <v>6451179731.6800013</v>
      </c>
      <c r="L47" s="912">
        <v>8296835652.5699987</v>
      </c>
      <c r="M47" s="912">
        <v>5509096482.4300003</v>
      </c>
      <c r="N47" s="912">
        <v>5271255143.9500008</v>
      </c>
      <c r="O47" s="883">
        <v>4923575148.1800003</v>
      </c>
    </row>
    <row r="48" spans="1:15">
      <c r="A48" s="290" t="s">
        <v>1018</v>
      </c>
      <c r="B48" s="383">
        <v>0</v>
      </c>
      <c r="C48" s="383">
        <v>0</v>
      </c>
      <c r="D48" s="383">
        <v>0</v>
      </c>
      <c r="E48" s="383">
        <v>0</v>
      </c>
      <c r="F48" s="383">
        <v>1946007890.4900002</v>
      </c>
      <c r="G48" s="383">
        <v>2015612526.6600001</v>
      </c>
      <c r="H48" s="914">
        <v>4044303104.5900002</v>
      </c>
      <c r="I48" s="914">
        <v>5518052481.9000006</v>
      </c>
      <c r="J48" s="914">
        <v>4689986662.3000002</v>
      </c>
      <c r="K48" s="510">
        <v>3817290722.1900001</v>
      </c>
      <c r="L48" s="510">
        <v>5031719807.3700008</v>
      </c>
      <c r="M48" s="510">
        <v>2400903258.8099999</v>
      </c>
      <c r="N48" s="510">
        <v>2417987620.2900004</v>
      </c>
      <c r="O48" s="478">
        <v>2338873075.8299999</v>
      </c>
    </row>
    <row r="49" spans="1:15">
      <c r="A49" s="290" t="s">
        <v>1017</v>
      </c>
      <c r="B49" s="383">
        <v>0</v>
      </c>
      <c r="C49" s="383">
        <v>0</v>
      </c>
      <c r="D49" s="383">
        <v>0</v>
      </c>
      <c r="E49" s="383">
        <v>0</v>
      </c>
      <c r="F49" s="383">
        <v>138185367</v>
      </c>
      <c r="G49" s="383">
        <v>208532441</v>
      </c>
      <c r="H49" s="914">
        <v>221781500</v>
      </c>
      <c r="I49" s="914">
        <v>182217600</v>
      </c>
      <c r="J49" s="914">
        <v>199300846</v>
      </c>
      <c r="K49" s="510">
        <v>196871857</v>
      </c>
      <c r="L49" s="510">
        <v>151457100</v>
      </c>
      <c r="M49" s="510">
        <v>6157.16</v>
      </c>
      <c r="N49" s="510">
        <v>20000</v>
      </c>
      <c r="O49" s="478">
        <v>0</v>
      </c>
    </row>
    <row r="50" spans="1:15">
      <c r="A50" s="290" t="s">
        <v>1294</v>
      </c>
      <c r="B50" s="383">
        <v>0</v>
      </c>
      <c r="C50" s="383">
        <v>0</v>
      </c>
      <c r="D50" s="383">
        <v>0</v>
      </c>
      <c r="E50" s="383">
        <v>0</v>
      </c>
      <c r="F50" s="383">
        <v>507100312.94000006</v>
      </c>
      <c r="G50" s="383">
        <v>426938916.73000002</v>
      </c>
      <c r="H50" s="914">
        <v>281179212.84000003</v>
      </c>
      <c r="I50" s="914">
        <v>300085972.78000003</v>
      </c>
      <c r="J50" s="914">
        <v>351773206.41000003</v>
      </c>
      <c r="K50" s="510">
        <v>436668663.56999993</v>
      </c>
      <c r="L50" s="510">
        <v>834383408.70999992</v>
      </c>
      <c r="M50" s="510">
        <v>691404215.20000005</v>
      </c>
      <c r="N50" s="510">
        <v>764525260.45000005</v>
      </c>
      <c r="O50" s="478">
        <v>768874845.82999992</v>
      </c>
    </row>
    <row r="51" spans="1:15">
      <c r="A51" s="290" t="s">
        <v>1295</v>
      </c>
      <c r="B51" s="383">
        <v>0</v>
      </c>
      <c r="C51" s="383">
        <v>0</v>
      </c>
      <c r="D51" s="383">
        <v>0</v>
      </c>
      <c r="E51" s="383">
        <v>0</v>
      </c>
      <c r="F51" s="383">
        <v>180502823</v>
      </c>
      <c r="G51" s="383">
        <v>8544327</v>
      </c>
      <c r="H51" s="914">
        <v>1481707602</v>
      </c>
      <c r="I51" s="914">
        <v>1614417660.95</v>
      </c>
      <c r="J51" s="914">
        <v>1684716110.6199999</v>
      </c>
      <c r="K51" s="510">
        <v>2000348488.9200001</v>
      </c>
      <c r="L51" s="510">
        <v>2279275336.4899998</v>
      </c>
      <c r="M51" s="510">
        <v>2416782851.2600002</v>
      </c>
      <c r="N51" s="510">
        <v>2088742263.21</v>
      </c>
      <c r="O51" s="478">
        <v>1815827226.52</v>
      </c>
    </row>
    <row r="52" spans="1:15">
      <c r="A52" s="289" t="s">
        <v>1296</v>
      </c>
      <c r="B52" s="911">
        <v>928337092.1400001</v>
      </c>
      <c r="C52" s="911">
        <v>1128522923.9200001</v>
      </c>
      <c r="D52" s="911">
        <v>1215904188.8800004</v>
      </c>
      <c r="E52" s="911">
        <v>1343153819.5899999</v>
      </c>
      <c r="F52" s="384">
        <v>1559319924.78</v>
      </c>
      <c r="G52" s="384">
        <v>2053983322.54</v>
      </c>
      <c r="H52" s="912">
        <v>2101842077.22</v>
      </c>
      <c r="I52" s="912">
        <v>2465675199.5699997</v>
      </c>
      <c r="J52" s="912">
        <v>2513295835.0699997</v>
      </c>
      <c r="K52" s="912">
        <v>3146128217.3300004</v>
      </c>
      <c r="L52" s="912">
        <v>3514905353.3199997</v>
      </c>
      <c r="M52" s="912">
        <v>4062922846.7499995</v>
      </c>
      <c r="N52" s="912">
        <v>5738930812.249999</v>
      </c>
      <c r="O52" s="883">
        <v>4841671886.829999</v>
      </c>
    </row>
    <row r="53" spans="1:15">
      <c r="A53" s="289" t="s">
        <v>1297</v>
      </c>
      <c r="B53" s="911">
        <v>428856998.95999998</v>
      </c>
      <c r="C53" s="911">
        <v>225460183.46000001</v>
      </c>
      <c r="D53" s="911">
        <v>311778793.99000001</v>
      </c>
      <c r="E53" s="911">
        <v>446282000.56999999</v>
      </c>
      <c r="F53" s="384">
        <v>655831187.98999977</v>
      </c>
      <c r="G53" s="384">
        <v>629449037.75</v>
      </c>
      <c r="H53" s="912">
        <v>816235386.82000005</v>
      </c>
      <c r="I53" s="912">
        <v>832266722.74000001</v>
      </c>
      <c r="J53" s="912">
        <v>1250582080.24</v>
      </c>
      <c r="K53" s="912">
        <v>1436915938.27</v>
      </c>
      <c r="L53" s="912">
        <v>1389901095.97</v>
      </c>
      <c r="M53" s="912">
        <v>1529992875.4200001</v>
      </c>
      <c r="N53" s="912">
        <v>2423227872.9300003</v>
      </c>
      <c r="O53" s="883">
        <v>2281104832.1500001</v>
      </c>
    </row>
    <row r="54" spans="1:15">
      <c r="A54" s="289" t="s">
        <v>986</v>
      </c>
      <c r="B54" s="911">
        <v>2270612106.4299998</v>
      </c>
      <c r="C54" s="911">
        <v>2599771020.5499997</v>
      </c>
      <c r="D54" s="911">
        <v>2798896613.4099998</v>
      </c>
      <c r="E54" s="911">
        <v>3916619771.4900002</v>
      </c>
      <c r="F54" s="384">
        <v>5563897370.9800005</v>
      </c>
      <c r="G54" s="384">
        <v>6320979949.4000006</v>
      </c>
      <c r="H54" s="912">
        <v>6071352637.2400007</v>
      </c>
      <c r="I54" s="912">
        <v>6958514301.5699987</v>
      </c>
      <c r="J54" s="912">
        <v>7655164032.3400011</v>
      </c>
      <c r="K54" s="912">
        <v>8670512666.2600021</v>
      </c>
      <c r="L54" s="912">
        <v>9076817548.3599968</v>
      </c>
      <c r="M54" s="912">
        <v>10744852008.08</v>
      </c>
      <c r="N54" s="912">
        <v>14036605099.959999</v>
      </c>
      <c r="O54" s="883">
        <v>15889418332.030001</v>
      </c>
    </row>
    <row r="55" spans="1:15">
      <c r="A55" s="289" t="s">
        <v>987</v>
      </c>
      <c r="B55" s="911">
        <v>6988015051.7400007</v>
      </c>
      <c r="C55" s="911">
        <v>9120845326.6099968</v>
      </c>
      <c r="D55" s="911">
        <v>11116866214.649998</v>
      </c>
      <c r="E55" s="911">
        <v>12408641672.66</v>
      </c>
      <c r="F55" s="384">
        <v>13632693175.549995</v>
      </c>
      <c r="G55" s="384">
        <v>17980054313.599998</v>
      </c>
      <c r="H55" s="912">
        <v>19382196904.269997</v>
      </c>
      <c r="I55" s="912">
        <v>21171525104.650002</v>
      </c>
      <c r="J55" s="912">
        <v>22605789979.930004</v>
      </c>
      <c r="K55" s="912">
        <v>25460119695.630005</v>
      </c>
      <c r="L55" s="912">
        <v>30018042843.309994</v>
      </c>
      <c r="M55" s="912">
        <v>33374925216.119999</v>
      </c>
      <c r="N55" s="912">
        <v>41078135087.600006</v>
      </c>
      <c r="O55" s="883">
        <v>44488916218.94001</v>
      </c>
    </row>
    <row r="56" spans="1:15">
      <c r="A56" s="290" t="s">
        <v>1298</v>
      </c>
      <c r="B56" s="913">
        <v>3323025390.4000001</v>
      </c>
      <c r="C56" s="913">
        <v>3682789396.9899998</v>
      </c>
      <c r="D56" s="913">
        <v>5105887058.9899998</v>
      </c>
      <c r="E56" s="913">
        <v>6207724811.2406836</v>
      </c>
      <c r="F56" s="383">
        <v>6943363543</v>
      </c>
      <c r="G56" s="383">
        <v>10229842119.25</v>
      </c>
      <c r="H56" s="914">
        <v>10407305372</v>
      </c>
      <c r="I56" s="914">
        <v>11420031580.619999</v>
      </c>
      <c r="J56" s="914">
        <v>12335617763.369999</v>
      </c>
      <c r="K56" s="510">
        <v>13498113226.77</v>
      </c>
      <c r="L56" s="510">
        <v>15153289462.02</v>
      </c>
      <c r="M56" s="510">
        <v>16685333762.02</v>
      </c>
      <c r="N56" s="510">
        <v>18406073372.469997</v>
      </c>
      <c r="O56" s="478">
        <v>19818638832.349998</v>
      </c>
    </row>
    <row r="57" spans="1:15">
      <c r="A57" s="290" t="s">
        <v>989</v>
      </c>
      <c r="B57" s="913">
        <v>838567011.96999991</v>
      </c>
      <c r="C57" s="913">
        <v>1296592467.3599999</v>
      </c>
      <c r="D57" s="913">
        <v>1496766548.23</v>
      </c>
      <c r="E57" s="913">
        <v>1785716466.1599288</v>
      </c>
      <c r="F57" s="383">
        <v>1869895323.9800003</v>
      </c>
      <c r="G57" s="383">
        <v>1764813788.9000003</v>
      </c>
      <c r="H57" s="914">
        <v>1939854857.3999999</v>
      </c>
      <c r="I57" s="914">
        <v>2142543539.95</v>
      </c>
      <c r="J57" s="914">
        <v>2320080367.7799993</v>
      </c>
      <c r="K57" s="510">
        <v>2659303065.8699999</v>
      </c>
      <c r="L57" s="510">
        <v>3011800266.6099997</v>
      </c>
      <c r="M57" s="510">
        <v>3662213591.0999999</v>
      </c>
      <c r="N57" s="510">
        <v>4407185865.3999987</v>
      </c>
      <c r="O57" s="478">
        <v>5027680084.5699987</v>
      </c>
    </row>
    <row r="58" spans="1:15">
      <c r="A58" s="290" t="s">
        <v>1299</v>
      </c>
      <c r="B58" s="913">
        <v>959687417.01999998</v>
      </c>
      <c r="C58" s="913">
        <v>1136637414.4400001</v>
      </c>
      <c r="D58" s="913">
        <v>1112359676.23</v>
      </c>
      <c r="E58" s="913">
        <v>979353571.16274738</v>
      </c>
      <c r="F58" s="383">
        <v>1136341052.6599998</v>
      </c>
      <c r="G58" s="383">
        <v>1590468262.3600001</v>
      </c>
      <c r="H58" s="914">
        <v>1298039085.2099998</v>
      </c>
      <c r="I58" s="914">
        <v>1107130891.4499998</v>
      </c>
      <c r="J58" s="914">
        <v>1152596276.4400001</v>
      </c>
      <c r="K58" s="510">
        <v>1173821595.96</v>
      </c>
      <c r="L58" s="510">
        <v>1544453808.98</v>
      </c>
      <c r="M58" s="510">
        <v>1684174162.4200001</v>
      </c>
      <c r="N58" s="510">
        <v>2044483712.4400001</v>
      </c>
      <c r="O58" s="478">
        <v>1245817390.9299998</v>
      </c>
    </row>
    <row r="59" spans="1:15">
      <c r="A59" s="290" t="s">
        <v>1300</v>
      </c>
      <c r="B59" s="913">
        <v>353180378.50999999</v>
      </c>
      <c r="C59" s="913">
        <v>1495132828.9400003</v>
      </c>
      <c r="D59" s="913">
        <v>1489166859.23</v>
      </c>
      <c r="E59" s="913">
        <v>1675123931.0680506</v>
      </c>
      <c r="F59" s="383">
        <v>1272997444.45</v>
      </c>
      <c r="G59" s="383">
        <v>2067660937.5100005</v>
      </c>
      <c r="H59" s="914">
        <v>2768068536.8299999</v>
      </c>
      <c r="I59" s="914">
        <v>3223606326.8699994</v>
      </c>
      <c r="J59" s="914">
        <v>3144283408.7899995</v>
      </c>
      <c r="K59" s="510">
        <v>3556547043.8699999</v>
      </c>
      <c r="L59" s="510">
        <v>3750451024.4699998</v>
      </c>
      <c r="M59" s="510">
        <v>4036902799.1100006</v>
      </c>
      <c r="N59" s="510">
        <v>5562718168.6100016</v>
      </c>
      <c r="O59" s="478">
        <v>10374656990.920002</v>
      </c>
    </row>
    <row r="60" spans="1:15">
      <c r="A60" s="290" t="s">
        <v>998</v>
      </c>
      <c r="B60" s="913">
        <v>1513554853.8399997</v>
      </c>
      <c r="C60" s="913">
        <v>1509693218.8799999</v>
      </c>
      <c r="D60" s="913">
        <v>1912686071.9700003</v>
      </c>
      <c r="E60" s="913">
        <v>1760722893.028589</v>
      </c>
      <c r="F60" s="383">
        <v>2410095811.4599991</v>
      </c>
      <c r="G60" s="383">
        <v>2327269205.5799994</v>
      </c>
      <c r="H60" s="914">
        <v>2968929052.8299999</v>
      </c>
      <c r="I60" s="914">
        <v>3278212765.7600012</v>
      </c>
      <c r="J60" s="914">
        <v>3653212163.5499997</v>
      </c>
      <c r="K60" s="510">
        <v>4572334763.1600008</v>
      </c>
      <c r="L60" s="510">
        <v>6558047281.2299995</v>
      </c>
      <c r="M60" s="510">
        <v>7306300901.4700003</v>
      </c>
      <c r="N60" s="510">
        <v>10657673968.680002</v>
      </c>
      <c r="O60" s="478">
        <v>8022122920.170001</v>
      </c>
    </row>
    <row r="61" spans="1:15">
      <c r="A61" s="289" t="s">
        <v>1301</v>
      </c>
      <c r="B61" s="911">
        <v>21085769773.150002</v>
      </c>
      <c r="C61" s="911">
        <v>26589946028.77</v>
      </c>
      <c r="D61" s="911">
        <v>33232198579.62999</v>
      </c>
      <c r="E61" s="911">
        <v>39039983985.279999</v>
      </c>
      <c r="F61" s="916">
        <v>44824248892.570007</v>
      </c>
      <c r="G61" s="916">
        <v>53095129511.140015</v>
      </c>
      <c r="H61" s="912">
        <v>59200357107.120003</v>
      </c>
      <c r="I61" s="912">
        <v>67159064952.98999</v>
      </c>
      <c r="J61" s="912">
        <v>71033382623.380005</v>
      </c>
      <c r="K61" s="912">
        <v>80410369267.699982</v>
      </c>
      <c r="L61" s="912">
        <v>92874639157.480011</v>
      </c>
      <c r="M61" s="912">
        <v>100081447772.05997</v>
      </c>
      <c r="N61" s="912">
        <f>+N40+N44+N45+N47+N52+N53+N54+N55</f>
        <v>120865032839.12001</v>
      </c>
      <c r="O61" s="912">
        <v>131669443392.56</v>
      </c>
    </row>
    <row r="62" spans="1:15" ht="15" customHeight="1">
      <c r="A62" s="814" t="s">
        <v>795</v>
      </c>
      <c r="B62" s="890">
        <v>182</v>
      </c>
      <c r="C62" s="890">
        <v>184</v>
      </c>
      <c r="D62" s="890">
        <v>162</v>
      </c>
      <c r="E62" s="890">
        <v>104</v>
      </c>
      <c r="F62" s="890">
        <v>99</v>
      </c>
      <c r="G62" s="890">
        <v>101</v>
      </c>
      <c r="H62" s="890">
        <v>93</v>
      </c>
      <c r="I62" s="890">
        <v>99</v>
      </c>
      <c r="J62" s="890">
        <v>103</v>
      </c>
      <c r="K62" s="890">
        <v>101</v>
      </c>
      <c r="L62" s="890">
        <v>102</v>
      </c>
      <c r="M62" s="890">
        <v>106</v>
      </c>
      <c r="N62" s="890">
        <v>107</v>
      </c>
      <c r="O62" s="890">
        <v>123</v>
      </c>
    </row>
    <row r="63" spans="1:15">
      <c r="A63" s="922" t="s">
        <v>441</v>
      </c>
      <c r="B63" s="917"/>
      <c r="C63" s="917"/>
      <c r="D63" s="917"/>
      <c r="E63" s="918"/>
    </row>
    <row r="64" spans="1:15">
      <c r="A64" s="922" t="s">
        <v>995</v>
      </c>
      <c r="B64" s="917"/>
      <c r="C64" s="917"/>
      <c r="D64" s="917"/>
      <c r="E64" s="918"/>
    </row>
    <row r="65" spans="1:5">
      <c r="A65" s="922" t="s">
        <v>1265</v>
      </c>
      <c r="B65" s="917"/>
      <c r="C65" s="917"/>
      <c r="D65" s="917"/>
      <c r="E65" s="918"/>
    </row>
    <row r="66" spans="1:5">
      <c r="A66" s="922" t="s">
        <v>1511</v>
      </c>
      <c r="B66" s="917"/>
      <c r="C66" s="917"/>
      <c r="D66" s="917"/>
      <c r="E66" s="918"/>
    </row>
    <row r="67" spans="1:5">
      <c r="A67" s="922" t="s">
        <v>1604</v>
      </c>
      <c r="B67" s="917"/>
      <c r="C67" s="917"/>
      <c r="D67" s="917"/>
      <c r="E67" s="918"/>
    </row>
    <row r="68" spans="1:5">
      <c r="A68" s="922" t="s">
        <v>797</v>
      </c>
    </row>
    <row r="69" spans="1:5">
      <c r="A69" s="922" t="s">
        <v>559</v>
      </c>
    </row>
  </sheetData>
  <pageMargins left="0.52" right="0.43" top="1.03" bottom="0.36" header="0.31496062992125984" footer="0.31496062992125984"/>
  <pageSetup scale="66"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8395-8BF5-457B-9D99-3C7128670CFA}">
  <sheetPr>
    <pageSetUpPr fitToPage="1"/>
  </sheetPr>
  <dimension ref="A1:P113"/>
  <sheetViews>
    <sheetView showGridLines="0" zoomScaleNormal="100" workbookViewId="0">
      <pane ySplit="10" topLeftCell="A11" activePane="bottomLeft" state="frozen"/>
      <selection pane="bottomLeft" activeCell="S37" sqref="S37"/>
    </sheetView>
  </sheetViews>
  <sheetFormatPr defaultColWidth="9.140625" defaultRowHeight="12.75"/>
  <cols>
    <col min="1" max="1" width="72.140625" style="109" customWidth="1"/>
    <col min="2" max="10" width="13.42578125" style="109" customWidth="1"/>
    <col min="11" max="11" width="13.42578125" style="478" customWidth="1"/>
    <col min="12" max="14" width="13.42578125" style="109" customWidth="1"/>
    <col min="15" max="15" width="12.140625" style="109" customWidth="1"/>
    <col min="16" max="16384" width="9.140625" style="109"/>
  </cols>
  <sheetData>
    <row r="1" spans="1:16">
      <c r="A1" s="134" t="s">
        <v>768</v>
      </c>
      <c r="B1" s="135"/>
      <c r="C1" s="134"/>
      <c r="D1" s="134"/>
      <c r="E1" s="134"/>
      <c r="F1" s="134"/>
      <c r="G1" s="134"/>
      <c r="H1" s="134"/>
      <c r="I1" s="134"/>
      <c r="J1" s="134"/>
      <c r="K1" s="868"/>
      <c r="L1" s="868"/>
      <c r="M1" s="868"/>
      <c r="N1" s="869"/>
      <c r="O1" s="869">
        <v>143</v>
      </c>
    </row>
    <row r="2" spans="1:16">
      <c r="A2" s="820"/>
    </row>
    <row r="3" spans="1:16">
      <c r="A3" s="820"/>
    </row>
    <row r="4" spans="1:16">
      <c r="A4" s="820"/>
    </row>
    <row r="5" spans="1:16">
      <c r="A5" s="226" t="s">
        <v>1062</v>
      </c>
    </row>
    <row r="6" spans="1:16">
      <c r="A6" s="412" t="s">
        <v>1063</v>
      </c>
    </row>
    <row r="7" spans="1:16" ht="14.25">
      <c r="A7" s="115" t="s">
        <v>931</v>
      </c>
    </row>
    <row r="8" spans="1:16" ht="17.25" customHeight="1">
      <c r="A8" s="412" t="s">
        <v>771</v>
      </c>
    </row>
    <row r="9" spans="1:16">
      <c r="A9" s="117" t="s">
        <v>1599</v>
      </c>
    </row>
    <row r="10" spans="1:16" ht="15" customHeight="1">
      <c r="A10" s="816" t="s">
        <v>772</v>
      </c>
      <c r="B10" s="870">
        <v>2008</v>
      </c>
      <c r="C10" s="870">
        <v>2009</v>
      </c>
      <c r="D10" s="823">
        <v>2010</v>
      </c>
      <c r="E10" s="823">
        <v>2011</v>
      </c>
      <c r="F10" s="823">
        <v>2012</v>
      </c>
      <c r="G10" s="823">
        <v>2013</v>
      </c>
      <c r="H10" s="823">
        <v>2014</v>
      </c>
      <c r="I10" s="823">
        <v>2015</v>
      </c>
      <c r="J10" s="823">
        <v>2016</v>
      </c>
      <c r="K10" s="146">
        <v>2017</v>
      </c>
      <c r="L10" s="518">
        <v>2018</v>
      </c>
      <c r="M10" s="172" t="s">
        <v>1259</v>
      </c>
      <c r="N10" s="172" t="s">
        <v>1493</v>
      </c>
      <c r="O10" s="172" t="s">
        <v>1605</v>
      </c>
    </row>
    <row r="11" spans="1:16">
      <c r="A11" s="412" t="s">
        <v>1064</v>
      </c>
      <c r="B11" s="871">
        <v>1542143854280.2861</v>
      </c>
      <c r="C11" s="871">
        <v>1525825566436.0012</v>
      </c>
      <c r="D11" s="843">
        <v>1722403211045.886</v>
      </c>
      <c r="E11" s="843">
        <v>2002545734116.97</v>
      </c>
      <c r="F11" s="844">
        <v>2307621842375.8047</v>
      </c>
      <c r="G11" s="844">
        <v>2484985078586.9707</v>
      </c>
      <c r="H11" s="872">
        <v>2589818.2243500059</v>
      </c>
      <c r="I11" s="280">
        <v>2716513322133.0664</v>
      </c>
      <c r="J11" s="280">
        <v>2894976579538.3931</v>
      </c>
      <c r="K11" s="833">
        <v>3096437940268.2378</v>
      </c>
      <c r="L11" s="825">
        <v>3521228716914.1831</v>
      </c>
      <c r="M11" s="825">
        <v>3844886062736.311</v>
      </c>
      <c r="N11" s="825">
        <v>3676811203179.4253</v>
      </c>
      <c r="O11" s="845">
        <v>4848652722421.3438</v>
      </c>
      <c r="P11" s="342"/>
    </row>
    <row r="12" spans="1:16">
      <c r="A12" s="539" t="s">
        <v>1065</v>
      </c>
      <c r="B12" s="873">
        <v>1524147327250.4512</v>
      </c>
      <c r="C12" s="873">
        <v>1505464498665.0271</v>
      </c>
      <c r="D12" s="874">
        <v>1703807558853.6951</v>
      </c>
      <c r="E12" s="874">
        <v>1976389523187.5166</v>
      </c>
      <c r="F12" s="846">
        <v>2122242805573.9851</v>
      </c>
      <c r="G12" s="846">
        <v>2216608539890.125</v>
      </c>
      <c r="H12" s="177">
        <v>2349822.2020709165</v>
      </c>
      <c r="I12" s="292">
        <v>2466465966502.5659</v>
      </c>
      <c r="J12" s="292">
        <v>2622605278907.1445</v>
      </c>
      <c r="K12" s="875">
        <v>2808577911960.9556</v>
      </c>
      <c r="L12" s="119">
        <v>3217829782986.1255</v>
      </c>
      <c r="M12" s="119">
        <v>3510118994452.6934</v>
      </c>
      <c r="N12" s="119">
        <v>3348352512359.7935</v>
      </c>
      <c r="O12" s="255">
        <v>4434874203219.5293</v>
      </c>
      <c r="P12" s="342"/>
    </row>
    <row r="13" spans="1:16">
      <c r="A13" s="539" t="s">
        <v>1066</v>
      </c>
      <c r="B13" s="873">
        <v>17989749992.56805</v>
      </c>
      <c r="C13" s="873">
        <v>20280452892.623695</v>
      </c>
      <c r="D13" s="874">
        <v>18980877277.970009</v>
      </c>
      <c r="E13" s="874">
        <v>24394790180.125416</v>
      </c>
      <c r="F13" s="846">
        <v>191531200763.19019</v>
      </c>
      <c r="G13" s="846">
        <v>266426291331.63702</v>
      </c>
      <c r="H13" s="177">
        <v>240977.42217924996</v>
      </c>
      <c r="I13" s="292">
        <v>261670479954.1799</v>
      </c>
      <c r="J13" s="292">
        <v>275314182958.80023</v>
      </c>
      <c r="K13" s="875">
        <v>297267780778.43097</v>
      </c>
      <c r="L13" s="119">
        <v>325488183710.95001</v>
      </c>
      <c r="M13" s="119">
        <v>361753915352.71191</v>
      </c>
      <c r="N13" s="119">
        <v>364872539709.49792</v>
      </c>
      <c r="O13" s="255">
        <v>456122701515.51074</v>
      </c>
      <c r="P13" s="342"/>
    </row>
    <row r="14" spans="1:16">
      <c r="A14" s="539" t="s">
        <v>1067</v>
      </c>
      <c r="B14" s="876">
        <v>0</v>
      </c>
      <c r="C14" s="876">
        <v>0</v>
      </c>
      <c r="D14" s="876">
        <v>0</v>
      </c>
      <c r="E14" s="876">
        <v>0</v>
      </c>
      <c r="F14" s="846">
        <v>16650876314.929998</v>
      </c>
      <c r="G14" s="846">
        <v>16512207384.52998</v>
      </c>
      <c r="H14" s="177">
        <v>17700.57186637001</v>
      </c>
      <c r="I14" s="292">
        <v>21645294047.469978</v>
      </c>
      <c r="J14" s="292">
        <v>22960198385.650024</v>
      </c>
      <c r="K14" s="875">
        <v>24531024325.209942</v>
      </c>
      <c r="L14" s="119">
        <v>27583149320.459972</v>
      </c>
      <c r="M14" s="119">
        <v>33511045898.352634</v>
      </c>
      <c r="N14" s="119">
        <v>29711679394.85495</v>
      </c>
      <c r="O14" s="255">
        <v>32726036385.979984</v>
      </c>
      <c r="P14" s="342"/>
    </row>
    <row r="15" spans="1:16">
      <c r="A15" s="539" t="s">
        <v>1068</v>
      </c>
      <c r="B15" s="876">
        <v>0</v>
      </c>
      <c r="C15" s="876">
        <v>0</v>
      </c>
      <c r="D15" s="876">
        <v>0</v>
      </c>
      <c r="E15" s="876">
        <v>0</v>
      </c>
      <c r="F15" s="846">
        <v>27070037834.679989</v>
      </c>
      <c r="G15" s="846">
        <v>29774536653.770039</v>
      </c>
      <c r="H15" s="177">
        <v>30285.064191489986</v>
      </c>
      <c r="I15" s="292">
        <v>35420244284.910057</v>
      </c>
      <c r="J15" s="292">
        <v>40779315280.800026</v>
      </c>
      <c r="K15" s="875">
        <v>45208778425.349983</v>
      </c>
      <c r="L15" s="119">
        <v>51008100089.860031</v>
      </c>
      <c r="M15" s="119">
        <v>62165407187.460701</v>
      </c>
      <c r="N15" s="119">
        <v>57049878548.180397</v>
      </c>
      <c r="O15" s="255">
        <v>68504159584.659981</v>
      </c>
      <c r="P15" s="342"/>
    </row>
    <row r="16" spans="1:16">
      <c r="A16" s="539" t="s">
        <v>806</v>
      </c>
      <c r="B16" s="876">
        <v>0</v>
      </c>
      <c r="C16" s="876">
        <v>0</v>
      </c>
      <c r="D16" s="876">
        <v>0</v>
      </c>
      <c r="E16" s="876">
        <v>0</v>
      </c>
      <c r="F16" s="846">
        <v>37568750188.239853</v>
      </c>
      <c r="G16" s="846">
        <v>49427790613.110123</v>
      </c>
      <c r="H16" s="177">
        <v>47004.579347830382</v>
      </c>
      <c r="I16" s="292">
        <v>45430294389.328995</v>
      </c>
      <c r="J16" s="292">
        <v>60707517889.506317</v>
      </c>
      <c r="K16" s="875">
        <v>60348943863.637329</v>
      </c>
      <c r="L16" s="119">
        <v>56501999627.427193</v>
      </c>
      <c r="M16" s="119">
        <v>68689605997.638283</v>
      </c>
      <c r="N16" s="119">
        <v>50347709049.81131</v>
      </c>
      <c r="O16" s="255">
        <v>58886013656.834389</v>
      </c>
      <c r="P16" s="342"/>
    </row>
    <row r="17" spans="1:16">
      <c r="A17" s="412" t="s">
        <v>1069</v>
      </c>
      <c r="B17" s="871">
        <v>14794434305.690001</v>
      </c>
      <c r="C17" s="871">
        <v>13581460661.430031</v>
      </c>
      <c r="D17" s="843">
        <v>18993945635.340004</v>
      </c>
      <c r="E17" s="843">
        <v>14883017421.279993</v>
      </c>
      <c r="F17" s="844">
        <v>49229925462.31012</v>
      </c>
      <c r="G17" s="844">
        <v>37613417315.048744</v>
      </c>
      <c r="H17" s="872">
        <v>32460.154089839965</v>
      </c>
      <c r="I17" s="280">
        <v>53442573538.639977</v>
      </c>
      <c r="J17" s="280">
        <v>59855952396.329956</v>
      </c>
      <c r="K17" s="833">
        <v>79878398736.409897</v>
      </c>
      <c r="L17" s="825">
        <v>58559391232.740334</v>
      </c>
      <c r="M17" s="825">
        <v>58385801335.29023</v>
      </c>
      <c r="N17" s="825">
        <v>68913945353.330002</v>
      </c>
      <c r="O17" s="845">
        <v>90609789354.310577</v>
      </c>
      <c r="P17" s="342"/>
    </row>
    <row r="18" spans="1:16">
      <c r="A18" s="539" t="s">
        <v>1070</v>
      </c>
      <c r="B18" s="873">
        <v>1709178635.3723478</v>
      </c>
      <c r="C18" s="873">
        <v>1512041409.848717</v>
      </c>
      <c r="D18" s="874">
        <v>2605603600.0900011</v>
      </c>
      <c r="E18" s="874">
        <v>3945725371.1600013</v>
      </c>
      <c r="F18" s="846">
        <v>3513272168.8148766</v>
      </c>
      <c r="G18" s="846">
        <v>4622386152.3800039</v>
      </c>
      <c r="H18" s="177">
        <v>4360.2765308899952</v>
      </c>
      <c r="I18" s="292">
        <v>5688374461.380002</v>
      </c>
      <c r="J18" s="292">
        <v>6486174373.5299988</v>
      </c>
      <c r="K18" s="875">
        <v>7589240178.2800064</v>
      </c>
      <c r="L18" s="119">
        <v>7876535699.0962229</v>
      </c>
      <c r="M18" s="119">
        <v>8962098886.4300289</v>
      </c>
      <c r="N18" s="119">
        <v>11082517224.13002</v>
      </c>
      <c r="O18" s="255">
        <v>9782218943.0000305</v>
      </c>
      <c r="P18" s="342"/>
    </row>
    <row r="19" spans="1:16">
      <c r="A19" s="539" t="s">
        <v>1071</v>
      </c>
      <c r="B19" s="873">
        <v>0</v>
      </c>
      <c r="C19" s="873">
        <v>0</v>
      </c>
      <c r="D19" s="874">
        <v>0</v>
      </c>
      <c r="E19" s="874">
        <v>0</v>
      </c>
      <c r="F19" s="846">
        <v>986880403.40325665</v>
      </c>
      <c r="G19" s="846">
        <v>721171428.01000011</v>
      </c>
      <c r="H19" s="177">
        <v>1163.3971737700006</v>
      </c>
      <c r="I19" s="292">
        <v>1672101609.3899996</v>
      </c>
      <c r="J19" s="292">
        <v>1763492298.9099998</v>
      </c>
      <c r="K19" s="875">
        <v>2710982476.3499999</v>
      </c>
      <c r="L19" s="119">
        <v>1044279254.8771023</v>
      </c>
      <c r="M19" s="119">
        <v>1328452245.6600001</v>
      </c>
      <c r="N19" s="119">
        <v>1010540588.1599998</v>
      </c>
      <c r="O19" s="255">
        <v>1120174134.6900001</v>
      </c>
      <c r="P19" s="342"/>
    </row>
    <row r="20" spans="1:16">
      <c r="A20" s="539" t="s">
        <v>1072</v>
      </c>
      <c r="B20" s="873">
        <v>5074565589.6451616</v>
      </c>
      <c r="C20" s="873">
        <v>5531849266.9356871</v>
      </c>
      <c r="D20" s="874">
        <v>10448515783.250004</v>
      </c>
      <c r="E20" s="874">
        <v>6196146002.9100056</v>
      </c>
      <c r="F20" s="846">
        <v>31442942913.65361</v>
      </c>
      <c r="G20" s="846">
        <v>13808268332.510002</v>
      </c>
      <c r="H20" s="177">
        <v>14037.269124450004</v>
      </c>
      <c r="I20" s="292">
        <v>26761126857.87999</v>
      </c>
      <c r="J20" s="292">
        <v>28069984915.429981</v>
      </c>
      <c r="K20" s="875">
        <v>38246870058.439995</v>
      </c>
      <c r="L20" s="119">
        <v>35085598566.237007</v>
      </c>
      <c r="M20" s="119">
        <v>31882471522.539993</v>
      </c>
      <c r="N20" s="119">
        <v>41256157382.710007</v>
      </c>
      <c r="O20" s="255">
        <v>59017079794.54007</v>
      </c>
      <c r="P20" s="342"/>
    </row>
    <row r="21" spans="1:16">
      <c r="A21" s="539" t="s">
        <v>1073</v>
      </c>
      <c r="B21" s="873">
        <v>2802091467.4631495</v>
      </c>
      <c r="C21" s="873">
        <v>1905049940.1941404</v>
      </c>
      <c r="D21" s="874">
        <v>1052177656.0300003</v>
      </c>
      <c r="E21" s="874">
        <v>249527588.38999996</v>
      </c>
      <c r="F21" s="846">
        <v>673456661.09081662</v>
      </c>
      <c r="G21" s="846">
        <v>906516490.17000008</v>
      </c>
      <c r="H21" s="177">
        <v>724.6883193499998</v>
      </c>
      <c r="I21" s="292">
        <v>1185989598.5900002</v>
      </c>
      <c r="J21" s="292">
        <v>614176884.29000008</v>
      </c>
      <c r="K21" s="153">
        <v>0</v>
      </c>
      <c r="L21" s="153" t="s">
        <v>580</v>
      </c>
      <c r="M21" s="153">
        <v>0</v>
      </c>
      <c r="N21" s="153">
        <v>0</v>
      </c>
      <c r="O21" s="153">
        <v>0</v>
      </c>
      <c r="P21" s="342"/>
    </row>
    <row r="22" spans="1:16">
      <c r="A22" s="109" t="s">
        <v>1074</v>
      </c>
      <c r="B22" s="876">
        <v>0</v>
      </c>
      <c r="C22" s="876">
        <v>0</v>
      </c>
      <c r="D22" s="876">
        <v>0</v>
      </c>
      <c r="E22" s="876">
        <v>0</v>
      </c>
      <c r="F22" s="876">
        <v>0</v>
      </c>
      <c r="G22" s="876">
        <v>0</v>
      </c>
      <c r="H22" s="876">
        <v>0</v>
      </c>
      <c r="I22" s="876">
        <v>0</v>
      </c>
      <c r="J22" s="876">
        <v>0</v>
      </c>
      <c r="K22" s="875">
        <v>939296227.96000004</v>
      </c>
      <c r="L22" s="119">
        <v>1468744505.7307642</v>
      </c>
      <c r="M22" s="119">
        <v>1456022292.3999999</v>
      </c>
      <c r="N22" s="119">
        <v>989517667.57999945</v>
      </c>
      <c r="O22" s="255">
        <v>971200931.85999978</v>
      </c>
      <c r="P22" s="342"/>
    </row>
    <row r="23" spans="1:16">
      <c r="A23" s="109" t="s">
        <v>1075</v>
      </c>
      <c r="B23" s="876">
        <v>0</v>
      </c>
      <c r="C23" s="876">
        <v>0</v>
      </c>
      <c r="D23" s="876">
        <v>0</v>
      </c>
      <c r="E23" s="876">
        <v>0</v>
      </c>
      <c r="F23" s="876">
        <v>0</v>
      </c>
      <c r="G23" s="876">
        <v>0</v>
      </c>
      <c r="H23" s="876">
        <v>0</v>
      </c>
      <c r="I23" s="876">
        <v>0</v>
      </c>
      <c r="J23" s="874">
        <v>1371039277.3099997</v>
      </c>
      <c r="K23" s="875">
        <v>1225359097.6000001</v>
      </c>
      <c r="L23" s="119">
        <v>469458031.99794751</v>
      </c>
      <c r="M23" s="119">
        <v>405316249.02000004</v>
      </c>
      <c r="N23" s="119">
        <v>429756730.37999976</v>
      </c>
      <c r="O23" s="255">
        <v>218936365.53000003</v>
      </c>
      <c r="P23" s="342"/>
    </row>
    <row r="24" spans="1:16">
      <c r="A24" s="539" t="s">
        <v>1076</v>
      </c>
      <c r="B24" s="873">
        <v>5208598607.1893253</v>
      </c>
      <c r="C24" s="873">
        <v>4631919831.7714491</v>
      </c>
      <c r="D24" s="874">
        <v>4872435687.4899912</v>
      </c>
      <c r="E24" s="874">
        <v>4491121030.1400023</v>
      </c>
      <c r="F24" s="846">
        <v>12613373315.347557</v>
      </c>
      <c r="G24" s="846">
        <v>17555359505.678764</v>
      </c>
      <c r="H24" s="177">
        <v>12175.591550930012</v>
      </c>
      <c r="I24" s="292">
        <v>18132964525.460049</v>
      </c>
      <c r="J24" s="292">
        <v>21551070788.919823</v>
      </c>
      <c r="K24" s="875">
        <v>29166769472.290062</v>
      </c>
      <c r="L24" s="119">
        <v>12614775174.801054</v>
      </c>
      <c r="M24" s="119">
        <v>14351440138.610052</v>
      </c>
      <c r="N24" s="119">
        <v>14145455760.090075</v>
      </c>
      <c r="O24" s="255">
        <v>19500179184.690041</v>
      </c>
      <c r="P24" s="342"/>
    </row>
    <row r="25" spans="1:16">
      <c r="A25" s="412" t="s">
        <v>1077</v>
      </c>
      <c r="B25" s="871">
        <v>19792648308.709972</v>
      </c>
      <c r="C25" s="871">
        <v>18348699899.159996</v>
      </c>
      <c r="D25" s="843">
        <v>24710447379.909943</v>
      </c>
      <c r="E25" s="843">
        <v>26695439432.459885</v>
      </c>
      <c r="F25" s="844">
        <v>64538612885.030006</v>
      </c>
      <c r="G25" s="844">
        <v>43742347196.46032</v>
      </c>
      <c r="H25" s="872">
        <v>39110.410831929963</v>
      </c>
      <c r="I25" s="280">
        <v>46970813051.750061</v>
      </c>
      <c r="J25" s="280">
        <v>47278593053.530777</v>
      </c>
      <c r="K25" s="833">
        <v>75532059044.950424</v>
      </c>
      <c r="L25" s="825">
        <v>83482540858.007004</v>
      </c>
      <c r="M25" s="825">
        <v>89971789486.086197</v>
      </c>
      <c r="N25" s="825">
        <v>98465761317.83493</v>
      </c>
      <c r="O25" s="845">
        <v>149413945377.18997</v>
      </c>
      <c r="P25" s="342"/>
    </row>
    <row r="26" spans="1:16">
      <c r="A26" s="539" t="s">
        <v>1078</v>
      </c>
      <c r="B26" s="873">
        <v>1511003318.5705533</v>
      </c>
      <c r="C26" s="873">
        <v>1304529405.5508983</v>
      </c>
      <c r="D26" s="874">
        <v>1443586359.0300012</v>
      </c>
      <c r="E26" s="874">
        <v>3799636624.98</v>
      </c>
      <c r="F26" s="846">
        <v>2799766239.5800023</v>
      </c>
      <c r="G26" s="846">
        <v>3119848298.6799998</v>
      </c>
      <c r="H26" s="177">
        <v>3340.3187654400008</v>
      </c>
      <c r="I26" s="292">
        <v>6288628310.1899986</v>
      </c>
      <c r="J26" s="292">
        <v>4634629248.9400072</v>
      </c>
      <c r="K26" s="875">
        <v>6110777477.1400013</v>
      </c>
      <c r="L26" s="119">
        <v>13641729668.10899</v>
      </c>
      <c r="M26" s="119">
        <v>5730967816.2800112</v>
      </c>
      <c r="N26" s="119">
        <v>5903472211.4900007</v>
      </c>
      <c r="O26" s="255">
        <v>8423144753.5300007</v>
      </c>
      <c r="P26" s="342"/>
    </row>
    <row r="27" spans="1:16">
      <c r="A27" s="539" t="s">
        <v>1079</v>
      </c>
      <c r="B27" s="873">
        <v>5011826467.4349775</v>
      </c>
      <c r="C27" s="873">
        <v>1968709422.1013899</v>
      </c>
      <c r="D27" s="874">
        <v>2648246103.2399998</v>
      </c>
      <c r="E27" s="874">
        <v>2804682408.9999995</v>
      </c>
      <c r="F27" s="846">
        <v>43450899575.469994</v>
      </c>
      <c r="G27" s="846">
        <v>5335383821.9700022</v>
      </c>
      <c r="H27" s="177">
        <v>4294.0621547199999</v>
      </c>
      <c r="I27" s="292">
        <v>5034046205.1500015</v>
      </c>
      <c r="J27" s="292">
        <v>4927503221.3900013</v>
      </c>
      <c r="K27" s="875">
        <v>6504219746.7100029</v>
      </c>
      <c r="L27" s="119">
        <v>11767135987.832607</v>
      </c>
      <c r="M27" s="119">
        <v>15378144344.240002</v>
      </c>
      <c r="N27" s="119">
        <v>7192970995.2900057</v>
      </c>
      <c r="O27" s="255">
        <v>13316201813.460003</v>
      </c>
      <c r="P27" s="342"/>
    </row>
    <row r="28" spans="1:16">
      <c r="A28" s="539" t="s">
        <v>1080</v>
      </c>
      <c r="B28" s="873">
        <v>5663214583.8595943</v>
      </c>
      <c r="C28" s="873">
        <v>5900567918.2372646</v>
      </c>
      <c r="D28" s="874">
        <v>6065768969.1400032</v>
      </c>
      <c r="E28" s="874">
        <v>7273294083.2800064</v>
      </c>
      <c r="F28" s="846">
        <v>8388477458.6499987</v>
      </c>
      <c r="G28" s="846">
        <v>16066211945.10001</v>
      </c>
      <c r="H28" s="177">
        <v>11634.463113339989</v>
      </c>
      <c r="I28" s="292">
        <v>17380834408.310009</v>
      </c>
      <c r="J28" s="292">
        <v>13881097738.930008</v>
      </c>
      <c r="K28" s="875">
        <v>23257266989.439907</v>
      </c>
      <c r="L28" s="119">
        <v>20231156011.218788</v>
      </c>
      <c r="M28" s="119">
        <v>28308337296.16996</v>
      </c>
      <c r="N28" s="119">
        <v>48458651585.21019</v>
      </c>
      <c r="O28" s="255">
        <v>44523792059.919998</v>
      </c>
      <c r="P28" s="342"/>
    </row>
    <row r="29" spans="1:16">
      <c r="A29" s="539" t="s">
        <v>1081</v>
      </c>
      <c r="B29" s="873">
        <v>158031904.14399949</v>
      </c>
      <c r="C29" s="873">
        <v>191592822.18294463</v>
      </c>
      <c r="D29" s="874">
        <v>103747281.19</v>
      </c>
      <c r="E29" s="874">
        <v>105325101.19000001</v>
      </c>
      <c r="F29" s="846">
        <v>225436983.09</v>
      </c>
      <c r="G29" s="846">
        <v>398457442.38999999</v>
      </c>
      <c r="H29" s="177">
        <v>714.97342625999988</v>
      </c>
      <c r="I29" s="292">
        <v>143403398.99999994</v>
      </c>
      <c r="J29" s="292">
        <v>220217711.72</v>
      </c>
      <c r="K29" s="875">
        <v>468372013.78999984</v>
      </c>
      <c r="L29" s="119">
        <v>245428622.89501849</v>
      </c>
      <c r="M29" s="119">
        <v>752086248.87</v>
      </c>
      <c r="N29" s="119">
        <v>396925508.55000007</v>
      </c>
      <c r="O29" s="255">
        <v>720189512.65999961</v>
      </c>
      <c r="P29" s="342"/>
    </row>
    <row r="30" spans="1:16">
      <c r="A30" s="539" t="s">
        <v>1082</v>
      </c>
      <c r="B30" s="873">
        <v>7449143098.8908758</v>
      </c>
      <c r="C30" s="873">
        <v>8983300330.0275059</v>
      </c>
      <c r="D30" s="874">
        <v>14449378391.79001</v>
      </c>
      <c r="E30" s="874">
        <v>12719929818.550003</v>
      </c>
      <c r="F30" s="846">
        <v>9674032628.2400112</v>
      </c>
      <c r="G30" s="846">
        <v>18822632594.360455</v>
      </c>
      <c r="H30" s="177">
        <v>19140.985983360024</v>
      </c>
      <c r="I30" s="292">
        <v>18123004476.370029</v>
      </c>
      <c r="J30" s="292">
        <v>23615594335.659267</v>
      </c>
      <c r="K30" s="875">
        <v>39190946398.74942</v>
      </c>
      <c r="L30" s="119">
        <v>37597090567.954781</v>
      </c>
      <c r="M30" s="119">
        <v>39802254779.779922</v>
      </c>
      <c r="N30" s="119">
        <v>36513740015.889366</v>
      </c>
      <c r="O30" s="255">
        <v>82430617237.61998</v>
      </c>
      <c r="P30" s="342"/>
    </row>
    <row r="31" spans="1:16">
      <c r="A31" s="412" t="s">
        <v>817</v>
      </c>
      <c r="B31" s="871">
        <v>1576718813648.5657</v>
      </c>
      <c r="C31" s="871">
        <v>1557751405082.9333</v>
      </c>
      <c r="D31" s="843">
        <v>1766427693175.7964</v>
      </c>
      <c r="E31" s="843">
        <v>2037740316722.2583</v>
      </c>
      <c r="F31" s="844">
        <v>2421390380723.145</v>
      </c>
      <c r="G31" s="844">
        <v>2466493764642.0029</v>
      </c>
      <c r="H31" s="872">
        <v>2656434.5342166461</v>
      </c>
      <c r="I31" s="280">
        <v>2816931433191.5366</v>
      </c>
      <c r="J31" s="280">
        <v>2982449857556.3955</v>
      </c>
      <c r="K31" s="833">
        <v>3231452651029.5259</v>
      </c>
      <c r="L31" s="825">
        <v>3659989245959.1997</v>
      </c>
      <c r="M31" s="825">
        <v>3989632579368.7095</v>
      </c>
      <c r="N31" s="825">
        <v>3844190909850.5903</v>
      </c>
      <c r="O31" s="845">
        <v>5088676090102.8604</v>
      </c>
      <c r="P31" s="342"/>
    </row>
    <row r="32" spans="1:16">
      <c r="A32" s="117" t="s">
        <v>1083</v>
      </c>
      <c r="B32" s="877">
        <v>1113175595462.8457</v>
      </c>
      <c r="C32" s="877">
        <v>1059556075584.1688</v>
      </c>
      <c r="D32" s="843">
        <v>1189737389416.9316</v>
      </c>
      <c r="E32" s="843">
        <v>1446663985568.8704</v>
      </c>
      <c r="F32" s="844">
        <v>1626325529519.9543</v>
      </c>
      <c r="G32" s="844">
        <v>1723380300230.2825</v>
      </c>
      <c r="H32" s="872">
        <v>1835564.6268428334</v>
      </c>
      <c r="I32" s="280">
        <v>1871231565792.8545</v>
      </c>
      <c r="J32" s="280">
        <v>1911713829000.2681</v>
      </c>
      <c r="K32" s="833">
        <v>2054655779102.8076</v>
      </c>
      <c r="L32" s="825">
        <v>2367335431373.1382</v>
      </c>
      <c r="M32" s="825">
        <v>2577323545090.2354</v>
      </c>
      <c r="N32" s="825">
        <v>2474231399337.9907</v>
      </c>
      <c r="O32" s="845">
        <v>3355645317380.1406</v>
      </c>
      <c r="P32" s="342"/>
    </row>
    <row r="33" spans="1:16">
      <c r="A33" s="412" t="s">
        <v>1084</v>
      </c>
      <c r="B33" s="877">
        <v>118367879024.98956</v>
      </c>
      <c r="C33" s="877">
        <v>132828231487.23016</v>
      </c>
      <c r="D33" s="843">
        <v>147467806188.42041</v>
      </c>
      <c r="E33" s="843">
        <v>165523223398.16876</v>
      </c>
      <c r="F33" s="844">
        <v>202750198023.83191</v>
      </c>
      <c r="G33" s="844">
        <v>210182398381.33176</v>
      </c>
      <c r="H33" s="872">
        <v>222721.90133974896</v>
      </c>
      <c r="I33" s="280">
        <v>252400141239.39081</v>
      </c>
      <c r="J33" s="280">
        <v>281114093088.49988</v>
      </c>
      <c r="K33" s="833">
        <v>308936435652.54431</v>
      </c>
      <c r="L33" s="825">
        <v>345200597322.44183</v>
      </c>
      <c r="M33" s="825">
        <v>381826029189.83167</v>
      </c>
      <c r="N33" s="825">
        <v>361882455192.67596</v>
      </c>
      <c r="O33" s="845">
        <v>430894734510.01868</v>
      </c>
      <c r="P33" s="342"/>
    </row>
    <row r="34" spans="1:16">
      <c r="A34" s="539" t="s">
        <v>824</v>
      </c>
      <c r="B34" s="873">
        <v>77889011002.666458</v>
      </c>
      <c r="C34" s="873">
        <v>86359497397.0392</v>
      </c>
      <c r="D34" s="874">
        <v>94953419907.809692</v>
      </c>
      <c r="E34" s="874">
        <v>104773207766.58386</v>
      </c>
      <c r="F34" s="846">
        <v>129242571438.21756</v>
      </c>
      <c r="G34" s="846">
        <v>134767043358.7795</v>
      </c>
      <c r="H34" s="177">
        <v>143121.95854086039</v>
      </c>
      <c r="I34" s="292">
        <v>162849949198.01993</v>
      </c>
      <c r="J34" s="292">
        <v>185317753169.60001</v>
      </c>
      <c r="K34" s="875">
        <v>204262629342.25125</v>
      </c>
      <c r="L34" s="119">
        <v>229132500667.37524</v>
      </c>
      <c r="M34" s="119">
        <v>250264896962.04428</v>
      </c>
      <c r="N34" s="119">
        <v>232341138974.65012</v>
      </c>
      <c r="O34" s="255">
        <v>278873727613.74054</v>
      </c>
      <c r="P34" s="342"/>
    </row>
    <row r="35" spans="1:16">
      <c r="A35" s="539" t="s">
        <v>825</v>
      </c>
      <c r="B35" s="873">
        <v>937794154.24628496</v>
      </c>
      <c r="C35" s="873">
        <v>863501330.77221525</v>
      </c>
      <c r="D35" s="874">
        <v>1224045619.7699993</v>
      </c>
      <c r="E35" s="874">
        <v>1159725344.792145</v>
      </c>
      <c r="F35" s="846">
        <v>1345584992.2204964</v>
      </c>
      <c r="G35" s="846">
        <v>1242919208.1220186</v>
      </c>
      <c r="H35" s="177">
        <v>1163.2962725599987</v>
      </c>
      <c r="I35" s="292">
        <v>1235671403.4399989</v>
      </c>
      <c r="J35" s="292">
        <v>2268230784.0700006</v>
      </c>
      <c r="K35" s="875">
        <v>3272560006.6500015</v>
      </c>
      <c r="L35" s="119">
        <v>2887158476.6632504</v>
      </c>
      <c r="M35" s="119">
        <v>2928702004.7710881</v>
      </c>
      <c r="N35" s="119">
        <v>2610866629.4563489</v>
      </c>
      <c r="O35" s="255">
        <v>3308035102.6199999</v>
      </c>
      <c r="P35" s="342"/>
    </row>
    <row r="36" spans="1:16">
      <c r="A36" s="539" t="s">
        <v>826</v>
      </c>
      <c r="B36" s="873">
        <v>4666780039.82407</v>
      </c>
      <c r="C36" s="873">
        <v>5472564935.2907619</v>
      </c>
      <c r="D36" s="874">
        <v>6208886359.5699978</v>
      </c>
      <c r="E36" s="874">
        <v>7233263007.9571753</v>
      </c>
      <c r="F36" s="846">
        <v>5527096013.576931</v>
      </c>
      <c r="G36" s="846">
        <v>4785538167.6199703</v>
      </c>
      <c r="H36" s="177">
        <v>6045.2367328899945</v>
      </c>
      <c r="I36" s="292">
        <v>5278565138.2500219</v>
      </c>
      <c r="J36" s="292">
        <v>5951016999.9800177</v>
      </c>
      <c r="K36" s="875">
        <v>6184150801.1799946</v>
      </c>
      <c r="L36" s="119">
        <v>6734915549.6681051</v>
      </c>
      <c r="M36" s="119">
        <v>7421931512.0472183</v>
      </c>
      <c r="N36" s="119">
        <v>7130690714.8739243</v>
      </c>
      <c r="O36" s="255">
        <v>8061230726.1100006</v>
      </c>
      <c r="P36" s="342"/>
    </row>
    <row r="37" spans="1:16">
      <c r="A37" s="539" t="s">
        <v>1085</v>
      </c>
      <c r="B37" s="876">
        <v>0</v>
      </c>
      <c r="C37" s="876">
        <v>0</v>
      </c>
      <c r="D37" s="851">
        <v>0</v>
      </c>
      <c r="E37" s="851">
        <v>0</v>
      </c>
      <c r="F37" s="846">
        <v>1249728000.8280544</v>
      </c>
      <c r="G37" s="846">
        <v>1215907837.6500003</v>
      </c>
      <c r="H37" s="177">
        <v>1339.3219975899935</v>
      </c>
      <c r="I37" s="292">
        <v>1460047161.8000009</v>
      </c>
      <c r="J37" s="176">
        <v>0</v>
      </c>
      <c r="K37" s="176">
        <v>0</v>
      </c>
      <c r="L37" s="817" t="s">
        <v>580</v>
      </c>
      <c r="M37" s="921">
        <v>0</v>
      </c>
      <c r="N37" s="921">
        <v>0</v>
      </c>
      <c r="P37" s="342"/>
    </row>
    <row r="38" spans="1:16">
      <c r="A38" s="539" t="s">
        <v>1086</v>
      </c>
      <c r="B38" s="873">
        <v>5512789934.7664576</v>
      </c>
      <c r="C38" s="873">
        <v>6098592666.3505335</v>
      </c>
      <c r="D38" s="874">
        <v>6934457234.4900303</v>
      </c>
      <c r="E38" s="874">
        <v>7627114275.5981741</v>
      </c>
      <c r="F38" s="846">
        <v>12440807110.151232</v>
      </c>
      <c r="G38" s="846">
        <v>13841782331.844898</v>
      </c>
      <c r="H38" s="177">
        <v>15248.774275840071</v>
      </c>
      <c r="I38" s="292">
        <v>17537475881.500034</v>
      </c>
      <c r="J38" s="292">
        <v>20523611372.359962</v>
      </c>
      <c r="K38" s="875">
        <v>23098000837.309948</v>
      </c>
      <c r="L38" s="119">
        <v>25984430306.968246</v>
      </c>
      <c r="M38" s="119">
        <v>28594433383.013607</v>
      </c>
      <c r="N38" s="119">
        <v>26704887932.243565</v>
      </c>
      <c r="O38" s="255">
        <v>32688210612.029808</v>
      </c>
      <c r="P38" s="342"/>
    </row>
    <row r="39" spans="1:16">
      <c r="A39" s="539" t="s">
        <v>1087</v>
      </c>
      <c r="B39" s="876">
        <v>0</v>
      </c>
      <c r="C39" s="876">
        <v>0</v>
      </c>
      <c r="D39" s="851">
        <v>0</v>
      </c>
      <c r="E39" s="851">
        <v>0</v>
      </c>
      <c r="F39" s="846">
        <v>1157590532.6448157</v>
      </c>
      <c r="G39" s="846">
        <v>1252025465.3143947</v>
      </c>
      <c r="H39" s="177">
        <v>1323.511773619997</v>
      </c>
      <c r="I39" s="292">
        <v>1499258433.1299994</v>
      </c>
      <c r="J39" s="292">
        <v>2797215119.0599871</v>
      </c>
      <c r="K39" s="875">
        <v>2220029261.630002</v>
      </c>
      <c r="L39" s="119">
        <v>2268700175.7810779</v>
      </c>
      <c r="M39" s="119">
        <v>2466569403.3067536</v>
      </c>
      <c r="N39" s="119">
        <v>2228663959.087276</v>
      </c>
      <c r="O39" s="255">
        <v>2623999045.9599886</v>
      </c>
      <c r="P39" s="342"/>
    </row>
    <row r="40" spans="1:16">
      <c r="A40" s="539" t="s">
        <v>829</v>
      </c>
      <c r="B40" s="873">
        <v>29102777720.776745</v>
      </c>
      <c r="C40" s="873">
        <v>33794022549.217529</v>
      </c>
      <c r="D40" s="874">
        <v>38036150314.340034</v>
      </c>
      <c r="E40" s="874">
        <v>44381000831.748848</v>
      </c>
      <c r="F40" s="846">
        <v>51786819936.192757</v>
      </c>
      <c r="G40" s="846">
        <v>53077380195.381989</v>
      </c>
      <c r="H40" s="177">
        <v>54578.526234440076</v>
      </c>
      <c r="I40" s="292">
        <v>62507123575.610062</v>
      </c>
      <c r="J40" s="292">
        <v>64248517783.540123</v>
      </c>
      <c r="K40" s="875">
        <v>69887566182.210129</v>
      </c>
      <c r="L40" s="119">
        <v>77482705241.153275</v>
      </c>
      <c r="M40" s="119">
        <v>88563950702.376602</v>
      </c>
      <c r="N40" s="119">
        <v>89382213395.778656</v>
      </c>
      <c r="O40" s="255">
        <v>104774065851.62</v>
      </c>
      <c r="P40" s="342"/>
    </row>
    <row r="41" spans="1:16">
      <c r="A41" s="109" t="s">
        <v>1088</v>
      </c>
      <c r="B41" s="176">
        <v>0</v>
      </c>
      <c r="C41" s="176">
        <v>0</v>
      </c>
      <c r="D41" s="176">
        <v>0</v>
      </c>
      <c r="E41" s="176">
        <v>0</v>
      </c>
      <c r="F41" s="176">
        <v>0</v>
      </c>
      <c r="G41" s="176">
        <v>0</v>
      </c>
      <c r="H41" s="176">
        <v>0</v>
      </c>
      <c r="I41" s="176">
        <v>0</v>
      </c>
      <c r="J41" s="176">
        <v>0</v>
      </c>
      <c r="K41" s="153">
        <v>0</v>
      </c>
      <c r="L41" s="119">
        <v>710186904.82970762</v>
      </c>
      <c r="M41" s="119">
        <v>1585520901.1342289</v>
      </c>
      <c r="N41" s="119">
        <v>1483993586.5928583</v>
      </c>
      <c r="O41" s="255">
        <v>566001337.62999964</v>
      </c>
      <c r="P41" s="342"/>
    </row>
    <row r="42" spans="1:16">
      <c r="A42" s="412" t="s">
        <v>1089</v>
      </c>
      <c r="B42" s="877">
        <v>132479505818.8004</v>
      </c>
      <c r="C42" s="877">
        <v>136260924696.76932</v>
      </c>
      <c r="D42" s="843">
        <v>151588476497.03961</v>
      </c>
      <c r="E42" s="843">
        <v>158864705087.69919</v>
      </c>
      <c r="F42" s="844">
        <v>200961269401.74014</v>
      </c>
      <c r="G42" s="844">
        <v>221246591226.72122</v>
      </c>
      <c r="H42" s="872">
        <v>210273.13474209092</v>
      </c>
      <c r="I42" s="280">
        <v>240539376214.71036</v>
      </c>
      <c r="J42" s="280">
        <v>261423185551.10104</v>
      </c>
      <c r="K42" s="833">
        <v>285048459332.79199</v>
      </c>
      <c r="L42" s="825">
        <v>309671152316.63391</v>
      </c>
      <c r="M42" s="825">
        <v>332185115859.35889</v>
      </c>
      <c r="N42" s="825">
        <v>304459038757.12189</v>
      </c>
      <c r="O42" s="845">
        <v>401659375484.6925</v>
      </c>
      <c r="P42" s="342"/>
    </row>
    <row r="43" spans="1:16">
      <c r="A43" s="539" t="s">
        <v>1090</v>
      </c>
      <c r="B43" s="873">
        <v>4519045448.5286522</v>
      </c>
      <c r="C43" s="873">
        <v>5197084689.8566904</v>
      </c>
      <c r="D43" s="874">
        <v>4715450181.8099985</v>
      </c>
      <c r="E43" s="874">
        <v>5468323512.0200109</v>
      </c>
      <c r="F43" s="846">
        <v>6714938062.909996</v>
      </c>
      <c r="G43" s="846">
        <v>6860379461.2674627</v>
      </c>
      <c r="H43" s="177">
        <v>7769.6883066799992</v>
      </c>
      <c r="I43" s="292">
        <v>7908909438.5800142</v>
      </c>
      <c r="J43" s="292">
        <v>9354301247.190012</v>
      </c>
      <c r="K43" s="875">
        <v>11232486159.619974</v>
      </c>
      <c r="L43" s="119">
        <v>12089212997.079124</v>
      </c>
      <c r="M43" s="119">
        <v>13737916513.150013</v>
      </c>
      <c r="N43" s="119">
        <v>12912372916.401323</v>
      </c>
      <c r="O43" s="255">
        <v>17144453415.570015</v>
      </c>
      <c r="P43" s="342"/>
    </row>
    <row r="44" spans="1:16">
      <c r="A44" s="539" t="s">
        <v>1091</v>
      </c>
      <c r="B44" s="873">
        <v>13453993629.771944</v>
      </c>
      <c r="C44" s="873">
        <v>13509948579.553148</v>
      </c>
      <c r="D44" s="874">
        <v>15909935866.380032</v>
      </c>
      <c r="E44" s="874">
        <v>11901256700.239985</v>
      </c>
      <c r="F44" s="846">
        <v>17651816492.18</v>
      </c>
      <c r="G44" s="846">
        <v>17869616948.238949</v>
      </c>
      <c r="H44" s="177">
        <v>14194.008964019955</v>
      </c>
      <c r="I44" s="292">
        <v>18361049945.429993</v>
      </c>
      <c r="J44" s="292">
        <v>18626625613.220043</v>
      </c>
      <c r="K44" s="875">
        <v>20950758030.299965</v>
      </c>
      <c r="L44" s="119">
        <v>22891762905.771748</v>
      </c>
      <c r="M44" s="119">
        <v>23922914506.339954</v>
      </c>
      <c r="N44" s="119">
        <v>23206244075.576302</v>
      </c>
      <c r="O44" s="255">
        <v>28189960445.279995</v>
      </c>
      <c r="P44" s="342"/>
    </row>
    <row r="45" spans="1:16">
      <c r="A45" s="539" t="s">
        <v>1092</v>
      </c>
      <c r="B45" s="873">
        <v>545104599.28356791</v>
      </c>
      <c r="C45" s="873">
        <v>635697273.42523384</v>
      </c>
      <c r="D45" s="874">
        <v>606613004.10000002</v>
      </c>
      <c r="E45" s="874">
        <v>699608676.18000019</v>
      </c>
      <c r="F45" s="846">
        <v>434978416.90999985</v>
      </c>
      <c r="G45" s="846">
        <v>482628485.21999985</v>
      </c>
      <c r="H45" s="177">
        <v>484.28745732999982</v>
      </c>
      <c r="I45" s="292">
        <v>364242121.7299999</v>
      </c>
      <c r="J45" s="292">
        <v>902838368.62000012</v>
      </c>
      <c r="K45" s="875">
        <v>695737946.27999997</v>
      </c>
      <c r="L45" s="119">
        <v>1525788099.366714</v>
      </c>
      <c r="M45" s="119">
        <v>1154839188.8800001</v>
      </c>
      <c r="N45" s="119">
        <v>978407408.92794693</v>
      </c>
      <c r="O45" s="255">
        <v>1881340963.9699996</v>
      </c>
      <c r="P45" s="342"/>
    </row>
    <row r="46" spans="1:16">
      <c r="A46" s="539" t="s">
        <v>1093</v>
      </c>
      <c r="B46" s="876">
        <v>0</v>
      </c>
      <c r="C46" s="876">
        <v>0</v>
      </c>
      <c r="D46" s="876">
        <v>0</v>
      </c>
      <c r="E46" s="876">
        <v>0</v>
      </c>
      <c r="F46" s="846">
        <v>6297419011.9099932</v>
      </c>
      <c r="G46" s="846">
        <v>7880333144.8714151</v>
      </c>
      <c r="H46" s="177">
        <v>8176.7575379100026</v>
      </c>
      <c r="I46" s="292">
        <v>7150989783.7500067</v>
      </c>
      <c r="J46" s="292">
        <v>9122164945.2500019</v>
      </c>
      <c r="K46" s="875">
        <v>10237599945.990002</v>
      </c>
      <c r="L46" s="119">
        <v>10599807973.995714</v>
      </c>
      <c r="M46" s="119">
        <v>12480285041.970011</v>
      </c>
      <c r="N46" s="119">
        <v>10224167741.543266</v>
      </c>
      <c r="O46" s="255">
        <v>11962373303.030001</v>
      </c>
      <c r="P46" s="342"/>
    </row>
    <row r="47" spans="1:16">
      <c r="A47" s="539" t="s">
        <v>1094</v>
      </c>
      <c r="B47" s="873">
        <v>3922226997.2031336</v>
      </c>
      <c r="C47" s="873">
        <v>3544433532.7815461</v>
      </c>
      <c r="D47" s="874">
        <v>3074127458.6000032</v>
      </c>
      <c r="E47" s="874">
        <v>3241795276.5200038</v>
      </c>
      <c r="F47" s="846">
        <v>4365791448.2100048</v>
      </c>
      <c r="G47" s="846">
        <v>3472698146.0899982</v>
      </c>
      <c r="H47" s="177">
        <v>3760.9913059099999</v>
      </c>
      <c r="I47" s="292">
        <v>4302767989.9199963</v>
      </c>
      <c r="J47" s="292">
        <v>3824044226.3500056</v>
      </c>
      <c r="K47" s="875">
        <v>4254404910.9800024</v>
      </c>
      <c r="L47" s="119">
        <v>4359447329.5302229</v>
      </c>
      <c r="M47" s="119">
        <v>5097489250.050004</v>
      </c>
      <c r="N47" s="119">
        <v>4142978522.8499303</v>
      </c>
      <c r="O47" s="255">
        <v>5963607720.5300112</v>
      </c>
      <c r="P47" s="342"/>
    </row>
    <row r="48" spans="1:16">
      <c r="A48" s="539" t="s">
        <v>1095</v>
      </c>
      <c r="B48" s="873">
        <v>33283517695.890869</v>
      </c>
      <c r="C48" s="873">
        <v>44594184604.344383</v>
      </c>
      <c r="D48" s="874">
        <v>39285101057.960022</v>
      </c>
      <c r="E48" s="874">
        <v>41334368043.240105</v>
      </c>
      <c r="F48" s="846">
        <v>42469087754.049973</v>
      </c>
      <c r="G48" s="846">
        <v>46345824272.579742</v>
      </c>
      <c r="H48" s="177">
        <v>45742.690692800214</v>
      </c>
      <c r="I48" s="292">
        <v>45552463634.630051</v>
      </c>
      <c r="J48" s="292">
        <v>50289333010.289818</v>
      </c>
      <c r="K48" s="875">
        <v>49204802591.190033</v>
      </c>
      <c r="L48" s="119">
        <v>52413757335.114471</v>
      </c>
      <c r="M48" s="119">
        <v>55452309283.459862</v>
      </c>
      <c r="N48" s="119">
        <v>51473183780.78479</v>
      </c>
      <c r="O48" s="255">
        <v>62649905703.350029</v>
      </c>
      <c r="P48" s="342"/>
    </row>
    <row r="49" spans="1:16">
      <c r="A49" s="539" t="s">
        <v>1096</v>
      </c>
      <c r="B49" s="873">
        <v>76726528133.521957</v>
      </c>
      <c r="C49" s="873">
        <v>68737007927.598953</v>
      </c>
      <c r="D49" s="874">
        <v>88088079527.129044</v>
      </c>
      <c r="E49" s="874">
        <v>96588604393.839493</v>
      </c>
      <c r="F49" s="846">
        <v>123027238215.57013</v>
      </c>
      <c r="G49" s="846">
        <v>138337499331.54407</v>
      </c>
      <c r="H49" s="177">
        <v>130117.00840111912</v>
      </c>
      <c r="I49" s="292">
        <v>156852056089.33929</v>
      </c>
      <c r="J49" s="292">
        <v>169418358586.29196</v>
      </c>
      <c r="K49" s="875">
        <v>188473765348.41272</v>
      </c>
      <c r="L49" s="119">
        <v>202828432195.59601</v>
      </c>
      <c r="M49" s="119">
        <v>216592262067.80188</v>
      </c>
      <c r="N49" s="119">
        <v>197541489885.91013</v>
      </c>
      <c r="O49" s="255">
        <v>269390599300.42059</v>
      </c>
      <c r="P49" s="342"/>
    </row>
    <row r="50" spans="1:16">
      <c r="A50" s="109" t="s">
        <v>1097</v>
      </c>
      <c r="B50" s="176">
        <v>0</v>
      </c>
      <c r="C50" s="176">
        <v>0</v>
      </c>
      <c r="D50" s="176">
        <v>0</v>
      </c>
      <c r="E50" s="176">
        <v>0</v>
      </c>
      <c r="F50" s="176">
        <v>0</v>
      </c>
      <c r="G50" s="176">
        <v>0</v>
      </c>
      <c r="H50" s="176">
        <v>0</v>
      </c>
      <c r="I50" s="176">
        <v>0</v>
      </c>
      <c r="J50" s="176">
        <v>0</v>
      </c>
      <c r="K50" s="153">
        <v>0</v>
      </c>
      <c r="L50" s="119">
        <v>2962943480.1773057</v>
      </c>
      <c r="M50" s="119">
        <v>3748037501.0599895</v>
      </c>
      <c r="N50" s="119">
        <v>3980194425.1284366</v>
      </c>
      <c r="O50" s="255">
        <v>4477134632.5399952</v>
      </c>
      <c r="P50" s="342"/>
    </row>
    <row r="51" spans="1:16">
      <c r="A51" s="412" t="s">
        <v>840</v>
      </c>
      <c r="B51" s="871">
        <v>9377485724.8600006</v>
      </c>
      <c r="C51" s="871">
        <v>10573228535.389982</v>
      </c>
      <c r="D51" s="843">
        <v>11621705034.600006</v>
      </c>
      <c r="E51" s="843">
        <v>13597857325.100006</v>
      </c>
      <c r="F51" s="844">
        <v>17113948950.530005</v>
      </c>
      <c r="G51" s="844">
        <v>19189502520.527111</v>
      </c>
      <c r="H51" s="872">
        <v>20571.756848820001</v>
      </c>
      <c r="I51" s="280">
        <v>23996293458.639919</v>
      </c>
      <c r="J51" s="280">
        <v>26010035547.339958</v>
      </c>
      <c r="K51" s="833">
        <v>29166230353.139915</v>
      </c>
      <c r="L51" s="825">
        <v>33403059795.219982</v>
      </c>
      <c r="M51" s="825">
        <v>35286766701.079987</v>
      </c>
      <c r="N51" s="825">
        <v>31283472178.749844</v>
      </c>
      <c r="O51" s="845">
        <v>38483364522.529907</v>
      </c>
      <c r="P51" s="342"/>
    </row>
    <row r="52" spans="1:16">
      <c r="A52" s="539" t="s">
        <v>1098</v>
      </c>
      <c r="B52" s="286">
        <v>1095429957.6856699</v>
      </c>
      <c r="C52" s="286">
        <v>1141861621.2060699</v>
      </c>
      <c r="D52" s="874">
        <v>1369837922.6900001</v>
      </c>
      <c r="E52" s="874">
        <v>1611946963.7839065</v>
      </c>
      <c r="F52" s="846">
        <v>1977885826.46</v>
      </c>
      <c r="G52" s="846">
        <v>2125423263.4200015</v>
      </c>
      <c r="H52" s="177">
        <v>2135.1590936599973</v>
      </c>
      <c r="I52" s="292">
        <v>2498613689.1700006</v>
      </c>
      <c r="J52" s="292">
        <v>2699818537.8600001</v>
      </c>
      <c r="K52" s="875">
        <v>3354655819.6599994</v>
      </c>
      <c r="L52" s="119">
        <v>3485037859.1626983</v>
      </c>
      <c r="M52" s="119">
        <v>3740194657.6599979</v>
      </c>
      <c r="N52" s="119">
        <v>3595492412.0311751</v>
      </c>
      <c r="O52" s="255">
        <v>4173252007.4700017</v>
      </c>
      <c r="P52" s="342"/>
    </row>
    <row r="53" spans="1:16">
      <c r="A53" s="539" t="s">
        <v>1099</v>
      </c>
      <c r="B53" s="286">
        <v>6198495599.7801085</v>
      </c>
      <c r="C53" s="286">
        <v>6904336484.2129068</v>
      </c>
      <c r="D53" s="874">
        <v>7752112915.4800081</v>
      </c>
      <c r="E53" s="874">
        <v>8844010973.1314659</v>
      </c>
      <c r="F53" s="846">
        <v>11419993373.390007</v>
      </c>
      <c r="G53" s="846">
        <v>12737071928.620001</v>
      </c>
      <c r="H53" s="177">
        <v>14285.034290499991</v>
      </c>
      <c r="I53" s="292">
        <v>16256727936.250019</v>
      </c>
      <c r="J53" s="292">
        <v>17276001575.469936</v>
      </c>
      <c r="K53" s="875">
        <v>19557153490.439953</v>
      </c>
      <c r="L53" s="119">
        <v>22026092512.906475</v>
      </c>
      <c r="M53" s="119">
        <v>23637963031.929928</v>
      </c>
      <c r="N53" s="119">
        <v>20340263053.157509</v>
      </c>
      <c r="O53" s="255">
        <v>26169101512.610001</v>
      </c>
      <c r="P53" s="342"/>
    </row>
    <row r="54" spans="1:16">
      <c r="A54" s="539" t="s">
        <v>1100</v>
      </c>
      <c r="B54" s="286">
        <v>2063510341.8342447</v>
      </c>
      <c r="C54" s="286">
        <v>2528855262.4910259</v>
      </c>
      <c r="D54" s="874">
        <v>2508466339.4899993</v>
      </c>
      <c r="E54" s="874">
        <v>3175408123.804379</v>
      </c>
      <c r="F54" s="846">
        <v>3716069750.6799989</v>
      </c>
      <c r="G54" s="846">
        <v>4312894129.8170853</v>
      </c>
      <c r="H54" s="177">
        <v>4151.9633455900039</v>
      </c>
      <c r="I54" s="292">
        <v>5239411149.0700026</v>
      </c>
      <c r="J54" s="292">
        <v>6033297710.4399958</v>
      </c>
      <c r="K54" s="875">
        <v>6246451717.4999981</v>
      </c>
      <c r="L54" s="119">
        <v>7753278539.1667547</v>
      </c>
      <c r="M54" s="119">
        <v>7661005328.2200041</v>
      </c>
      <c r="N54" s="119">
        <v>7129754035.0144386</v>
      </c>
      <c r="O54" s="255">
        <v>7895865674.3500051</v>
      </c>
      <c r="P54" s="342"/>
    </row>
    <row r="55" spans="1:16">
      <c r="A55" s="109" t="s">
        <v>1101</v>
      </c>
      <c r="B55" s="176">
        <v>0</v>
      </c>
      <c r="C55" s="176">
        <v>0</v>
      </c>
      <c r="D55" s="176">
        <v>0</v>
      </c>
      <c r="E55" s="176">
        <v>0</v>
      </c>
      <c r="F55" s="176">
        <v>0</v>
      </c>
      <c r="G55" s="176">
        <v>0</v>
      </c>
      <c r="H55" s="176">
        <v>0</v>
      </c>
      <c r="I55" s="176">
        <v>0</v>
      </c>
      <c r="J55" s="176">
        <v>0</v>
      </c>
      <c r="K55" s="176">
        <v>0</v>
      </c>
      <c r="L55" s="119">
        <v>138650883.98399788</v>
      </c>
      <c r="M55" s="119">
        <v>247491274.59000033</v>
      </c>
      <c r="N55" s="119">
        <v>217962678.54672548</v>
      </c>
      <c r="O55" s="255">
        <v>245145328.0999999</v>
      </c>
      <c r="P55" s="342"/>
    </row>
    <row r="56" spans="1:16">
      <c r="A56" s="412" t="s">
        <v>1102</v>
      </c>
      <c r="B56" s="877">
        <v>49282581044.159637</v>
      </c>
      <c r="C56" s="877">
        <v>51206445566.370018</v>
      </c>
      <c r="D56" s="843">
        <v>56800513678.379456</v>
      </c>
      <c r="E56" s="843">
        <v>56841154053.179596</v>
      </c>
      <c r="F56" s="844">
        <v>68465489215.739731</v>
      </c>
      <c r="G56" s="844">
        <v>77910947186.182678</v>
      </c>
      <c r="H56" s="872">
        <v>73031.014354580213</v>
      </c>
      <c r="I56" s="280">
        <v>87554482467.561066</v>
      </c>
      <c r="J56" s="280">
        <v>93715934109.740723</v>
      </c>
      <c r="K56" s="878">
        <v>97706988362.53064</v>
      </c>
      <c r="L56" s="825">
        <v>110658420108.66049</v>
      </c>
      <c r="M56" s="825">
        <v>119860382611.29115</v>
      </c>
      <c r="N56" s="825">
        <v>125090684414.15131</v>
      </c>
      <c r="O56" s="845">
        <v>137888551324.20853</v>
      </c>
      <c r="P56" s="342"/>
    </row>
    <row r="57" spans="1:16">
      <c r="A57" s="539" t="s">
        <v>841</v>
      </c>
      <c r="B57" s="873">
        <v>5190246342.7988234</v>
      </c>
      <c r="C57" s="873">
        <v>5147249471.204772</v>
      </c>
      <c r="D57" s="874">
        <v>6003526277.3400126</v>
      </c>
      <c r="E57" s="874">
        <v>5917802406.3600092</v>
      </c>
      <c r="F57" s="846">
        <v>6956632015.0600138</v>
      </c>
      <c r="G57" s="846">
        <v>8572472315.9199753</v>
      </c>
      <c r="H57" s="177">
        <v>8582.9162282999951</v>
      </c>
      <c r="I57" s="292">
        <v>9627905508.3500004</v>
      </c>
      <c r="J57" s="292">
        <v>10393290615.379986</v>
      </c>
      <c r="K57" s="875">
        <v>11518375285.969969</v>
      </c>
      <c r="L57" s="119">
        <v>12059255085.993395</v>
      </c>
      <c r="M57" s="119">
        <v>13194183051.100037</v>
      </c>
      <c r="N57" s="119">
        <v>14869142921.121969</v>
      </c>
      <c r="O57" s="255">
        <v>15673493465.970028</v>
      </c>
      <c r="P57" s="342"/>
    </row>
    <row r="58" spans="1:16">
      <c r="A58" s="539" t="s">
        <v>842</v>
      </c>
      <c r="B58" s="873">
        <v>9208342009.107193</v>
      </c>
      <c r="C58" s="873">
        <v>10280104199.917334</v>
      </c>
      <c r="D58" s="874">
        <v>10628215675.559845</v>
      </c>
      <c r="E58" s="874">
        <v>10891652478.739876</v>
      </c>
      <c r="F58" s="846">
        <v>12935012272.239742</v>
      </c>
      <c r="G58" s="846">
        <v>13441687347.689932</v>
      </c>
      <c r="H58" s="177">
        <v>13188.006233259883</v>
      </c>
      <c r="I58" s="292">
        <v>15752243369.499733</v>
      </c>
      <c r="J58" s="292">
        <v>17803428756.929962</v>
      </c>
      <c r="K58" s="875">
        <v>19480059378.980114</v>
      </c>
      <c r="L58" s="119">
        <v>20814062194.270538</v>
      </c>
      <c r="M58" s="119">
        <v>22271775639.18034</v>
      </c>
      <c r="N58" s="119">
        <v>24345181127.952435</v>
      </c>
      <c r="O58" s="255">
        <v>25927084383.439892</v>
      </c>
      <c r="P58" s="342"/>
    </row>
    <row r="59" spans="1:16">
      <c r="A59" s="539" t="s">
        <v>843</v>
      </c>
      <c r="B59" s="873">
        <v>16952126319.175922</v>
      </c>
      <c r="C59" s="873">
        <v>17744179003.468502</v>
      </c>
      <c r="D59" s="874">
        <v>20566362363.849922</v>
      </c>
      <c r="E59" s="874">
        <v>17940013314.270039</v>
      </c>
      <c r="F59" s="846">
        <v>25954986841.249966</v>
      </c>
      <c r="G59" s="846">
        <v>31204514351.73246</v>
      </c>
      <c r="H59" s="177">
        <v>25371.86553150008</v>
      </c>
      <c r="I59" s="292">
        <v>30589981965.750137</v>
      </c>
      <c r="J59" s="292">
        <v>30921746471.020069</v>
      </c>
      <c r="K59" s="875">
        <v>32651754288.010094</v>
      </c>
      <c r="L59" s="119">
        <v>37053099129.233681</v>
      </c>
      <c r="M59" s="119">
        <v>38599162454.069801</v>
      </c>
      <c r="N59" s="119">
        <v>40509746099.276642</v>
      </c>
      <c r="O59" s="255">
        <v>41511710075.630066</v>
      </c>
      <c r="P59" s="342"/>
    </row>
    <row r="60" spans="1:16">
      <c r="A60" s="539" t="s">
        <v>1103</v>
      </c>
      <c r="B60" s="873">
        <v>430996171.92476434</v>
      </c>
      <c r="C60" s="873">
        <v>442631386.84588075</v>
      </c>
      <c r="D60" s="874">
        <v>439569360.46000057</v>
      </c>
      <c r="E60" s="874">
        <v>770671537.50000036</v>
      </c>
      <c r="F60" s="846">
        <v>739597836.61999977</v>
      </c>
      <c r="G60" s="846">
        <v>928720410.36000001</v>
      </c>
      <c r="H60" s="177">
        <v>693.68987300000049</v>
      </c>
      <c r="I60" s="292">
        <v>1112407398.0899997</v>
      </c>
      <c r="J60" s="292">
        <v>971342728.0999999</v>
      </c>
      <c r="K60" s="875">
        <v>989963807.65000081</v>
      </c>
      <c r="L60" s="119">
        <v>1167846293.3951707</v>
      </c>
      <c r="M60" s="119">
        <v>1219638129.8100002</v>
      </c>
      <c r="N60" s="119">
        <v>1286638956.9498184</v>
      </c>
      <c r="O60" s="255">
        <v>1621713350.5300004</v>
      </c>
      <c r="P60" s="342"/>
    </row>
    <row r="61" spans="1:16">
      <c r="A61" s="539" t="s">
        <v>1104</v>
      </c>
      <c r="B61" s="873">
        <v>2670790747.602952</v>
      </c>
      <c r="C61" s="873">
        <v>2247383768.6497784</v>
      </c>
      <c r="D61" s="874">
        <v>2627554665.4400024</v>
      </c>
      <c r="E61" s="874">
        <v>3403940470.699995</v>
      </c>
      <c r="F61" s="846">
        <v>3620463048.7400007</v>
      </c>
      <c r="G61" s="846">
        <v>3951765703.0899949</v>
      </c>
      <c r="H61" s="177">
        <v>3603.117070809998</v>
      </c>
      <c r="I61" s="292">
        <v>4368129361.0600052</v>
      </c>
      <c r="J61" s="292">
        <v>4779952759.1900196</v>
      </c>
      <c r="K61" s="875">
        <v>4756070560.210001</v>
      </c>
      <c r="L61" s="119">
        <v>5159645059.7559004</v>
      </c>
      <c r="M61" s="119">
        <v>6122207263.8799963</v>
      </c>
      <c r="N61" s="119">
        <v>5838116370.002903</v>
      </c>
      <c r="O61" s="255">
        <v>6724239837.3699961</v>
      </c>
      <c r="P61" s="342"/>
    </row>
    <row r="62" spans="1:16">
      <c r="A62" s="539" t="s">
        <v>846</v>
      </c>
      <c r="B62" s="873">
        <v>8732232551.1974945</v>
      </c>
      <c r="C62" s="873">
        <v>8554129955.8292608</v>
      </c>
      <c r="D62" s="874">
        <v>9914391546.2899971</v>
      </c>
      <c r="E62" s="874">
        <v>10323579648.920076</v>
      </c>
      <c r="F62" s="846">
        <v>14412009569.560011</v>
      </c>
      <c r="G62" s="846">
        <v>15562810586.11001</v>
      </c>
      <c r="H62" s="177">
        <v>15921.456565550026</v>
      </c>
      <c r="I62" s="292">
        <v>17706379026.579937</v>
      </c>
      <c r="J62" s="292">
        <v>19229890084.340065</v>
      </c>
      <c r="K62" s="875">
        <v>20160015717.81004</v>
      </c>
      <c r="L62" s="119">
        <v>22918764763.087711</v>
      </c>
      <c r="M62" s="119">
        <v>23874520747.770168</v>
      </c>
      <c r="N62" s="119">
        <v>22750043803.1716</v>
      </c>
      <c r="O62" s="255">
        <v>29885538135.01009</v>
      </c>
      <c r="P62" s="342"/>
    </row>
    <row r="63" spans="1:16">
      <c r="A63" s="539" t="s">
        <v>1105</v>
      </c>
      <c r="B63" s="876">
        <v>0</v>
      </c>
      <c r="C63" s="876">
        <v>0</v>
      </c>
      <c r="D63" s="876">
        <v>0</v>
      </c>
      <c r="E63" s="876">
        <v>0</v>
      </c>
      <c r="F63" s="846">
        <v>2203486037.4899993</v>
      </c>
      <c r="G63" s="846">
        <v>2771133408.039999</v>
      </c>
      <c r="H63" s="177">
        <v>3260.4501100099988</v>
      </c>
      <c r="I63" s="292">
        <v>6250586744.6700001</v>
      </c>
      <c r="J63" s="292">
        <v>6978919706.7500048</v>
      </c>
      <c r="K63" s="875">
        <v>4764223286.8400068</v>
      </c>
      <c r="L63" s="119">
        <v>7757709695.6626568</v>
      </c>
      <c r="M63" s="119">
        <v>10300675359.439983</v>
      </c>
      <c r="N63" s="119">
        <v>11177982658.184694</v>
      </c>
      <c r="O63" s="255">
        <v>11535211327.320002</v>
      </c>
      <c r="P63" s="342"/>
    </row>
    <row r="64" spans="1:16">
      <c r="A64" s="539" t="s">
        <v>1106</v>
      </c>
      <c r="B64" s="876">
        <v>0</v>
      </c>
      <c r="C64" s="876">
        <v>0</v>
      </c>
      <c r="D64" s="876">
        <v>0</v>
      </c>
      <c r="E64" s="876">
        <v>0</v>
      </c>
      <c r="F64" s="846">
        <v>1643301594.7800007</v>
      </c>
      <c r="G64" s="846">
        <v>1544489571.73</v>
      </c>
      <c r="H64" s="177">
        <v>2411.0822006199987</v>
      </c>
      <c r="I64" s="292">
        <v>2100396601.259999</v>
      </c>
      <c r="J64" s="292">
        <v>2641750927.1600022</v>
      </c>
      <c r="K64" s="875">
        <v>3387381133.3700037</v>
      </c>
      <c r="L64" s="119">
        <v>3501544654.2043328</v>
      </c>
      <c r="M64" s="119">
        <v>3999661919.5100107</v>
      </c>
      <c r="N64" s="119">
        <v>4062570401.1477723</v>
      </c>
      <c r="O64" s="255">
        <v>4660427832.130002</v>
      </c>
      <c r="P64" s="342"/>
    </row>
    <row r="65" spans="1:16">
      <c r="A65" s="539" t="s">
        <v>1107</v>
      </c>
      <c r="B65" s="873">
        <v>6067182110.9427843</v>
      </c>
      <c r="C65" s="873">
        <v>6793050699.8444862</v>
      </c>
      <c r="D65" s="874">
        <v>6644951193.8499947</v>
      </c>
      <c r="E65" s="874">
        <v>7575820617.4000111</v>
      </c>
      <c r="F65" s="876">
        <v>0</v>
      </c>
      <c r="G65" s="876">
        <v>0</v>
      </c>
      <c r="H65" s="876">
        <v>0</v>
      </c>
      <c r="I65" s="876">
        <v>0</v>
      </c>
      <c r="J65" s="876">
        <v>0</v>
      </c>
      <c r="K65" s="876">
        <v>0</v>
      </c>
      <c r="L65" s="817" t="s">
        <v>580</v>
      </c>
      <c r="M65" s="119">
        <v>0</v>
      </c>
      <c r="N65" s="119">
        <v>0</v>
      </c>
      <c r="O65" s="119">
        <v>0</v>
      </c>
      <c r="P65" s="342"/>
    </row>
    <row r="66" spans="1:16">
      <c r="A66" s="109" t="s">
        <v>1108</v>
      </c>
      <c r="B66" s="876">
        <v>0</v>
      </c>
      <c r="C66" s="876">
        <v>0</v>
      </c>
      <c r="D66" s="876">
        <v>0</v>
      </c>
      <c r="E66" s="876">
        <v>0</v>
      </c>
      <c r="F66" s="876">
        <v>0</v>
      </c>
      <c r="G66" s="876">
        <v>0</v>
      </c>
      <c r="H66" s="876">
        <v>0</v>
      </c>
      <c r="I66" s="876">
        <v>0</v>
      </c>
      <c r="J66" s="876">
        <v>0</v>
      </c>
      <c r="K66" s="876">
        <v>0</v>
      </c>
      <c r="L66" s="119">
        <v>226493233.05693308</v>
      </c>
      <c r="M66" s="119">
        <v>278560296.79000008</v>
      </c>
      <c r="N66" s="119">
        <v>251262076.34218791</v>
      </c>
      <c r="O66" s="255">
        <v>349132916.81000018</v>
      </c>
      <c r="P66" s="342"/>
    </row>
    <row r="67" spans="1:16">
      <c r="A67" s="412" t="s">
        <v>1109</v>
      </c>
      <c r="B67" s="877">
        <v>18141401045.23008</v>
      </c>
      <c r="C67" s="877">
        <v>20611284817.110004</v>
      </c>
      <c r="D67" s="843">
        <v>24368622855.719971</v>
      </c>
      <c r="E67" s="843">
        <v>25883109587.959919</v>
      </c>
      <c r="F67" s="844">
        <v>27349342955.359951</v>
      </c>
      <c r="G67" s="844">
        <v>29538305429.820568</v>
      </c>
      <c r="H67" s="872">
        <v>28714.847083249962</v>
      </c>
      <c r="I67" s="280">
        <v>34487392225.019791</v>
      </c>
      <c r="J67" s="280">
        <v>35074589444.939911</v>
      </c>
      <c r="K67" s="833">
        <v>36363194443.570213</v>
      </c>
      <c r="L67" s="825">
        <v>37848487383.629761</v>
      </c>
      <c r="M67" s="825">
        <v>39889896189.54966</v>
      </c>
      <c r="N67" s="825">
        <v>30575782594.629845</v>
      </c>
      <c r="O67" s="845">
        <v>38218240418.71003</v>
      </c>
      <c r="P67" s="342"/>
    </row>
    <row r="68" spans="1:16">
      <c r="A68" s="539" t="s">
        <v>849</v>
      </c>
      <c r="B68" s="873">
        <v>1165646973.3491566</v>
      </c>
      <c r="C68" s="873">
        <v>1138781221.1574733</v>
      </c>
      <c r="D68" s="874">
        <v>1222511564.3200009</v>
      </c>
      <c r="E68" s="874">
        <v>1213326792.4500034</v>
      </c>
      <c r="F68" s="846">
        <v>1393936174.9669409</v>
      </c>
      <c r="G68" s="846">
        <v>1434031111.0328653</v>
      </c>
      <c r="H68" s="177">
        <v>1258.3416372400004</v>
      </c>
      <c r="I68" s="292">
        <v>1807439274.4200025</v>
      </c>
      <c r="J68" s="292">
        <v>1747429832.4999969</v>
      </c>
      <c r="K68" s="875">
        <v>1875470807.7399964</v>
      </c>
      <c r="L68" s="119">
        <v>1858186674.4494762</v>
      </c>
      <c r="M68" s="119">
        <v>2098561383.6925113</v>
      </c>
      <c r="N68" s="119">
        <v>1349407715.5849702</v>
      </c>
      <c r="O68" s="255">
        <v>1623265481.5900006</v>
      </c>
      <c r="P68" s="342"/>
    </row>
    <row r="69" spans="1:16">
      <c r="A69" s="539" t="s">
        <v>850</v>
      </c>
      <c r="B69" s="873">
        <v>10964340661.349108</v>
      </c>
      <c r="C69" s="873">
        <v>12663158506.039818</v>
      </c>
      <c r="D69" s="874">
        <v>14387502606.909977</v>
      </c>
      <c r="E69" s="874">
        <v>13761259183.020008</v>
      </c>
      <c r="F69" s="846">
        <v>14953195522.677855</v>
      </c>
      <c r="G69" s="846">
        <v>14503537900.999987</v>
      </c>
      <c r="H69" s="177">
        <v>13134.710167250014</v>
      </c>
      <c r="I69" s="292">
        <v>17830326002.319942</v>
      </c>
      <c r="J69" s="292">
        <v>17819331831.559971</v>
      </c>
      <c r="K69" s="875">
        <v>18125949199.109978</v>
      </c>
      <c r="L69" s="119">
        <v>18708135899.21162</v>
      </c>
      <c r="M69" s="119">
        <v>18862539006.097954</v>
      </c>
      <c r="N69" s="119">
        <v>14134651264.620956</v>
      </c>
      <c r="O69" s="255">
        <v>17726039100.970001</v>
      </c>
      <c r="P69" s="342"/>
    </row>
    <row r="70" spans="1:16">
      <c r="A70" s="539" t="s">
        <v>851</v>
      </c>
      <c r="B70" s="873">
        <v>2445042765.1032529</v>
      </c>
      <c r="C70" s="873">
        <v>2372977185.6164174</v>
      </c>
      <c r="D70" s="874">
        <v>2716328624.970006</v>
      </c>
      <c r="E70" s="874">
        <v>2790033717.6200004</v>
      </c>
      <c r="F70" s="846">
        <v>3020032301.694488</v>
      </c>
      <c r="G70" s="846">
        <v>3128145912.7877269</v>
      </c>
      <c r="H70" s="177">
        <v>3134.7854769200062</v>
      </c>
      <c r="I70" s="292">
        <v>3319748034.46</v>
      </c>
      <c r="J70" s="292">
        <v>3317045978.3500023</v>
      </c>
      <c r="K70" s="875">
        <v>3491164610.5399985</v>
      </c>
      <c r="L70" s="119">
        <v>3648411451.7578201</v>
      </c>
      <c r="M70" s="119">
        <v>4174728570.8653002</v>
      </c>
      <c r="N70" s="119">
        <v>2387307359.2819428</v>
      </c>
      <c r="O70" s="255">
        <v>3025300326.1199989</v>
      </c>
      <c r="P70" s="342"/>
    </row>
    <row r="71" spans="1:16">
      <c r="A71" s="539" t="s">
        <v>1110</v>
      </c>
      <c r="B71" s="873">
        <v>890800396.12446904</v>
      </c>
      <c r="C71" s="873">
        <v>878487571.03442073</v>
      </c>
      <c r="D71" s="874">
        <v>1085661832.54</v>
      </c>
      <c r="E71" s="874">
        <v>1019360319.2600006</v>
      </c>
      <c r="F71" s="846">
        <v>1227054630.1608963</v>
      </c>
      <c r="G71" s="846">
        <v>1196420042.5399997</v>
      </c>
      <c r="H71" s="177">
        <v>1186.03154464</v>
      </c>
      <c r="I71" s="292">
        <v>1368738280.1699991</v>
      </c>
      <c r="J71" s="292">
        <v>1503452236.7299998</v>
      </c>
      <c r="K71" s="875">
        <v>1262493383.6999996</v>
      </c>
      <c r="L71" s="119">
        <v>1618953095.2866235</v>
      </c>
      <c r="M71" s="119">
        <v>1999974772.2592421</v>
      </c>
      <c r="N71" s="119">
        <v>2513693704.3841596</v>
      </c>
      <c r="O71" s="255">
        <v>1927988129.8800004</v>
      </c>
      <c r="P71" s="342"/>
    </row>
    <row r="72" spans="1:16">
      <c r="A72" s="539" t="s">
        <v>1111</v>
      </c>
      <c r="B72" s="873">
        <v>32560835.212121163</v>
      </c>
      <c r="C72" s="873">
        <v>39182892.539499417</v>
      </c>
      <c r="D72" s="874">
        <v>27557835.939999998</v>
      </c>
      <c r="E72" s="874">
        <v>22456952.069999997</v>
      </c>
      <c r="F72" s="846">
        <v>34299252.83334025</v>
      </c>
      <c r="G72" s="846">
        <v>10956355.34</v>
      </c>
      <c r="H72" s="177">
        <v>23.675354540000008</v>
      </c>
      <c r="I72" s="292">
        <v>80236346.259999976</v>
      </c>
      <c r="J72" s="292">
        <v>41892499.229999997</v>
      </c>
      <c r="K72" s="875">
        <v>23158719.170000013</v>
      </c>
      <c r="L72" s="119">
        <v>8836046.4194686692</v>
      </c>
      <c r="M72" s="119">
        <v>12178054.860271093</v>
      </c>
      <c r="N72" s="119">
        <v>13406963.637831463</v>
      </c>
      <c r="O72" s="255">
        <v>22790504.219999999</v>
      </c>
      <c r="P72" s="342"/>
    </row>
    <row r="73" spans="1:16">
      <c r="A73" s="539" t="s">
        <v>853</v>
      </c>
      <c r="B73" s="873">
        <v>1597796113.6159277</v>
      </c>
      <c r="C73" s="873">
        <v>1748594126.7607858</v>
      </c>
      <c r="D73" s="874">
        <v>1739518887.8200021</v>
      </c>
      <c r="E73" s="874">
        <v>3632556218.1799984</v>
      </c>
      <c r="F73" s="846">
        <v>2680425480.0353932</v>
      </c>
      <c r="G73" s="846">
        <v>3187718873.6400018</v>
      </c>
      <c r="H73" s="177">
        <v>5535.207547420021</v>
      </c>
      <c r="I73" s="292">
        <v>4061457849.2700033</v>
      </c>
      <c r="J73" s="292">
        <v>4549436037.9400377</v>
      </c>
      <c r="K73" s="875">
        <v>5793501465.880002</v>
      </c>
      <c r="L73" s="119">
        <v>6011482751.0186977</v>
      </c>
      <c r="M73" s="119">
        <v>6655978465.637969</v>
      </c>
      <c r="N73" s="119">
        <v>4458676960.4969416</v>
      </c>
      <c r="O73" s="255">
        <v>7036232793.7499952</v>
      </c>
      <c r="P73" s="342"/>
    </row>
    <row r="74" spans="1:16">
      <c r="A74" s="539" t="s">
        <v>852</v>
      </c>
      <c r="B74" s="873">
        <v>1049445480.4059948</v>
      </c>
      <c r="C74" s="873">
        <v>1775075663.3016064</v>
      </c>
      <c r="D74" s="874">
        <v>3196089607.2200012</v>
      </c>
      <c r="E74" s="874">
        <v>3491438373.1499958</v>
      </c>
      <c r="F74" s="846">
        <v>4040399592.9910402</v>
      </c>
      <c r="G74" s="846">
        <v>6077057156.1800022</v>
      </c>
      <c r="H74" s="177">
        <v>4442.058086539997</v>
      </c>
      <c r="I74" s="292">
        <v>6017913072.3399925</v>
      </c>
      <c r="J74" s="292">
        <v>6095571050.1600027</v>
      </c>
      <c r="K74" s="875">
        <v>5791488784.9799891</v>
      </c>
      <c r="L74" s="119">
        <v>5661957705.2184267</v>
      </c>
      <c r="M74" s="119">
        <v>5727381983.0623016</v>
      </c>
      <c r="N74" s="119">
        <v>5398053837.9113836</v>
      </c>
      <c r="O74" s="255">
        <v>6410134096.8500023</v>
      </c>
      <c r="P74" s="342"/>
    </row>
    <row r="75" spans="1:16">
      <c r="A75" s="109" t="s">
        <v>1112</v>
      </c>
      <c r="B75" s="176">
        <v>0</v>
      </c>
      <c r="C75" s="176">
        <v>0</v>
      </c>
      <c r="D75" s="176">
        <v>0</v>
      </c>
      <c r="E75" s="176">
        <v>0</v>
      </c>
      <c r="F75" s="176">
        <v>0</v>
      </c>
      <c r="G75" s="176">
        <v>0</v>
      </c>
      <c r="H75" s="176">
        <v>0</v>
      </c>
      <c r="I75" s="176">
        <v>0</v>
      </c>
      <c r="J75" s="176">
        <v>0</v>
      </c>
      <c r="K75" s="176">
        <v>0</v>
      </c>
      <c r="L75" s="119">
        <v>332523760.26785094</v>
      </c>
      <c r="M75" s="119">
        <v>358553953.07411981</v>
      </c>
      <c r="N75" s="119">
        <v>320584788.7117753</v>
      </c>
      <c r="O75" s="255">
        <v>446489985.33000016</v>
      </c>
      <c r="P75" s="342"/>
    </row>
    <row r="76" spans="1:16">
      <c r="A76" s="412" t="s">
        <v>1113</v>
      </c>
      <c r="B76" s="877">
        <v>6635842210.3599691</v>
      </c>
      <c r="C76" s="877">
        <v>7615998513.7800102</v>
      </c>
      <c r="D76" s="843">
        <v>8264766420.6499767</v>
      </c>
      <c r="E76" s="843">
        <v>8427558642.7099762</v>
      </c>
      <c r="F76" s="844">
        <v>10851588651.419985</v>
      </c>
      <c r="G76" s="844">
        <v>12060730903.959982</v>
      </c>
      <c r="H76" s="872">
        <v>12999.564021420014</v>
      </c>
      <c r="I76" s="280">
        <v>14465794920.190044</v>
      </c>
      <c r="J76" s="280">
        <v>16198631469.720022</v>
      </c>
      <c r="K76" s="833">
        <v>17512891104.19009</v>
      </c>
      <c r="L76" s="825">
        <v>15447816099.249956</v>
      </c>
      <c r="M76" s="825">
        <v>17952351938.719959</v>
      </c>
      <c r="N76" s="825">
        <v>19417561877.960007</v>
      </c>
      <c r="O76" s="845">
        <v>20521701535.38007</v>
      </c>
      <c r="P76" s="342"/>
    </row>
    <row r="77" spans="1:16">
      <c r="A77" s="539" t="s">
        <v>855</v>
      </c>
      <c r="B77" s="873">
        <v>5185907072.3215961</v>
      </c>
      <c r="C77" s="873">
        <v>5882600417.3347483</v>
      </c>
      <c r="D77" s="874">
        <v>6818708749.9599981</v>
      </c>
      <c r="E77" s="874">
        <v>6958736555.4799862</v>
      </c>
      <c r="F77" s="846">
        <v>8652188941.6499882</v>
      </c>
      <c r="G77" s="846">
        <v>9253164144.0200214</v>
      </c>
      <c r="H77" s="177">
        <v>9749.0290310699838</v>
      </c>
      <c r="I77" s="292">
        <v>10457145722.219988</v>
      </c>
      <c r="J77" s="292">
        <v>10282024481.52997</v>
      </c>
      <c r="K77" s="875">
        <v>10742818381.510048</v>
      </c>
      <c r="L77" s="119">
        <v>12097548856.09803</v>
      </c>
      <c r="M77" s="119">
        <v>13475042657.959997</v>
      </c>
      <c r="N77" s="119">
        <v>15590323521.126205</v>
      </c>
      <c r="O77" s="255">
        <v>17225195677.430031</v>
      </c>
      <c r="P77" s="342"/>
    </row>
    <row r="78" spans="1:16">
      <c r="A78" s="539" t="s">
        <v>1114</v>
      </c>
      <c r="B78" s="873">
        <v>1433885566.4983916</v>
      </c>
      <c r="C78" s="873">
        <v>1733327240.6952529</v>
      </c>
      <c r="D78" s="874">
        <v>1446136253.2899992</v>
      </c>
      <c r="E78" s="874">
        <v>1466998708.3600018</v>
      </c>
      <c r="F78" s="846">
        <v>1333201764.7799976</v>
      </c>
      <c r="G78" s="846">
        <v>1397807402.3900023</v>
      </c>
      <c r="H78" s="177">
        <v>1653.5276065799992</v>
      </c>
      <c r="I78" s="292">
        <v>1821508218.8500044</v>
      </c>
      <c r="J78" s="292">
        <v>2602967466.5600033</v>
      </c>
      <c r="K78" s="875">
        <v>2848072138.9099989</v>
      </c>
      <c r="L78" s="119">
        <v>2969371026.0491543</v>
      </c>
      <c r="M78" s="119">
        <v>4226078303.4999986</v>
      </c>
      <c r="N78" s="119">
        <v>3539799701.5270162</v>
      </c>
      <c r="O78" s="255">
        <v>2891730414.0700026</v>
      </c>
      <c r="P78" s="342"/>
    </row>
    <row r="79" spans="1:16">
      <c r="A79" s="539" t="s">
        <v>856</v>
      </c>
      <c r="B79" s="876">
        <v>0</v>
      </c>
      <c r="C79" s="876">
        <v>0</v>
      </c>
      <c r="D79" s="876">
        <v>0</v>
      </c>
      <c r="E79" s="876">
        <v>0</v>
      </c>
      <c r="F79" s="846">
        <v>510836919.60000044</v>
      </c>
      <c r="G79" s="846">
        <v>896057919.7900002</v>
      </c>
      <c r="H79" s="177">
        <v>1255.6490921300003</v>
      </c>
      <c r="I79" s="292">
        <v>1863729639.5299988</v>
      </c>
      <c r="J79" s="292">
        <v>3146245615.4300075</v>
      </c>
      <c r="K79" s="875">
        <v>3552103575.8900075</v>
      </c>
      <c r="L79" s="817" t="s">
        <v>580</v>
      </c>
      <c r="M79" s="119">
        <v>0</v>
      </c>
      <c r="N79" s="119">
        <v>0</v>
      </c>
      <c r="O79" s="119">
        <v>0</v>
      </c>
      <c r="P79" s="342"/>
    </row>
    <row r="80" spans="1:16">
      <c r="A80" s="539" t="s">
        <v>1115</v>
      </c>
      <c r="B80" s="876">
        <v>0</v>
      </c>
      <c r="C80" s="876">
        <v>0</v>
      </c>
      <c r="D80" s="876">
        <v>0</v>
      </c>
      <c r="E80" s="876">
        <v>0</v>
      </c>
      <c r="F80" s="846">
        <v>355361025.38999999</v>
      </c>
      <c r="G80" s="846">
        <v>514007067.75</v>
      </c>
      <c r="H80" s="177">
        <v>337.81218277000005</v>
      </c>
      <c r="I80" s="292">
        <v>320493224.04000014</v>
      </c>
      <c r="J80" s="292">
        <v>434699684.13000005</v>
      </c>
      <c r="K80" s="875">
        <v>369572285.29000008</v>
      </c>
      <c r="L80" s="119">
        <v>380896217.10273081</v>
      </c>
      <c r="M80" s="119">
        <v>251109975.24000001</v>
      </c>
      <c r="N80" s="119">
        <v>287438655.3067826</v>
      </c>
      <c r="O80" s="255">
        <v>404775443.88000011</v>
      </c>
      <c r="P80" s="342"/>
    </row>
    <row r="81" spans="1:16">
      <c r="A81" s="412" t="s">
        <v>1116</v>
      </c>
      <c r="B81" s="877">
        <v>27734013122.090069</v>
      </c>
      <c r="C81" s="877">
        <v>31915054112.919983</v>
      </c>
      <c r="D81" s="843">
        <v>32631153080.219925</v>
      </c>
      <c r="E81" s="843">
        <v>38098544698.379745</v>
      </c>
      <c r="F81" s="844">
        <v>45013071759.110161</v>
      </c>
      <c r="G81" s="844">
        <v>47259864066.245735</v>
      </c>
      <c r="H81" s="872">
        <v>55719.644498320107</v>
      </c>
      <c r="I81" s="280">
        <v>68549586834.920059</v>
      </c>
      <c r="J81" s="280">
        <v>76034877178.199402</v>
      </c>
      <c r="K81" s="833">
        <v>85501942759.000076</v>
      </c>
      <c r="L81" s="825">
        <v>80473753809.699432</v>
      </c>
      <c r="M81" s="825">
        <v>103908386785.47926</v>
      </c>
      <c r="N81" s="825">
        <v>94105936594.740143</v>
      </c>
      <c r="O81" s="845">
        <v>100477659207.07007</v>
      </c>
      <c r="P81" s="342"/>
    </row>
    <row r="82" spans="1:16">
      <c r="A82" s="539" t="s">
        <v>1117</v>
      </c>
      <c r="B82" s="873">
        <v>14793330788.174652</v>
      </c>
      <c r="C82" s="873">
        <v>15651645476.337116</v>
      </c>
      <c r="D82" s="874">
        <v>15020819041.669971</v>
      </c>
      <c r="E82" s="874">
        <v>19686083828.530025</v>
      </c>
      <c r="F82" s="846">
        <v>17838916550.58387</v>
      </c>
      <c r="G82" s="846">
        <v>18558108605.189976</v>
      </c>
      <c r="H82" s="177">
        <v>19545.778720069979</v>
      </c>
      <c r="I82" s="292">
        <v>24229032838.230083</v>
      </c>
      <c r="J82" s="292">
        <v>28587249911.299915</v>
      </c>
      <c r="K82" s="875">
        <v>30241464912.199993</v>
      </c>
      <c r="L82" s="119">
        <v>34411503036.414803</v>
      </c>
      <c r="M82" s="119">
        <v>39211244306.949944</v>
      </c>
      <c r="N82" s="119">
        <v>39163029250.038033</v>
      </c>
      <c r="O82" s="255">
        <v>37660154984.230064</v>
      </c>
      <c r="P82" s="342"/>
    </row>
    <row r="83" spans="1:16">
      <c r="A83" s="539" t="s">
        <v>1118</v>
      </c>
      <c r="B83" s="873">
        <v>0</v>
      </c>
      <c r="C83" s="873">
        <v>0</v>
      </c>
      <c r="D83" s="874">
        <v>0</v>
      </c>
      <c r="E83" s="874">
        <v>0</v>
      </c>
      <c r="F83" s="846">
        <v>5084862129.8902531</v>
      </c>
      <c r="G83" s="846">
        <v>7187054875.96</v>
      </c>
      <c r="H83" s="177">
        <v>6901.1467789199987</v>
      </c>
      <c r="I83" s="292">
        <v>2731908237.4300008</v>
      </c>
      <c r="J83" s="292">
        <v>5731861578.0500002</v>
      </c>
      <c r="K83" s="875">
        <v>7338714990.9300003</v>
      </c>
      <c r="L83" s="119">
        <v>7220296904.8417444</v>
      </c>
      <c r="M83" s="119">
        <v>7935869501.1200018</v>
      </c>
      <c r="N83" s="119">
        <v>8705651592.7384396</v>
      </c>
      <c r="O83" s="255">
        <v>6017440579.6899977</v>
      </c>
      <c r="P83" s="342"/>
    </row>
    <row r="84" spans="1:16">
      <c r="A84" s="539" t="s">
        <v>1119</v>
      </c>
      <c r="B84" s="873">
        <v>0</v>
      </c>
      <c r="C84" s="873">
        <v>0</v>
      </c>
      <c r="D84" s="874">
        <v>0</v>
      </c>
      <c r="E84" s="874">
        <v>0</v>
      </c>
      <c r="F84" s="846">
        <v>454322765.08393514</v>
      </c>
      <c r="G84" s="846">
        <v>521138425.49000007</v>
      </c>
      <c r="H84" s="177">
        <v>819.3260765900003</v>
      </c>
      <c r="I84" s="292">
        <v>2813649217.8299994</v>
      </c>
      <c r="J84" s="292">
        <v>1848744643.0599992</v>
      </c>
      <c r="K84" s="875">
        <v>1974515150.9399996</v>
      </c>
      <c r="L84" s="119">
        <v>2020595744.1083472</v>
      </c>
      <c r="M84" s="119">
        <v>1005861132.1899999</v>
      </c>
      <c r="N84" s="119">
        <v>1083713119.6721902</v>
      </c>
      <c r="O84" s="255">
        <v>1057394959.29</v>
      </c>
      <c r="P84" s="342"/>
    </row>
    <row r="85" spans="1:16">
      <c r="A85" s="539" t="s">
        <v>1120</v>
      </c>
      <c r="B85" s="873">
        <v>0</v>
      </c>
      <c r="C85" s="873">
        <v>0</v>
      </c>
      <c r="D85" s="874">
        <v>0</v>
      </c>
      <c r="E85" s="874">
        <v>0</v>
      </c>
      <c r="F85" s="846">
        <v>1785777078.5729516</v>
      </c>
      <c r="G85" s="846">
        <v>1251064473.5599999</v>
      </c>
      <c r="H85" s="177">
        <v>5602.6331712799965</v>
      </c>
      <c r="I85" s="292">
        <v>7642621049.1399994</v>
      </c>
      <c r="J85" s="292">
        <v>9092268836.4199963</v>
      </c>
      <c r="K85" s="875">
        <v>8892988591.2800007</v>
      </c>
      <c r="L85" s="119">
        <v>10244191831.441839</v>
      </c>
      <c r="M85" s="119">
        <v>9194923272.7299976</v>
      </c>
      <c r="N85" s="119">
        <v>9617934608.7604885</v>
      </c>
      <c r="O85" s="255">
        <v>9882949440.3800011</v>
      </c>
      <c r="P85" s="342"/>
    </row>
    <row r="86" spans="1:16">
      <c r="A86" s="181" t="s">
        <v>1121</v>
      </c>
      <c r="B86" s="873">
        <v>453519742.5611192</v>
      </c>
      <c r="C86" s="873">
        <v>348539471.06726325</v>
      </c>
      <c r="D86" s="874">
        <v>245597075.55999991</v>
      </c>
      <c r="E86" s="874">
        <v>732062508.19999993</v>
      </c>
      <c r="F86" s="851">
        <v>0</v>
      </c>
      <c r="G86" s="851">
        <v>0</v>
      </c>
      <c r="H86" s="851">
        <v>0</v>
      </c>
      <c r="I86" s="851">
        <v>0</v>
      </c>
      <c r="J86" s="851">
        <v>0</v>
      </c>
      <c r="K86" s="851">
        <v>0</v>
      </c>
      <c r="L86" s="119">
        <v>1258272540.4545984</v>
      </c>
      <c r="M86" s="119">
        <v>0</v>
      </c>
      <c r="N86" s="119">
        <v>0</v>
      </c>
      <c r="O86" s="119">
        <v>0</v>
      </c>
      <c r="P86" s="342"/>
    </row>
    <row r="87" spans="1:16">
      <c r="A87" s="539" t="s">
        <v>863</v>
      </c>
      <c r="B87" s="873">
        <v>524944615.72589505</v>
      </c>
      <c r="C87" s="873">
        <v>509786907.01137042</v>
      </c>
      <c r="D87" s="874">
        <v>417813831.42999977</v>
      </c>
      <c r="E87" s="874">
        <v>570001418.78000045</v>
      </c>
      <c r="F87" s="846">
        <v>775768135.18177629</v>
      </c>
      <c r="G87" s="846">
        <v>774558089.5599997</v>
      </c>
      <c r="H87" s="177">
        <v>908.64905249999936</v>
      </c>
      <c r="I87" s="292">
        <v>984206414.93000007</v>
      </c>
      <c r="J87" s="292">
        <v>956955673.24999964</v>
      </c>
      <c r="K87" s="875">
        <v>973158687.35000026</v>
      </c>
      <c r="L87" s="817" t="s">
        <v>580</v>
      </c>
      <c r="M87" s="119">
        <v>1132548798.450001</v>
      </c>
      <c r="N87" s="119">
        <v>983674796.67075717</v>
      </c>
      <c r="O87" s="255">
        <v>1092609594.6399994</v>
      </c>
      <c r="P87" s="342"/>
    </row>
    <row r="88" spans="1:16">
      <c r="A88" s="109" t="s">
        <v>1122</v>
      </c>
      <c r="B88" s="876">
        <v>0</v>
      </c>
      <c r="C88" s="876">
        <v>0</v>
      </c>
      <c r="D88" s="851">
        <v>0</v>
      </c>
      <c r="E88" s="851">
        <v>0</v>
      </c>
      <c r="F88" s="851">
        <v>0</v>
      </c>
      <c r="G88" s="851">
        <v>0</v>
      </c>
      <c r="H88" s="851">
        <v>0</v>
      </c>
      <c r="I88" s="851">
        <v>0</v>
      </c>
      <c r="J88" s="851">
        <v>0</v>
      </c>
      <c r="K88" s="851">
        <v>0</v>
      </c>
      <c r="L88" s="119">
        <v>213892460.43358546</v>
      </c>
      <c r="M88" s="119">
        <v>214262538.75000006</v>
      </c>
      <c r="N88" s="119">
        <v>170414105.92411458</v>
      </c>
      <c r="O88" s="255">
        <v>298215866.18000007</v>
      </c>
      <c r="P88" s="342"/>
    </row>
    <row r="89" spans="1:16">
      <c r="A89" s="109" t="s">
        <v>1123</v>
      </c>
      <c r="B89" s="876">
        <v>0</v>
      </c>
      <c r="C89" s="876">
        <v>0</v>
      </c>
      <c r="D89" s="851">
        <v>0</v>
      </c>
      <c r="E89" s="851">
        <v>0</v>
      </c>
      <c r="F89" s="851">
        <v>0</v>
      </c>
      <c r="G89" s="851">
        <v>0</v>
      </c>
      <c r="H89" s="851">
        <v>0</v>
      </c>
      <c r="I89" s="851">
        <v>0</v>
      </c>
      <c r="J89" s="851">
        <v>0</v>
      </c>
      <c r="K89" s="851">
        <v>0</v>
      </c>
      <c r="L89" s="119">
        <v>137059124.80665293</v>
      </c>
      <c r="M89" s="119">
        <v>233195178.09999999</v>
      </c>
      <c r="N89" s="119">
        <v>210847277.49905297</v>
      </c>
      <c r="O89" s="255">
        <v>146308747.74000001</v>
      </c>
      <c r="P89" s="342"/>
    </row>
    <row r="90" spans="1:16">
      <c r="A90" s="539" t="s">
        <v>1124</v>
      </c>
      <c r="B90" s="876">
        <v>0</v>
      </c>
      <c r="C90" s="876">
        <v>0</v>
      </c>
      <c r="D90" s="851">
        <v>0</v>
      </c>
      <c r="E90" s="851">
        <v>0</v>
      </c>
      <c r="F90" s="846">
        <v>1098968703.1044779</v>
      </c>
      <c r="G90" s="846">
        <v>1424171393.8800013</v>
      </c>
      <c r="H90" s="177">
        <v>1474.6763771699973</v>
      </c>
      <c r="I90" s="292">
        <v>2704889860.6499949</v>
      </c>
      <c r="J90" s="292">
        <v>1833235849.5299916</v>
      </c>
      <c r="K90" s="875">
        <v>1946927361.5500042</v>
      </c>
      <c r="L90" s="119">
        <v>2850178989.5021582</v>
      </c>
      <c r="M90" s="119">
        <v>2839662711.2999988</v>
      </c>
      <c r="N90" s="119">
        <v>2808785918.8785677</v>
      </c>
      <c r="O90" s="255">
        <v>3387241355.7899961</v>
      </c>
      <c r="P90" s="342"/>
    </row>
    <row r="91" spans="1:16">
      <c r="A91" s="109" t="s">
        <v>1125</v>
      </c>
      <c r="B91" s="876">
        <v>0</v>
      </c>
      <c r="C91" s="876">
        <v>0</v>
      </c>
      <c r="D91" s="851">
        <v>0</v>
      </c>
      <c r="E91" s="851">
        <v>0</v>
      </c>
      <c r="F91" s="851">
        <v>0</v>
      </c>
      <c r="G91" s="851">
        <v>0</v>
      </c>
      <c r="H91" s="851">
        <v>0</v>
      </c>
      <c r="I91" s="851">
        <v>0</v>
      </c>
      <c r="J91" s="874">
        <v>1556129525.8700001</v>
      </c>
      <c r="K91" s="875">
        <v>480409831.68999964</v>
      </c>
      <c r="L91" s="119">
        <v>239933876.46937087</v>
      </c>
      <c r="M91" s="119">
        <v>365585472.90000004</v>
      </c>
      <c r="N91" s="119">
        <v>479400129.09989327</v>
      </c>
      <c r="O91" s="255">
        <v>509860239.75999987</v>
      </c>
      <c r="P91" s="342"/>
    </row>
    <row r="92" spans="1:16">
      <c r="A92" s="539" t="s">
        <v>865</v>
      </c>
      <c r="B92" s="873">
        <v>12065962370.178299</v>
      </c>
      <c r="C92" s="873">
        <v>15443868862.224255</v>
      </c>
      <c r="D92" s="874">
        <v>16948353469.990028</v>
      </c>
      <c r="E92" s="874">
        <v>17108678586.369974</v>
      </c>
      <c r="F92" s="846">
        <v>17974456396.692905</v>
      </c>
      <c r="G92" s="846">
        <v>17545640463.655834</v>
      </c>
      <c r="H92" s="177">
        <v>20472.470574889918</v>
      </c>
      <c r="I92" s="292">
        <v>27441795728.619953</v>
      </c>
      <c r="J92" s="292">
        <v>26426771728.430084</v>
      </c>
      <c r="K92" s="875">
        <v>33652752701.789883</v>
      </c>
      <c r="L92" s="119">
        <v>21877829301.226894</v>
      </c>
      <c r="M92" s="119">
        <v>41775235606.909851</v>
      </c>
      <c r="N92" s="119">
        <v>30882485795.458599</v>
      </c>
      <c r="O92" s="255">
        <v>40425483439.37001</v>
      </c>
      <c r="P92" s="342"/>
    </row>
    <row r="93" spans="1:16">
      <c r="A93" s="412" t="s">
        <v>1126</v>
      </c>
      <c r="B93" s="877">
        <v>33872084943.519913</v>
      </c>
      <c r="C93" s="877">
        <v>39040401508.490021</v>
      </c>
      <c r="D93" s="843">
        <v>33799413640.069939</v>
      </c>
      <c r="E93" s="843">
        <v>35915902398.029968</v>
      </c>
      <c r="F93" s="844">
        <v>45907414813.780006</v>
      </c>
      <c r="G93" s="844">
        <v>55683937302.005325</v>
      </c>
      <c r="H93" s="872">
        <v>49881.76719243027</v>
      </c>
      <c r="I93" s="280">
        <v>56094404563.370308</v>
      </c>
      <c r="J93" s="280">
        <v>86218822367.939362</v>
      </c>
      <c r="K93" s="833">
        <v>84333385152.559174</v>
      </c>
      <c r="L93" s="825">
        <v>135122613963.88618</v>
      </c>
      <c r="M93" s="825">
        <v>111385805183.33524</v>
      </c>
      <c r="N93" s="825">
        <v>174100890490.08578</v>
      </c>
      <c r="O93" s="845">
        <v>122293056121.57845</v>
      </c>
      <c r="P93" s="342"/>
    </row>
    <row r="94" spans="1:16">
      <c r="A94" s="539" t="s">
        <v>867</v>
      </c>
      <c r="B94" s="873">
        <v>544781067.72352278</v>
      </c>
      <c r="C94" s="873">
        <v>1732140852.2541702</v>
      </c>
      <c r="D94" s="874">
        <v>470075675.64999998</v>
      </c>
      <c r="E94" s="874">
        <v>1317204875.3000002</v>
      </c>
      <c r="F94" s="846">
        <v>1453560553.220001</v>
      </c>
      <c r="G94" s="846">
        <v>1352263468.089999</v>
      </c>
      <c r="H94" s="177">
        <v>2388.2112258299994</v>
      </c>
      <c r="I94" s="292">
        <v>1916491215.7599986</v>
      </c>
      <c r="J94" s="292">
        <v>1735479186.2899995</v>
      </c>
      <c r="K94" s="875">
        <v>2604414140.570004</v>
      </c>
      <c r="L94" s="119">
        <v>1803840307.9973946</v>
      </c>
      <c r="M94" s="119">
        <v>2189862301.6425862</v>
      </c>
      <c r="N94" s="119">
        <v>2173915047.705864</v>
      </c>
      <c r="O94" s="255">
        <v>4199351510.8200021</v>
      </c>
      <c r="P94" s="342"/>
    </row>
    <row r="95" spans="1:16">
      <c r="A95" s="539" t="s">
        <v>1127</v>
      </c>
      <c r="B95" s="873">
        <v>105817609.05218133</v>
      </c>
      <c r="C95" s="873">
        <v>531759647.95580167</v>
      </c>
      <c r="D95" s="874">
        <v>566270601.76999986</v>
      </c>
      <c r="E95" s="874">
        <v>563262777.16999996</v>
      </c>
      <c r="F95" s="846">
        <v>325602646.80000001</v>
      </c>
      <c r="G95" s="846">
        <v>1110045473.4100001</v>
      </c>
      <c r="H95" s="177">
        <v>377.56937140000002</v>
      </c>
      <c r="I95" s="292">
        <v>873677146.38000011</v>
      </c>
      <c r="J95" s="292">
        <v>1044679483.1200002</v>
      </c>
      <c r="K95" s="875">
        <v>1638635735.78</v>
      </c>
      <c r="L95" s="119">
        <v>10091856870.032852</v>
      </c>
      <c r="M95" s="119">
        <v>1227593715.3017316</v>
      </c>
      <c r="N95" s="119">
        <v>1925329560.6324921</v>
      </c>
      <c r="O95" s="255">
        <v>3247471456.9600005</v>
      </c>
      <c r="P95" s="342"/>
    </row>
    <row r="96" spans="1:16">
      <c r="A96" s="539" t="s">
        <v>1128</v>
      </c>
      <c r="B96" s="873">
        <v>4140585494.976151</v>
      </c>
      <c r="C96" s="873">
        <v>6361075813.1300993</v>
      </c>
      <c r="D96" s="874">
        <v>6981039118.77001</v>
      </c>
      <c r="E96" s="874">
        <v>5505821448.5600004</v>
      </c>
      <c r="F96" s="846">
        <v>6663876865.6499977</v>
      </c>
      <c r="G96" s="846">
        <v>4650731948.4000006</v>
      </c>
      <c r="H96" s="177">
        <v>3529.8619689600023</v>
      </c>
      <c r="I96" s="292">
        <v>5768759213.9199991</v>
      </c>
      <c r="J96" s="292">
        <v>2992758207.2300005</v>
      </c>
      <c r="K96" s="875">
        <v>2882791123.8000021</v>
      </c>
      <c r="L96" s="119">
        <v>6550977813.1631632</v>
      </c>
      <c r="M96" s="119">
        <v>4391547026.3806696</v>
      </c>
      <c r="N96" s="119">
        <v>7799070031.1411953</v>
      </c>
      <c r="O96" s="255">
        <v>3529740822.6999984</v>
      </c>
      <c r="P96" s="342"/>
    </row>
    <row r="97" spans="1:16">
      <c r="A97" s="109" t="s">
        <v>1129</v>
      </c>
      <c r="B97" s="851">
        <v>0</v>
      </c>
      <c r="C97" s="851">
        <v>0</v>
      </c>
      <c r="D97" s="851">
        <v>0</v>
      </c>
      <c r="E97" s="851">
        <v>0</v>
      </c>
      <c r="F97" s="851">
        <v>0</v>
      </c>
      <c r="G97" s="851">
        <v>0</v>
      </c>
      <c r="H97" s="851">
        <v>0</v>
      </c>
      <c r="I97" s="851">
        <v>0</v>
      </c>
      <c r="J97" s="874">
        <v>12616975130.199991</v>
      </c>
      <c r="K97" s="875">
        <v>3145944096.680006</v>
      </c>
      <c r="L97" s="119">
        <v>3611448075.4058614</v>
      </c>
      <c r="M97" s="119">
        <v>2919281734.2549534</v>
      </c>
      <c r="N97" s="119">
        <v>5630736660.4070711</v>
      </c>
      <c r="O97" s="255">
        <v>4699395918.1299963</v>
      </c>
      <c r="P97" s="342"/>
    </row>
    <row r="98" spans="1:16">
      <c r="A98" s="539" t="s">
        <v>1130</v>
      </c>
      <c r="B98" s="873">
        <v>13948912632.930782</v>
      </c>
      <c r="C98" s="873">
        <v>8117726411.4046402</v>
      </c>
      <c r="D98" s="874">
        <v>9573905055.6200066</v>
      </c>
      <c r="E98" s="874">
        <v>13662188099.18001</v>
      </c>
      <c r="F98" s="846">
        <v>14280503897.180002</v>
      </c>
      <c r="G98" s="846">
        <v>26076223781.736881</v>
      </c>
      <c r="H98" s="177">
        <v>19391.403437649966</v>
      </c>
      <c r="I98" s="292">
        <v>23116586614.53001</v>
      </c>
      <c r="J98" s="292">
        <v>20712660602.349983</v>
      </c>
      <c r="K98" s="875">
        <v>36472093472.12999</v>
      </c>
      <c r="L98" s="119">
        <v>35505923780.702003</v>
      </c>
      <c r="M98" s="119">
        <v>50885911812.39772</v>
      </c>
      <c r="N98" s="119">
        <v>101164822202.42464</v>
      </c>
      <c r="O98" s="255">
        <v>50165518787.110016</v>
      </c>
      <c r="P98" s="342"/>
    </row>
    <row r="99" spans="1:16">
      <c r="A99" s="109" t="s">
        <v>1131</v>
      </c>
      <c r="B99" s="873">
        <v>15132848017.16737</v>
      </c>
      <c r="C99" s="873">
        <v>22296927276.435295</v>
      </c>
      <c r="D99" s="874">
        <v>16220414453.379978</v>
      </c>
      <c r="E99" s="874">
        <v>14867446491.009998</v>
      </c>
      <c r="F99" s="846">
        <v>19279719967.010002</v>
      </c>
      <c r="G99" s="846">
        <v>20094102639.158691</v>
      </c>
      <c r="H99" s="177">
        <v>21935.186558669844</v>
      </c>
      <c r="I99" s="292">
        <v>21684214831.91988</v>
      </c>
      <c r="J99" s="292">
        <v>29679178350.529232</v>
      </c>
      <c r="K99" s="875">
        <v>28793199573.219013</v>
      </c>
      <c r="L99" s="119">
        <v>53420769839.20372</v>
      </c>
      <c r="M99" s="119">
        <v>39983003096.166214</v>
      </c>
      <c r="N99" s="119">
        <v>41066504883.269318</v>
      </c>
      <c r="O99" s="255">
        <v>50435000160.718437</v>
      </c>
      <c r="P99" s="342"/>
    </row>
    <row r="100" spans="1:16">
      <c r="A100" s="539" t="s">
        <v>1132</v>
      </c>
      <c r="B100" s="851">
        <v>0</v>
      </c>
      <c r="C100" s="851">
        <v>0</v>
      </c>
      <c r="D100" s="851">
        <v>0</v>
      </c>
      <c r="E100" s="851">
        <v>0</v>
      </c>
      <c r="F100" s="846">
        <v>953428513.18999994</v>
      </c>
      <c r="G100" s="846">
        <v>669961966.68999994</v>
      </c>
      <c r="H100" s="177">
        <v>689.86283431000027</v>
      </c>
      <c r="I100" s="292">
        <v>1383766292.6900001</v>
      </c>
      <c r="J100" s="292">
        <v>796033323.27999973</v>
      </c>
      <c r="K100" s="875">
        <v>1619977907.4899998</v>
      </c>
      <c r="L100" s="119">
        <v>1007748493.5599607</v>
      </c>
      <c r="M100" s="119">
        <v>1052516098.0669029</v>
      </c>
      <c r="N100" s="119">
        <v>1087524364.8639128</v>
      </c>
      <c r="O100" s="255">
        <v>1819615833.0699997</v>
      </c>
      <c r="P100" s="342"/>
    </row>
    <row r="101" spans="1:16">
      <c r="A101" s="539" t="s">
        <v>968</v>
      </c>
      <c r="B101" s="851">
        <v>0</v>
      </c>
      <c r="C101" s="851">
        <v>0</v>
      </c>
      <c r="D101" s="851">
        <v>0</v>
      </c>
      <c r="E101" s="851">
        <v>0</v>
      </c>
      <c r="F101" s="846">
        <v>2950722370.7300062</v>
      </c>
      <c r="G101" s="846">
        <v>1739009445.4300005</v>
      </c>
      <c r="H101" s="177">
        <v>1539.658235879999</v>
      </c>
      <c r="I101" s="292">
        <v>1350351488.7300005</v>
      </c>
      <c r="J101" s="292">
        <v>16641361272.890022</v>
      </c>
      <c r="K101" s="875">
        <v>7176221764.8300352</v>
      </c>
      <c r="L101" s="119">
        <v>23130048783.825405</v>
      </c>
      <c r="M101" s="119">
        <v>8736089277.3017712</v>
      </c>
      <c r="N101" s="119">
        <v>13252987739.634661</v>
      </c>
      <c r="O101" s="255">
        <v>4196961632.0699954</v>
      </c>
      <c r="P101" s="342"/>
    </row>
    <row r="102" spans="1:16">
      <c r="A102" s="412" t="s">
        <v>1133</v>
      </c>
      <c r="B102" s="871">
        <v>68073380684.142799</v>
      </c>
      <c r="C102" s="871">
        <v>67664085112.159775</v>
      </c>
      <c r="D102" s="843">
        <v>110274205867.84341</v>
      </c>
      <c r="E102" s="843">
        <v>92440163886.769318</v>
      </c>
      <c r="F102" s="844">
        <v>176652527431.67899</v>
      </c>
      <c r="G102" s="844">
        <v>169889514085.39984</v>
      </c>
      <c r="H102" s="872">
        <v>146911.28780198534</v>
      </c>
      <c r="I102" s="280">
        <v>167612395474.87964</v>
      </c>
      <c r="J102" s="280">
        <v>205022717170.31296</v>
      </c>
      <c r="K102" s="833">
        <v>217553092519.61771</v>
      </c>
      <c r="L102" s="825">
        <v>225953801813.91495</v>
      </c>
      <c r="M102" s="825">
        <v>270919592737.4274</v>
      </c>
      <c r="N102" s="825">
        <v>229043688412.48438</v>
      </c>
      <c r="O102" s="845">
        <v>441935294599.82397</v>
      </c>
      <c r="P102" s="342"/>
    </row>
    <row r="103" spans="1:16">
      <c r="A103" s="857" t="s">
        <v>795</v>
      </c>
      <c r="B103" s="879">
        <v>39139</v>
      </c>
      <c r="C103" s="879">
        <v>39598</v>
      </c>
      <c r="D103" s="879">
        <v>41438</v>
      </c>
      <c r="E103" s="879">
        <v>44939</v>
      </c>
      <c r="F103" s="879">
        <v>48233</v>
      </c>
      <c r="G103" s="879">
        <v>52418</v>
      </c>
      <c r="H103" s="879">
        <v>54676</v>
      </c>
      <c r="I103" s="879">
        <v>59333</v>
      </c>
      <c r="J103" s="879">
        <v>84271</v>
      </c>
      <c r="K103" s="879">
        <v>94353</v>
      </c>
      <c r="L103" s="879">
        <v>99563</v>
      </c>
      <c r="M103" s="879">
        <v>102452</v>
      </c>
      <c r="N103" s="879" t="s">
        <v>1492</v>
      </c>
      <c r="O103" s="879">
        <v>133453</v>
      </c>
      <c r="P103" s="342"/>
    </row>
    <row r="104" spans="1:16">
      <c r="A104" s="922" t="s">
        <v>441</v>
      </c>
      <c r="B104" s="478"/>
      <c r="C104" s="478"/>
      <c r="D104" s="478"/>
      <c r="E104" s="478"/>
      <c r="F104" s="478"/>
      <c r="G104" s="478"/>
      <c r="H104" s="217"/>
      <c r="I104" s="217"/>
      <c r="J104" s="217"/>
      <c r="P104" s="342"/>
    </row>
    <row r="105" spans="1:16">
      <c r="A105" s="922" t="s">
        <v>1134</v>
      </c>
      <c r="B105" s="478"/>
      <c r="C105" s="478"/>
      <c r="D105" s="478"/>
      <c r="E105" s="478"/>
      <c r="F105" s="478"/>
      <c r="G105" s="478"/>
      <c r="H105" s="217"/>
      <c r="I105" s="217"/>
      <c r="J105" s="217"/>
      <c r="P105" s="342"/>
    </row>
    <row r="106" spans="1:16">
      <c r="A106" s="922" t="s">
        <v>1302</v>
      </c>
      <c r="B106" s="478"/>
      <c r="C106" s="478"/>
      <c r="D106" s="478"/>
      <c r="E106" s="478"/>
      <c r="F106" s="478"/>
      <c r="G106" s="478"/>
      <c r="H106" s="217"/>
      <c r="I106" s="217"/>
      <c r="J106" s="217"/>
      <c r="P106" s="342"/>
    </row>
    <row r="107" spans="1:16">
      <c r="A107" s="922" t="s">
        <v>1512</v>
      </c>
      <c r="B107" s="478"/>
      <c r="C107" s="478"/>
      <c r="D107" s="478"/>
      <c r="E107" s="478"/>
      <c r="F107" s="478"/>
      <c r="G107" s="478"/>
      <c r="H107" s="217"/>
      <c r="I107" s="217"/>
      <c r="J107" s="217"/>
      <c r="P107" s="342"/>
    </row>
    <row r="108" spans="1:16">
      <c r="A108" s="922" t="s">
        <v>1606</v>
      </c>
      <c r="B108" s="478"/>
      <c r="C108" s="478"/>
      <c r="D108" s="478"/>
      <c r="E108" s="478"/>
      <c r="F108" s="478"/>
      <c r="G108" s="478"/>
      <c r="H108" s="217"/>
      <c r="I108" s="217"/>
      <c r="J108" s="217"/>
      <c r="P108" s="342"/>
    </row>
    <row r="109" spans="1:16">
      <c r="A109" s="922" t="s">
        <v>797</v>
      </c>
      <c r="H109" s="217"/>
      <c r="I109" s="217"/>
      <c r="J109" s="217"/>
      <c r="P109" s="342"/>
    </row>
    <row r="110" spans="1:16">
      <c r="A110" s="922" t="s">
        <v>559</v>
      </c>
      <c r="H110" s="217"/>
      <c r="I110" s="217"/>
      <c r="J110" s="217"/>
      <c r="P110" s="342"/>
    </row>
    <row r="111" spans="1:16">
      <c r="A111" s="139"/>
    </row>
    <row r="112" spans="1:16">
      <c r="A112" s="139"/>
    </row>
    <row r="113" spans="1:1">
      <c r="A113" s="139"/>
    </row>
  </sheetData>
  <pageMargins left="0.6" right="0.45" top="0.54" bottom="0.17" header="0.31496062992125984" footer="0.31496062992125984"/>
  <pageSetup scale="49" orientation="portrait" r:id="rId1"/>
  <ignoredErrors>
    <ignoredError sqref="N103" numberStoredAsText="1"/>
  </ignoredError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FA74-B546-4141-B457-1C865E1F6536}">
  <dimension ref="A1:O96"/>
  <sheetViews>
    <sheetView showGridLines="0" zoomScaleNormal="100" workbookViewId="0">
      <pane ySplit="10" topLeftCell="A31" activePane="bottomLeft" state="frozen"/>
      <selection pane="bottomLeft" activeCell="R36" sqref="R36"/>
    </sheetView>
  </sheetViews>
  <sheetFormatPr defaultColWidth="9.140625" defaultRowHeight="12.75"/>
  <cols>
    <col min="1" max="1" width="59" style="109" customWidth="1"/>
    <col min="2" max="3" width="11.42578125" style="416" customWidth="1"/>
    <col min="4" max="15" width="11.42578125" style="109" customWidth="1"/>
    <col min="16" max="16384" width="9.140625" style="109"/>
  </cols>
  <sheetData>
    <row r="1" spans="1:15">
      <c r="A1" s="134" t="s">
        <v>768</v>
      </c>
      <c r="B1" s="145"/>
      <c r="C1" s="880"/>
      <c r="D1" s="134"/>
      <c r="E1" s="134"/>
      <c r="F1" s="134"/>
      <c r="G1" s="134"/>
      <c r="H1" s="134"/>
      <c r="I1" s="136"/>
      <c r="J1" s="136"/>
      <c r="K1" s="137"/>
      <c r="L1" s="137"/>
      <c r="M1" s="137"/>
      <c r="N1" s="137"/>
      <c r="O1" s="136">
        <v>144</v>
      </c>
    </row>
    <row r="2" spans="1:15">
      <c r="A2" s="820"/>
    </row>
    <row r="3" spans="1:15">
      <c r="A3" s="820"/>
    </row>
    <row r="4" spans="1:15">
      <c r="A4" s="820"/>
    </row>
    <row r="5" spans="1:15">
      <c r="A5" s="226" t="s">
        <v>1135</v>
      </c>
    </row>
    <row r="6" spans="1:15">
      <c r="A6" s="412" t="s">
        <v>1136</v>
      </c>
    </row>
    <row r="7" spans="1:15" ht="14.25">
      <c r="A7" s="115" t="s">
        <v>1137</v>
      </c>
    </row>
    <row r="8" spans="1:15" ht="18" customHeight="1">
      <c r="A8" s="412" t="s">
        <v>771</v>
      </c>
    </row>
    <row r="9" spans="1:15" ht="16.5" customHeight="1">
      <c r="A9" s="117" t="s">
        <v>1599</v>
      </c>
    </row>
    <row r="10" spans="1:15" ht="17.25">
      <c r="A10" s="816" t="s">
        <v>772</v>
      </c>
      <c r="B10" s="172">
        <v>2008</v>
      </c>
      <c r="C10" s="172">
        <v>2009</v>
      </c>
      <c r="D10" s="172">
        <v>2010</v>
      </c>
      <c r="E10" s="172">
        <v>2011</v>
      </c>
      <c r="F10" s="172">
        <v>2012</v>
      </c>
      <c r="G10" s="172">
        <v>2013</v>
      </c>
      <c r="H10" s="172">
        <v>2014</v>
      </c>
      <c r="I10" s="172">
        <v>2015</v>
      </c>
      <c r="J10" s="172">
        <v>2016</v>
      </c>
      <c r="K10" s="146">
        <v>2017</v>
      </c>
      <c r="L10" s="146">
        <v>2018</v>
      </c>
      <c r="M10" s="172">
        <v>2019</v>
      </c>
      <c r="N10" s="172">
        <v>2020</v>
      </c>
      <c r="O10" s="172" t="s">
        <v>1607</v>
      </c>
    </row>
    <row r="11" spans="1:15">
      <c r="A11" s="115" t="s">
        <v>1069</v>
      </c>
      <c r="B11" s="881">
        <v>68856311578.630005</v>
      </c>
      <c r="C11" s="881">
        <v>78696899583.710037</v>
      </c>
      <c r="D11" s="881">
        <v>77343538553.439972</v>
      </c>
      <c r="E11" s="881">
        <v>91988795259.690048</v>
      </c>
      <c r="F11" s="882">
        <v>108082193005.86981</v>
      </c>
      <c r="G11" s="882">
        <v>114479165245.73993</v>
      </c>
      <c r="H11" s="883">
        <v>125019739775.05986</v>
      </c>
      <c r="I11" s="883">
        <v>136066224382.14977</v>
      </c>
      <c r="J11" s="883">
        <v>153622501983.86819</v>
      </c>
      <c r="K11" s="883">
        <v>171759530375.23804</v>
      </c>
      <c r="L11" s="825">
        <v>205588536558.08286</v>
      </c>
      <c r="M11" s="825">
        <v>220382595783.50317</v>
      </c>
      <c r="N11" s="825">
        <v>247840221549.43741</v>
      </c>
      <c r="O11" s="825">
        <v>281841175210.23657</v>
      </c>
    </row>
    <row r="12" spans="1:15" ht="13.5" customHeight="1">
      <c r="A12" s="109" t="s">
        <v>1138</v>
      </c>
      <c r="B12" s="834">
        <v>61667089437.690002</v>
      </c>
      <c r="C12" s="834">
        <v>69940701835.470032</v>
      </c>
      <c r="D12" s="834">
        <v>66152690018.759972</v>
      </c>
      <c r="E12" s="834">
        <v>78621591956.140045</v>
      </c>
      <c r="F12" s="884">
        <v>87695303846.560028</v>
      </c>
      <c r="G12" s="884">
        <v>90434734500.770035</v>
      </c>
      <c r="H12" s="884">
        <v>101807157770.20988</v>
      </c>
      <c r="I12" s="1037">
        <v>114502036623.78976</v>
      </c>
      <c r="J12" s="1037">
        <v>125247757594.78847</v>
      </c>
      <c r="K12" s="885">
        <v>135413526235.48804</v>
      </c>
      <c r="L12" s="119">
        <v>141502571861.52768</v>
      </c>
      <c r="M12" s="119">
        <v>156595581365.55798</v>
      </c>
      <c r="N12" s="119">
        <v>157725425426.06741</v>
      </c>
      <c r="O12" s="119">
        <v>152032545009.15674</v>
      </c>
    </row>
    <row r="13" spans="1:15">
      <c r="A13" s="109" t="s">
        <v>1139</v>
      </c>
      <c r="B13" s="834">
        <v>7189222140.9399996</v>
      </c>
      <c r="C13" s="834">
        <v>8756197748.2399998</v>
      </c>
      <c r="D13" s="834">
        <v>11190848534.679998</v>
      </c>
      <c r="E13" s="834">
        <v>13363598772.890001</v>
      </c>
      <c r="F13" s="884">
        <v>10635206670.02</v>
      </c>
      <c r="G13" s="884">
        <v>9836863210.1800003</v>
      </c>
      <c r="H13" s="884">
        <v>8978116039.9099998</v>
      </c>
      <c r="I13" s="1037">
        <v>8880958760.3899994</v>
      </c>
      <c r="J13" s="1037">
        <v>10749169788.280001</v>
      </c>
      <c r="K13" s="885">
        <v>12376556356.840002</v>
      </c>
      <c r="L13" s="119">
        <v>20605922812.360001</v>
      </c>
      <c r="M13" s="119">
        <v>18077073280.73</v>
      </c>
      <c r="N13" s="119">
        <v>17001966967.049999</v>
      </c>
      <c r="O13" s="119">
        <v>18154594223.110001</v>
      </c>
    </row>
    <row r="14" spans="1:15">
      <c r="A14" s="109" t="s">
        <v>1140</v>
      </c>
      <c r="B14" s="153">
        <v>0</v>
      </c>
      <c r="C14" s="153">
        <v>0</v>
      </c>
      <c r="D14" s="153">
        <v>0</v>
      </c>
      <c r="E14" s="153">
        <v>0</v>
      </c>
      <c r="F14" s="884">
        <v>4908491214.8500004</v>
      </c>
      <c r="G14" s="884">
        <v>7079837008.8800001</v>
      </c>
      <c r="H14" s="884">
        <v>8519631405.4899988</v>
      </c>
      <c r="I14" s="1037">
        <v>6343874903.6300001</v>
      </c>
      <c r="J14" s="1037">
        <v>8368751614.5500011</v>
      </c>
      <c r="K14" s="885">
        <v>12088655114.82</v>
      </c>
      <c r="L14" s="119">
        <v>20401656479.540001</v>
      </c>
      <c r="M14" s="119">
        <v>22253568820.130001</v>
      </c>
      <c r="N14" s="119">
        <v>44692782586.479996</v>
      </c>
      <c r="O14" s="119">
        <v>62394701818.510017</v>
      </c>
    </row>
    <row r="15" spans="1:15">
      <c r="A15" s="109" t="s">
        <v>1141</v>
      </c>
      <c r="B15" s="153">
        <v>0</v>
      </c>
      <c r="C15" s="153">
        <v>0</v>
      </c>
      <c r="D15" s="153">
        <v>0</v>
      </c>
      <c r="E15" s="153">
        <v>0</v>
      </c>
      <c r="F15" s="884">
        <v>4843191274.4400005</v>
      </c>
      <c r="G15" s="884">
        <v>7127730524.9100008</v>
      </c>
      <c r="H15" s="884">
        <v>5714834559.4499998</v>
      </c>
      <c r="I15" s="1037">
        <v>6339354094.3400002</v>
      </c>
      <c r="J15" s="1037">
        <v>9127497089.3100014</v>
      </c>
      <c r="K15" s="885">
        <v>11880792668.090002</v>
      </c>
      <c r="L15" s="119">
        <v>23078385405.64999</v>
      </c>
      <c r="M15" s="119">
        <v>23456372317.079998</v>
      </c>
      <c r="N15" s="119">
        <v>28420046569.839985</v>
      </c>
      <c r="O15" s="119">
        <v>49259334159.459984</v>
      </c>
    </row>
    <row r="16" spans="1:15">
      <c r="A16" s="115" t="s">
        <v>1142</v>
      </c>
      <c r="B16" s="881">
        <v>33363494954.859989</v>
      </c>
      <c r="C16" s="881">
        <v>23174696595.489994</v>
      </c>
      <c r="D16" s="881">
        <v>26372227934.449997</v>
      </c>
      <c r="E16" s="881">
        <v>31725062969.269997</v>
      </c>
      <c r="F16" s="882">
        <v>33219617650.359978</v>
      </c>
      <c r="G16" s="882">
        <v>37704212336.419968</v>
      </c>
      <c r="H16" s="883">
        <v>37288344719.539955</v>
      </c>
      <c r="I16" s="883">
        <v>44129510983.180008</v>
      </c>
      <c r="J16" s="883">
        <v>50659495067.690102</v>
      </c>
      <c r="K16" s="883">
        <v>56143377136.950127</v>
      </c>
      <c r="L16" s="825">
        <v>76516992220.330139</v>
      </c>
      <c r="M16" s="825">
        <v>84861817520.779785</v>
      </c>
      <c r="N16" s="825">
        <v>102198843712.46986</v>
      </c>
      <c r="O16" s="825">
        <v>136198235234.48996</v>
      </c>
    </row>
    <row r="17" spans="1:15">
      <c r="A17" s="109" t="s">
        <v>1049</v>
      </c>
      <c r="B17" s="834">
        <v>552412418.20000005</v>
      </c>
      <c r="C17" s="834">
        <v>478867657.19999993</v>
      </c>
      <c r="D17" s="834">
        <v>434181432.16000003</v>
      </c>
      <c r="E17" s="834">
        <v>181364584.81999999</v>
      </c>
      <c r="F17" s="884">
        <v>551234176.51999998</v>
      </c>
      <c r="G17" s="884">
        <v>441740052.40000004</v>
      </c>
      <c r="H17" s="884">
        <v>249943763.08999997</v>
      </c>
      <c r="I17" s="1037">
        <v>145387303.46000001</v>
      </c>
      <c r="J17" s="1037">
        <v>196990797.61999995</v>
      </c>
      <c r="K17" s="885">
        <v>370439504.20999986</v>
      </c>
      <c r="L17" s="119">
        <v>593396195.62999988</v>
      </c>
      <c r="M17" s="119">
        <v>790969666.87999988</v>
      </c>
      <c r="N17" s="119">
        <v>2080928719.6400001</v>
      </c>
      <c r="O17" s="119">
        <v>1513199317.0099998</v>
      </c>
    </row>
    <row r="18" spans="1:15">
      <c r="A18" s="109" t="s">
        <v>1143</v>
      </c>
      <c r="B18" s="834">
        <v>49579085.509999998</v>
      </c>
      <c r="C18" s="834">
        <v>78585391.299999997</v>
      </c>
      <c r="D18" s="834">
        <v>84297264.260000005</v>
      </c>
      <c r="E18" s="834">
        <v>93009495.86999999</v>
      </c>
      <c r="F18" s="831">
        <v>152243278.45000002</v>
      </c>
      <c r="G18" s="831">
        <v>175203166.27999997</v>
      </c>
      <c r="H18" s="831">
        <v>151276477.93000001</v>
      </c>
      <c r="I18" s="1035">
        <v>304606379.48000002</v>
      </c>
      <c r="J18" s="1035">
        <v>294534249.40999997</v>
      </c>
      <c r="K18" s="875">
        <v>301892210.50999999</v>
      </c>
      <c r="L18" s="119">
        <v>430298759.07999998</v>
      </c>
      <c r="M18" s="119">
        <v>750236750.88999999</v>
      </c>
      <c r="N18" s="119">
        <v>980175987.68000007</v>
      </c>
      <c r="O18" s="119">
        <v>1161273536.54</v>
      </c>
    </row>
    <row r="19" spans="1:15">
      <c r="A19" s="109" t="s">
        <v>1144</v>
      </c>
      <c r="B19" s="834">
        <v>12299845243.200001</v>
      </c>
      <c r="C19" s="834">
        <v>13452480071.950001</v>
      </c>
      <c r="D19" s="834">
        <v>15777348474.389999</v>
      </c>
      <c r="E19" s="834">
        <v>17581023974.920002</v>
      </c>
      <c r="F19" s="831">
        <v>19348047890.389999</v>
      </c>
      <c r="G19" s="831">
        <v>21024728157.510002</v>
      </c>
      <c r="H19" s="831">
        <v>26497874014.779999</v>
      </c>
      <c r="I19" s="1035">
        <v>31521239824.980007</v>
      </c>
      <c r="J19" s="1035">
        <v>36049932812.230011</v>
      </c>
      <c r="K19" s="875">
        <v>39799970835.069992</v>
      </c>
      <c r="L19" s="119">
        <v>45692152645.489998</v>
      </c>
      <c r="M19" s="119">
        <v>51629087325.329994</v>
      </c>
      <c r="N19" s="119">
        <v>48075250947.869995</v>
      </c>
      <c r="O19" s="119">
        <v>57839624238.019997</v>
      </c>
    </row>
    <row r="20" spans="1:15">
      <c r="A20" s="109" t="s">
        <v>1145</v>
      </c>
      <c r="B20" s="834">
        <v>13748525429.190001</v>
      </c>
      <c r="C20" s="834">
        <v>4777963229.0500002</v>
      </c>
      <c r="D20" s="834">
        <v>3891703031.5499997</v>
      </c>
      <c r="E20" s="834">
        <v>7002108707.7299995</v>
      </c>
      <c r="F20" s="831">
        <v>4553165855.6400003</v>
      </c>
      <c r="G20" s="831">
        <v>6232353921.8999987</v>
      </c>
      <c r="H20" s="831">
        <v>3661137851.2900004</v>
      </c>
      <c r="I20" s="1035">
        <v>5442525960.5199995</v>
      </c>
      <c r="J20" s="1035">
        <v>7224734236.1499996</v>
      </c>
      <c r="K20" s="875">
        <v>8474983168.8400011</v>
      </c>
      <c r="L20" s="119">
        <v>23137512854.13998</v>
      </c>
      <c r="M20" s="119">
        <v>15380140690.990013</v>
      </c>
      <c r="N20" s="119">
        <v>25923006798.08992</v>
      </c>
      <c r="O20" s="119">
        <v>25168107247.789932</v>
      </c>
    </row>
    <row r="21" spans="1:15">
      <c r="A21" s="109" t="s">
        <v>1146</v>
      </c>
      <c r="B21" s="834">
        <v>6713132778.7599983</v>
      </c>
      <c r="C21" s="834">
        <v>4386800245.9900007</v>
      </c>
      <c r="D21" s="834">
        <v>6184697732.0900002</v>
      </c>
      <c r="E21" s="834">
        <v>6867556205.9300051</v>
      </c>
      <c r="F21" s="831">
        <v>8614926449.3600006</v>
      </c>
      <c r="G21" s="831">
        <v>9830187038.3299999</v>
      </c>
      <c r="H21" s="831">
        <v>6728786706.1400003</v>
      </c>
      <c r="I21" s="1035">
        <v>6714751514.7400007</v>
      </c>
      <c r="J21" s="1035">
        <v>6893302972.2800035</v>
      </c>
      <c r="K21" s="875">
        <v>7196091418.3200054</v>
      </c>
      <c r="L21" s="119">
        <v>6663631765.9900112</v>
      </c>
      <c r="M21" s="119">
        <v>16311383086.690012</v>
      </c>
      <c r="N21" s="119">
        <v>25139481259.18996</v>
      </c>
      <c r="O21" s="119">
        <v>50516030895.130043</v>
      </c>
    </row>
    <row r="22" spans="1:15">
      <c r="A22" s="115" t="s">
        <v>1147</v>
      </c>
      <c r="B22" s="881">
        <v>9775757549.3500023</v>
      </c>
      <c r="C22" s="881">
        <v>7878196933.4499989</v>
      </c>
      <c r="D22" s="881">
        <v>8958036449.8600006</v>
      </c>
      <c r="E22" s="881">
        <v>11605798399.83</v>
      </c>
      <c r="F22" s="830">
        <v>12354735732.010002</v>
      </c>
      <c r="G22" s="830">
        <v>14180040736.970005</v>
      </c>
      <c r="H22" s="886">
        <v>20271758251.82</v>
      </c>
      <c r="I22" s="886">
        <v>17410796154.390003</v>
      </c>
      <c r="J22" s="886">
        <v>17426415768.040009</v>
      </c>
      <c r="K22" s="886">
        <v>18217802958.920006</v>
      </c>
      <c r="L22" s="825">
        <v>21862519639.64991</v>
      </c>
      <c r="M22" s="825">
        <v>24865735455.639915</v>
      </c>
      <c r="N22" s="825">
        <v>23450614618.250023</v>
      </c>
      <c r="O22" s="825">
        <v>29923843062.279911</v>
      </c>
    </row>
    <row r="23" spans="1:15">
      <c r="A23" s="109" t="s">
        <v>1148</v>
      </c>
      <c r="B23" s="834">
        <v>877368019.97000003</v>
      </c>
      <c r="C23" s="834">
        <v>1344808977.5699999</v>
      </c>
      <c r="D23" s="834">
        <v>1547095171.01</v>
      </c>
      <c r="E23" s="834">
        <v>1759401095.3800001</v>
      </c>
      <c r="F23" s="831">
        <v>1786516729.3199999</v>
      </c>
      <c r="G23" s="831">
        <v>2446853328.7400007</v>
      </c>
      <c r="H23" s="831">
        <v>2599443369.6399999</v>
      </c>
      <c r="I23" s="1035">
        <v>2616302317.1500001</v>
      </c>
      <c r="J23" s="1035">
        <v>2330467076.0100002</v>
      </c>
      <c r="K23" s="875">
        <v>2394266450.4899998</v>
      </c>
      <c r="L23" s="119">
        <v>3432805519.4000006</v>
      </c>
      <c r="M23" s="119">
        <v>3718671600.6299992</v>
      </c>
      <c r="N23" s="119">
        <v>3040935240.6700001</v>
      </c>
      <c r="O23" s="119">
        <v>4904658318.9800005</v>
      </c>
    </row>
    <row r="24" spans="1:15">
      <c r="A24" s="109" t="s">
        <v>1149</v>
      </c>
      <c r="B24" s="834">
        <v>750098240.62</v>
      </c>
      <c r="C24" s="834">
        <v>1004650227.75</v>
      </c>
      <c r="D24" s="834">
        <v>693360320.81000006</v>
      </c>
      <c r="E24" s="834">
        <v>601276684.12999988</v>
      </c>
      <c r="F24" s="831">
        <v>497174244.06999999</v>
      </c>
      <c r="G24" s="831">
        <v>614159856.25999999</v>
      </c>
      <c r="H24" s="831">
        <v>723068354.62</v>
      </c>
      <c r="I24" s="1035">
        <v>951971795.9000001</v>
      </c>
      <c r="J24" s="1035">
        <v>1006130814.6900001</v>
      </c>
      <c r="K24" s="875">
        <v>9633917.1500000004</v>
      </c>
      <c r="L24" s="119">
        <v>1690415227.03</v>
      </c>
      <c r="M24" s="119">
        <v>245672472.78</v>
      </c>
      <c r="N24" s="119">
        <v>49115006.619999997</v>
      </c>
      <c r="O24" s="119">
        <v>43033587</v>
      </c>
    </row>
    <row r="25" spans="1:15">
      <c r="A25" s="109" t="s">
        <v>1150</v>
      </c>
      <c r="B25" s="834">
        <v>1150660301.3000002</v>
      </c>
      <c r="C25" s="834">
        <v>644271099.21000004</v>
      </c>
      <c r="D25" s="834">
        <v>730183400.73000002</v>
      </c>
      <c r="E25" s="834">
        <v>1156248445.6500001</v>
      </c>
      <c r="F25" s="831">
        <v>1694037168.5699999</v>
      </c>
      <c r="G25" s="831">
        <v>1754050391.9300001</v>
      </c>
      <c r="H25" s="831">
        <v>1947018690.5999999</v>
      </c>
      <c r="I25" s="1035">
        <v>2084453983.5400002</v>
      </c>
      <c r="J25" s="1035">
        <v>1273306138.8300002</v>
      </c>
      <c r="K25" s="875">
        <v>2202174336.29</v>
      </c>
      <c r="L25" s="119">
        <v>27011213.909999996</v>
      </c>
      <c r="M25" s="119">
        <v>40609166.969999999</v>
      </c>
      <c r="N25" s="119">
        <v>23191261.659999996</v>
      </c>
      <c r="O25" s="119">
        <v>49684610.590000004</v>
      </c>
    </row>
    <row r="26" spans="1:15">
      <c r="A26" s="109" t="s">
        <v>1078</v>
      </c>
      <c r="B26" s="834">
        <v>435985761.90999997</v>
      </c>
      <c r="C26" s="834">
        <v>200583380</v>
      </c>
      <c r="D26" s="834">
        <v>486057140.25000006</v>
      </c>
      <c r="E26" s="834">
        <v>205192584.78999999</v>
      </c>
      <c r="F26" s="831">
        <v>202767532.36000001</v>
      </c>
      <c r="G26" s="831">
        <v>230598481.86000004</v>
      </c>
      <c r="H26" s="831">
        <v>636565483.82000017</v>
      </c>
      <c r="I26" s="1035">
        <v>128489517.96000001</v>
      </c>
      <c r="J26" s="1035">
        <v>339518935.05000001</v>
      </c>
      <c r="K26" s="875">
        <v>438597458.87000006</v>
      </c>
      <c r="L26" s="119">
        <v>439103304.83000004</v>
      </c>
      <c r="M26" s="119">
        <v>1971233606.6100001</v>
      </c>
      <c r="N26" s="119">
        <v>182831479.94999999</v>
      </c>
      <c r="O26" s="119">
        <v>233290130.53999996</v>
      </c>
    </row>
    <row r="27" spans="1:15">
      <c r="A27" s="109" t="s">
        <v>1079</v>
      </c>
      <c r="B27" s="834">
        <v>1141501178.8700001</v>
      </c>
      <c r="C27" s="834">
        <v>411058003.72999996</v>
      </c>
      <c r="D27" s="834">
        <v>491299999.28000003</v>
      </c>
      <c r="E27" s="834">
        <v>1265479148.4400001</v>
      </c>
      <c r="F27" s="831">
        <v>298045767.63999999</v>
      </c>
      <c r="G27" s="831">
        <v>410679842.07999998</v>
      </c>
      <c r="H27" s="831">
        <v>364832453.88999999</v>
      </c>
      <c r="I27" s="1035">
        <v>135369873.82999998</v>
      </c>
      <c r="J27" s="1035">
        <v>133336853.25999999</v>
      </c>
      <c r="K27" s="875">
        <v>21122955.210000001</v>
      </c>
      <c r="L27" s="119">
        <v>131068315.19</v>
      </c>
      <c r="M27" s="119">
        <v>93491249.340000004</v>
      </c>
      <c r="N27" s="119">
        <v>730551591.75</v>
      </c>
      <c r="O27" s="119">
        <v>228474948.11999997</v>
      </c>
    </row>
    <row r="28" spans="1:15" ht="15.75">
      <c r="A28" s="109" t="s">
        <v>1151</v>
      </c>
      <c r="B28" s="887" t="s">
        <v>580</v>
      </c>
      <c r="C28" s="887" t="s">
        <v>580</v>
      </c>
      <c r="D28" s="887" t="s">
        <v>580</v>
      </c>
      <c r="E28" s="887" t="s">
        <v>580</v>
      </c>
      <c r="F28" s="887" t="s">
        <v>580</v>
      </c>
      <c r="G28" s="887" t="s">
        <v>580</v>
      </c>
      <c r="H28" s="887" t="s">
        <v>580</v>
      </c>
      <c r="I28" s="887" t="s">
        <v>580</v>
      </c>
      <c r="J28" s="887" t="s">
        <v>580</v>
      </c>
      <c r="K28" s="887" t="s">
        <v>580</v>
      </c>
      <c r="L28" s="119">
        <v>2205988631.1199999</v>
      </c>
      <c r="M28" s="119">
        <v>3602403977.3699999</v>
      </c>
      <c r="N28" s="119">
        <v>3716738099.5699997</v>
      </c>
      <c r="O28" s="119">
        <v>4516588859.04</v>
      </c>
    </row>
    <row r="29" spans="1:15">
      <c r="A29" s="109" t="s">
        <v>179</v>
      </c>
      <c r="B29" s="834">
        <v>5420144046.6800003</v>
      </c>
      <c r="C29" s="834">
        <v>4272825245.1899996</v>
      </c>
      <c r="D29" s="834">
        <v>5010040417.7800007</v>
      </c>
      <c r="E29" s="834">
        <v>6618200441.4399986</v>
      </c>
      <c r="F29" s="831">
        <v>7876194290.0499983</v>
      </c>
      <c r="G29" s="831">
        <v>8723698836.1000004</v>
      </c>
      <c r="H29" s="831">
        <v>14000829899.249998</v>
      </c>
      <c r="I29" s="1035">
        <v>11494208666.01</v>
      </c>
      <c r="J29" s="1035">
        <v>12343655950.200006</v>
      </c>
      <c r="K29" s="875">
        <v>13152007840.910009</v>
      </c>
      <c r="L29" s="119">
        <v>13936127427.170008</v>
      </c>
      <c r="M29" s="119">
        <v>15193653381.940012</v>
      </c>
      <c r="N29" s="119">
        <v>15707251938.030022</v>
      </c>
      <c r="O29" s="119">
        <v>19948112608.009911</v>
      </c>
    </row>
    <row r="30" spans="1:15">
      <c r="A30" s="115" t="s">
        <v>1077</v>
      </c>
      <c r="B30" s="881">
        <v>166558337.03999999</v>
      </c>
      <c r="C30" s="881">
        <v>1031018032.53</v>
      </c>
      <c r="D30" s="881">
        <v>1396711158.7700002</v>
      </c>
      <c r="E30" s="881">
        <v>1677337472.1300004</v>
      </c>
      <c r="F30" s="830">
        <v>2753633141.6500001</v>
      </c>
      <c r="G30" s="830">
        <v>2870108404.3300004</v>
      </c>
      <c r="H30" s="886">
        <v>2611275723.8099995</v>
      </c>
      <c r="I30" s="1036">
        <v>2860541402.3400002</v>
      </c>
      <c r="J30" s="1036">
        <v>2622069787.0800014</v>
      </c>
      <c r="K30" s="886">
        <v>58493768.039999999</v>
      </c>
      <c r="L30" s="825">
        <v>61097451.109999985</v>
      </c>
      <c r="M30" s="825">
        <v>92448196.530000001</v>
      </c>
      <c r="N30" s="825">
        <v>122257148.14000005</v>
      </c>
      <c r="O30" s="825">
        <v>188923872.07999995</v>
      </c>
    </row>
    <row r="31" spans="1:15" ht="15" customHeight="1">
      <c r="A31" s="115" t="s">
        <v>1152</v>
      </c>
      <c r="B31" s="888">
        <v>0</v>
      </c>
      <c r="C31" s="881">
        <v>33010</v>
      </c>
      <c r="D31" s="881">
        <v>829509.32</v>
      </c>
      <c r="E31" s="888">
        <v>0</v>
      </c>
      <c r="F31" s="830">
        <v>690743.51</v>
      </c>
      <c r="G31" s="830">
        <v>2259555.52</v>
      </c>
      <c r="H31" s="886">
        <v>2910847.9</v>
      </c>
      <c r="I31" s="886">
        <v>1337337.79</v>
      </c>
      <c r="J31" s="886">
        <v>10800.01</v>
      </c>
      <c r="K31" s="886">
        <v>1296118.46</v>
      </c>
      <c r="L31" s="825">
        <v>0</v>
      </c>
      <c r="M31" s="825">
        <v>6008.07</v>
      </c>
      <c r="N31" s="825">
        <v>186371.61000000002</v>
      </c>
      <c r="O31" s="825">
        <v>0</v>
      </c>
    </row>
    <row r="32" spans="1:15">
      <c r="A32" s="115" t="s">
        <v>1153</v>
      </c>
      <c r="B32" s="881">
        <v>112162122420.87996</v>
      </c>
      <c r="C32" s="881">
        <v>110780844155.17999</v>
      </c>
      <c r="D32" s="881">
        <v>114071343605.82996</v>
      </c>
      <c r="E32" s="881">
        <v>137000188945.91988</v>
      </c>
      <c r="F32" s="830">
        <v>156410870273.39978</v>
      </c>
      <c r="G32" s="830">
        <v>169235786278.9798</v>
      </c>
      <c r="H32" s="886">
        <v>173541828002.54993</v>
      </c>
      <c r="I32" s="886">
        <v>200468410259.85062</v>
      </c>
      <c r="J32" s="886">
        <v>220357594133.75339</v>
      </c>
      <c r="K32" s="886">
        <v>241711207432.61496</v>
      </c>
      <c r="L32" s="825">
        <v>304031038601.38556</v>
      </c>
      <c r="M32" s="825">
        <v>330202602964.52527</v>
      </c>
      <c r="N32" s="825">
        <v>373612123398.44666</v>
      </c>
      <c r="O32" s="825">
        <v>448145068645.80737</v>
      </c>
    </row>
    <row r="33" spans="1:15">
      <c r="A33" s="115" t="s">
        <v>1084</v>
      </c>
      <c r="B33" s="881">
        <v>20353320465.450005</v>
      </c>
      <c r="C33" s="881">
        <v>22066834612.920017</v>
      </c>
      <c r="D33" s="881">
        <v>25394431134.480003</v>
      </c>
      <c r="E33" s="881">
        <v>28763438840.250011</v>
      </c>
      <c r="F33" s="830">
        <v>32736810592.809982</v>
      </c>
      <c r="G33" s="830">
        <v>37085689871.950012</v>
      </c>
      <c r="H33" s="886">
        <v>38125661896.85997</v>
      </c>
      <c r="I33" s="886">
        <v>42862061230.250031</v>
      </c>
      <c r="J33" s="886">
        <v>47074554166.180008</v>
      </c>
      <c r="K33" s="886">
        <v>51840479174.319969</v>
      </c>
      <c r="L33" s="825">
        <v>56797049006.879967</v>
      </c>
      <c r="M33" s="825">
        <v>63782044971.459999</v>
      </c>
      <c r="N33" s="825">
        <v>67279470642.77993</v>
      </c>
      <c r="O33" s="825">
        <v>76300772532.280106</v>
      </c>
    </row>
    <row r="34" spans="1:15">
      <c r="A34" s="109" t="s">
        <v>824</v>
      </c>
      <c r="B34" s="834">
        <v>10746560638.57</v>
      </c>
      <c r="C34" s="834">
        <v>11318083532.220003</v>
      </c>
      <c r="D34" s="834">
        <v>13559518943.210001</v>
      </c>
      <c r="E34" s="834">
        <v>15534210740.390003</v>
      </c>
      <c r="F34" s="831">
        <v>17865441456.509998</v>
      </c>
      <c r="G34" s="831">
        <v>17286872639.509995</v>
      </c>
      <c r="H34" s="831">
        <v>17362098857.100006</v>
      </c>
      <c r="I34" s="1035">
        <v>20267683027.830006</v>
      </c>
      <c r="J34" s="1035">
        <v>22220408678.969997</v>
      </c>
      <c r="K34" s="875">
        <v>24449461141.950001</v>
      </c>
      <c r="L34" s="119">
        <v>26856765420.280033</v>
      </c>
      <c r="M34" s="119">
        <v>28792950491.190002</v>
      </c>
      <c r="N34" s="119">
        <v>29748449457.259964</v>
      </c>
      <c r="O34" s="119">
        <v>32504148073.54998</v>
      </c>
    </row>
    <row r="35" spans="1:15">
      <c r="A35" s="109" t="s">
        <v>825</v>
      </c>
      <c r="B35" s="834">
        <v>452498942.77999997</v>
      </c>
      <c r="C35" s="834">
        <v>644244846.6400001</v>
      </c>
      <c r="D35" s="834">
        <v>637173831.41000009</v>
      </c>
      <c r="E35" s="834">
        <v>609440398.26999998</v>
      </c>
      <c r="F35" s="831">
        <v>694832981.11999989</v>
      </c>
      <c r="G35" s="831">
        <v>352456929.12999988</v>
      </c>
      <c r="H35" s="831">
        <v>379538842.73000002</v>
      </c>
      <c r="I35" s="1035">
        <v>567108322.43000007</v>
      </c>
      <c r="J35" s="1035">
        <v>408664628.88000017</v>
      </c>
      <c r="K35" s="875">
        <v>462476423.29000002</v>
      </c>
      <c r="L35" s="119">
        <v>530226733.79999989</v>
      </c>
      <c r="M35" s="119">
        <v>676106941.02000046</v>
      </c>
      <c r="N35" s="119">
        <v>550108134.11000013</v>
      </c>
      <c r="O35" s="119">
        <v>599439988.1699996</v>
      </c>
    </row>
    <row r="36" spans="1:15">
      <c r="A36" s="109" t="s">
        <v>826</v>
      </c>
      <c r="B36" s="834">
        <v>901979997.62999952</v>
      </c>
      <c r="C36" s="834">
        <v>943747167.87000036</v>
      </c>
      <c r="D36" s="834">
        <v>1128988514.1300001</v>
      </c>
      <c r="E36" s="834">
        <v>1303506967.74</v>
      </c>
      <c r="F36" s="831">
        <v>1440183246.4299996</v>
      </c>
      <c r="G36" s="831">
        <v>1679108212.0600011</v>
      </c>
      <c r="H36" s="831">
        <v>1705231328.5499997</v>
      </c>
      <c r="I36" s="1035">
        <v>2099161366.2899995</v>
      </c>
      <c r="J36" s="1035">
        <v>2202948034.0499983</v>
      </c>
      <c r="K36" s="875">
        <v>2396719098.9000001</v>
      </c>
      <c r="L36" s="119">
        <v>2529934814.9200001</v>
      </c>
      <c r="M36" s="119">
        <v>2896997746.0199981</v>
      </c>
      <c r="N36" s="119">
        <v>2904835888.8799987</v>
      </c>
      <c r="O36" s="119">
        <v>3126153533.0800014</v>
      </c>
    </row>
    <row r="37" spans="1:15">
      <c r="A37" s="109" t="s">
        <v>1154</v>
      </c>
      <c r="B37" s="834">
        <v>1072440782.3500001</v>
      </c>
      <c r="C37" s="834">
        <v>1055069857.09</v>
      </c>
      <c r="D37" s="834">
        <v>1209545907.1699998</v>
      </c>
      <c r="E37" s="834">
        <v>1560503999.4299998</v>
      </c>
      <c r="F37" s="831">
        <v>1578753262.8999996</v>
      </c>
      <c r="G37" s="831">
        <v>2987854208.8299999</v>
      </c>
      <c r="H37" s="831">
        <v>2001030058.9699998</v>
      </c>
      <c r="I37" s="1035">
        <v>2308289709.5200009</v>
      </c>
      <c r="J37" s="1035">
        <v>2479456071.8899984</v>
      </c>
      <c r="K37" s="875">
        <v>2801762982.4199991</v>
      </c>
      <c r="L37" s="119">
        <v>3102003933.8800015</v>
      </c>
      <c r="M37" s="119">
        <v>3309742601.360002</v>
      </c>
      <c r="N37" s="119">
        <v>4234283480.7700009</v>
      </c>
      <c r="O37" s="119">
        <v>3823502837.4800029</v>
      </c>
    </row>
    <row r="38" spans="1:15">
      <c r="A38" s="109" t="s">
        <v>829</v>
      </c>
      <c r="B38" s="834">
        <v>7179690272.3199978</v>
      </c>
      <c r="C38" s="834">
        <v>8105988209.0999994</v>
      </c>
      <c r="D38" s="834">
        <v>8859203938.5599995</v>
      </c>
      <c r="E38" s="834">
        <v>9756193764.4299946</v>
      </c>
      <c r="F38" s="831">
        <v>11157599645.849987</v>
      </c>
      <c r="G38" s="831">
        <v>14779397888.420002</v>
      </c>
      <c r="H38" s="831">
        <v>16677762809.509983</v>
      </c>
      <c r="I38" s="1035">
        <v>17614587804.180004</v>
      </c>
      <c r="J38" s="1035">
        <v>19763076752.390007</v>
      </c>
      <c r="K38" s="875">
        <v>21730059527.760002</v>
      </c>
      <c r="L38" s="119">
        <v>23778118102.820011</v>
      </c>
      <c r="M38" s="119">
        <v>28106247191.870022</v>
      </c>
      <c r="N38" s="119">
        <v>29841793682.349998</v>
      </c>
      <c r="O38" s="119">
        <v>36247528100.999992</v>
      </c>
    </row>
    <row r="39" spans="1:15">
      <c r="A39" s="115" t="s">
        <v>1155</v>
      </c>
      <c r="B39" s="881">
        <v>18043309606.210003</v>
      </c>
      <c r="C39" s="881">
        <v>6067463678.7600031</v>
      </c>
      <c r="D39" s="881">
        <v>7223821312.5299988</v>
      </c>
      <c r="E39" s="881">
        <v>10920998423.25</v>
      </c>
      <c r="F39" s="830">
        <v>7218870975.670001</v>
      </c>
      <c r="G39" s="830">
        <v>9384317679.0100021</v>
      </c>
      <c r="H39" s="886">
        <v>9228792259.5300007</v>
      </c>
      <c r="I39" s="886">
        <v>13243129310.389996</v>
      </c>
      <c r="J39" s="886">
        <v>15445238709.750006</v>
      </c>
      <c r="K39" s="886">
        <v>19998145206.590004</v>
      </c>
      <c r="L39" s="825">
        <v>57233845812.889999</v>
      </c>
      <c r="M39" s="825">
        <v>56224435497.250031</v>
      </c>
      <c r="N39" s="825">
        <v>80349635283.029984</v>
      </c>
      <c r="O39" s="825">
        <v>118327043484.08998</v>
      </c>
    </row>
    <row r="40" spans="1:15">
      <c r="A40" s="109" t="s">
        <v>1156</v>
      </c>
      <c r="B40" s="834">
        <v>46822302.109999992</v>
      </c>
      <c r="C40" s="834">
        <v>40489162.009999998</v>
      </c>
      <c r="D40" s="834">
        <v>51889276.010000005</v>
      </c>
      <c r="E40" s="834">
        <v>20447553.359999999</v>
      </c>
      <c r="F40" s="831">
        <v>22659252.050000001</v>
      </c>
      <c r="G40" s="831">
        <v>158206457.49999997</v>
      </c>
      <c r="H40" s="831">
        <v>131543207.93000001</v>
      </c>
      <c r="I40" s="1035">
        <v>112624322.77000001</v>
      </c>
      <c r="J40" s="1035">
        <v>93412511.129999995</v>
      </c>
      <c r="K40" s="875">
        <v>926038671.03999984</v>
      </c>
      <c r="L40" s="119">
        <v>1352198978</v>
      </c>
      <c r="M40" s="119">
        <v>1479908153.3000002</v>
      </c>
      <c r="N40" s="119">
        <v>1700028053.4500005</v>
      </c>
      <c r="O40" s="119">
        <v>2604343825.8400016</v>
      </c>
    </row>
    <row r="41" spans="1:15">
      <c r="A41" s="109" t="s">
        <v>1157</v>
      </c>
      <c r="B41" s="834">
        <v>161846710.08000001</v>
      </c>
      <c r="C41" s="834">
        <v>182206483.32999998</v>
      </c>
      <c r="D41" s="834">
        <v>364642707.27999997</v>
      </c>
      <c r="E41" s="834">
        <v>594549649.83999991</v>
      </c>
      <c r="F41" s="831">
        <v>591737367.1099999</v>
      </c>
      <c r="G41" s="831">
        <v>358614492.30000001</v>
      </c>
      <c r="H41" s="831">
        <v>420282104.60000008</v>
      </c>
      <c r="I41" s="1035">
        <v>513329579.81999999</v>
      </c>
      <c r="J41" s="1035">
        <v>753134587.42999983</v>
      </c>
      <c r="K41" s="875">
        <v>824242386.75</v>
      </c>
      <c r="L41" s="119">
        <v>73477896.420000002</v>
      </c>
      <c r="M41" s="119">
        <v>218793883.03</v>
      </c>
      <c r="N41" s="119">
        <v>227678977.08000001</v>
      </c>
      <c r="O41" s="119">
        <v>129713680.16999999</v>
      </c>
    </row>
    <row r="42" spans="1:15">
      <c r="A42" s="109" t="s">
        <v>1144</v>
      </c>
      <c r="B42" s="834">
        <v>1574347209.3599999</v>
      </c>
      <c r="C42" s="834">
        <v>1688518057.8800001</v>
      </c>
      <c r="D42" s="834">
        <v>2097844713.3699999</v>
      </c>
      <c r="E42" s="834">
        <v>2440509290.79</v>
      </c>
      <c r="F42" s="831">
        <v>2751010905.4000015</v>
      </c>
      <c r="G42" s="831">
        <v>3238200833.4700012</v>
      </c>
      <c r="H42" s="831">
        <v>3470427593.3499994</v>
      </c>
      <c r="I42" s="1035">
        <v>3986454914.1600003</v>
      </c>
      <c r="J42" s="1035">
        <v>5010630558.4899988</v>
      </c>
      <c r="K42" s="875">
        <v>6372425662.8300009</v>
      </c>
      <c r="L42" s="119">
        <v>7803766401.7699986</v>
      </c>
      <c r="M42" s="119">
        <v>9658008622.0900002</v>
      </c>
      <c r="N42" s="119">
        <v>9757082626.8199978</v>
      </c>
      <c r="O42" s="119">
        <v>13181704247.349995</v>
      </c>
    </row>
    <row r="43" spans="1:15">
      <c r="A43" s="109" t="s">
        <v>1158</v>
      </c>
      <c r="B43" s="834">
        <v>10147064981.720001</v>
      </c>
      <c r="C43" s="834">
        <v>1962695172.6599998</v>
      </c>
      <c r="D43" s="834">
        <v>1965904945.8</v>
      </c>
      <c r="E43" s="834">
        <v>4315904173.9399996</v>
      </c>
      <c r="F43" s="831">
        <v>668802623.68000007</v>
      </c>
      <c r="G43" s="831">
        <v>1082104212.0300002</v>
      </c>
      <c r="H43" s="831">
        <v>727107263.18999994</v>
      </c>
      <c r="I43" s="1035">
        <v>1113936602.8199999</v>
      </c>
      <c r="J43" s="1035">
        <v>1466661271.6299999</v>
      </c>
      <c r="K43" s="875">
        <v>1696698405.7099996</v>
      </c>
      <c r="L43" s="119">
        <v>2736080062.8700004</v>
      </c>
      <c r="M43" s="119">
        <v>3636181110.269999</v>
      </c>
      <c r="N43" s="119">
        <v>7663095360.8399992</v>
      </c>
      <c r="O43" s="119">
        <v>3625129787.7200007</v>
      </c>
    </row>
    <row r="44" spans="1:15">
      <c r="A44" s="109" t="s">
        <v>1146</v>
      </c>
      <c r="B44" s="834">
        <v>6113228402.9399996</v>
      </c>
      <c r="C44" s="834">
        <v>2193554802.8799996</v>
      </c>
      <c r="D44" s="834">
        <v>2743539670.0700002</v>
      </c>
      <c r="E44" s="834">
        <v>3549587755.3199997</v>
      </c>
      <c r="F44" s="831">
        <v>3184660827.4300008</v>
      </c>
      <c r="G44" s="831">
        <v>4547183683.7100019</v>
      </c>
      <c r="H44" s="831">
        <v>4479509331.6999989</v>
      </c>
      <c r="I44" s="1035">
        <v>7516783890.8199987</v>
      </c>
      <c r="J44" s="1035">
        <v>8121395786.0699987</v>
      </c>
      <c r="K44" s="875">
        <v>10178740080.26</v>
      </c>
      <c r="L44" s="119">
        <v>45268322474.829987</v>
      </c>
      <c r="M44" s="119">
        <v>41231543728.560005</v>
      </c>
      <c r="N44" s="119">
        <v>61001750264.839981</v>
      </c>
      <c r="O44" s="119">
        <v>98786151943.009979</v>
      </c>
    </row>
    <row r="45" spans="1:15" s="115" customFormat="1">
      <c r="A45" s="115" t="s">
        <v>1116</v>
      </c>
      <c r="B45" s="881">
        <v>24835984284.200016</v>
      </c>
      <c r="C45" s="881">
        <v>30092854434.920002</v>
      </c>
      <c r="D45" s="881">
        <v>21448635028.280006</v>
      </c>
      <c r="E45" s="881">
        <v>29268387408.209995</v>
      </c>
      <c r="F45" s="830">
        <v>37976888272.159988</v>
      </c>
      <c r="G45" s="830">
        <v>33213558741.07</v>
      </c>
      <c r="H45" s="886">
        <v>35591317002.550003</v>
      </c>
      <c r="I45" s="886">
        <v>42299087349.389977</v>
      </c>
      <c r="J45" s="886">
        <v>48790044448.469994</v>
      </c>
      <c r="K45" s="878">
        <v>54229298616.910027</v>
      </c>
      <c r="L45" s="825">
        <v>52614878362.35997</v>
      </c>
      <c r="M45" s="825">
        <v>59398805212.120018</v>
      </c>
      <c r="N45" s="825">
        <v>58704775950.80999</v>
      </c>
      <c r="O45" s="825">
        <v>48811646935.229996</v>
      </c>
    </row>
    <row r="46" spans="1:15">
      <c r="A46" s="109" t="s">
        <v>1159</v>
      </c>
      <c r="B46" s="834">
        <v>23082691963.900002</v>
      </c>
      <c r="C46" s="834">
        <v>29226411511.970001</v>
      </c>
      <c r="D46" s="834">
        <v>20638811400.750004</v>
      </c>
      <c r="E46" s="834">
        <v>28087473249.200005</v>
      </c>
      <c r="F46" s="831">
        <v>36500234411.239998</v>
      </c>
      <c r="G46" s="831">
        <v>30464745710.599995</v>
      </c>
      <c r="H46" s="831">
        <v>33332090053.25</v>
      </c>
      <c r="I46" s="1035">
        <v>39506585550.029999</v>
      </c>
      <c r="J46" s="1035">
        <v>45730079889.860001</v>
      </c>
      <c r="K46" s="875">
        <v>51032615801.870003</v>
      </c>
      <c r="L46" s="119">
        <v>45822090314.720001</v>
      </c>
      <c r="M46" s="119">
        <v>54397149960.579987</v>
      </c>
      <c r="N46" s="119">
        <v>53162648168.659981</v>
      </c>
      <c r="O46" s="119">
        <v>42769782954.649994</v>
      </c>
    </row>
    <row r="47" spans="1:15">
      <c r="A47" s="109" t="s">
        <v>1160</v>
      </c>
      <c r="B47" s="834">
        <v>1753292320.3</v>
      </c>
      <c r="C47" s="834">
        <v>866442922.94999981</v>
      </c>
      <c r="D47" s="834">
        <v>809823627.53000033</v>
      </c>
      <c r="E47" s="834">
        <v>1180914159.0099998</v>
      </c>
      <c r="F47" s="831">
        <v>1116406103.3500004</v>
      </c>
      <c r="G47" s="831">
        <v>2227478542.5699997</v>
      </c>
      <c r="H47" s="831">
        <v>1494090788.04</v>
      </c>
      <c r="I47" s="1035">
        <v>1730452393.8800011</v>
      </c>
      <c r="J47" s="1035">
        <v>1312067968.76</v>
      </c>
      <c r="K47" s="875">
        <v>1543194206.5899992</v>
      </c>
      <c r="L47" s="119">
        <v>4766913850.3000002</v>
      </c>
      <c r="M47" s="119">
        <v>2566471449.7300029</v>
      </c>
      <c r="N47" s="119">
        <v>3130868352.6399984</v>
      </c>
      <c r="O47" s="119">
        <v>3864972844.1900015</v>
      </c>
    </row>
    <row r="48" spans="1:15">
      <c r="A48" s="109" t="s">
        <v>1161</v>
      </c>
      <c r="B48" s="153">
        <v>0</v>
      </c>
      <c r="C48" s="153">
        <v>0</v>
      </c>
      <c r="D48" s="153">
        <v>0</v>
      </c>
      <c r="E48" s="153">
        <v>0</v>
      </c>
      <c r="F48" s="831">
        <v>360247757.56999999</v>
      </c>
      <c r="G48" s="831">
        <v>479665660.89999998</v>
      </c>
      <c r="H48" s="831">
        <v>765382360.79999995</v>
      </c>
      <c r="I48" s="1035">
        <v>1062049405.4799999</v>
      </c>
      <c r="J48" s="1035">
        <v>1747896589.8499999</v>
      </c>
      <c r="K48" s="875">
        <v>1653488608.4499998</v>
      </c>
      <c r="L48" s="119">
        <v>2025874196.3399999</v>
      </c>
      <c r="M48" s="119">
        <v>2435183801.8100004</v>
      </c>
      <c r="N48" s="119">
        <v>2411259428.9099998</v>
      </c>
      <c r="O48" s="119">
        <v>2176891136.3899999</v>
      </c>
    </row>
    <row r="49" spans="1:15">
      <c r="A49" s="115" t="s">
        <v>1162</v>
      </c>
      <c r="B49" s="881">
        <v>10497734207.43</v>
      </c>
      <c r="C49" s="881">
        <v>11413569776.519997</v>
      </c>
      <c r="D49" s="881">
        <v>12442508557.080004</v>
      </c>
      <c r="E49" s="881">
        <v>15442406719.990004</v>
      </c>
      <c r="F49" s="830">
        <v>15954230725.269989</v>
      </c>
      <c r="G49" s="830">
        <v>19128545891.860001</v>
      </c>
      <c r="H49" s="886">
        <v>21633307259.539997</v>
      </c>
      <c r="I49" s="886">
        <v>26398162319.000011</v>
      </c>
      <c r="J49" s="886">
        <v>25323725927.460003</v>
      </c>
      <c r="K49" s="886">
        <v>26561351435.190025</v>
      </c>
      <c r="L49" s="825">
        <v>29700914090.969948</v>
      </c>
      <c r="M49" s="825">
        <v>33311218332.650002</v>
      </c>
      <c r="N49" s="825">
        <v>31443627903.060005</v>
      </c>
      <c r="O49" s="825">
        <v>38499667490.730019</v>
      </c>
    </row>
    <row r="50" spans="1:15">
      <c r="A50" s="109" t="s">
        <v>1163</v>
      </c>
      <c r="B50" s="834">
        <v>263938617.85000002</v>
      </c>
      <c r="C50" s="834">
        <v>303086628.87</v>
      </c>
      <c r="D50" s="834">
        <v>488392439.89000005</v>
      </c>
      <c r="E50" s="834">
        <v>498566249.56999993</v>
      </c>
      <c r="F50" s="831">
        <v>608670427.82999992</v>
      </c>
      <c r="G50" s="831">
        <v>546050412.31999993</v>
      </c>
      <c r="H50" s="831">
        <v>660312822.35000014</v>
      </c>
      <c r="I50" s="1035">
        <v>735115438.00999999</v>
      </c>
      <c r="J50" s="1035">
        <v>320634812.53999996</v>
      </c>
      <c r="K50" s="875">
        <v>721658374.32000005</v>
      </c>
      <c r="L50" s="119">
        <v>801764021.69999993</v>
      </c>
      <c r="M50" s="119">
        <v>825183485.54000008</v>
      </c>
      <c r="N50" s="119">
        <v>812633947.1400001</v>
      </c>
      <c r="O50" s="119">
        <v>955362261.91000021</v>
      </c>
    </row>
    <row r="51" spans="1:15">
      <c r="A51" s="109" t="s">
        <v>1164</v>
      </c>
      <c r="B51" s="834">
        <v>2822686088.0899997</v>
      </c>
      <c r="C51" s="834">
        <v>2971699585.9199996</v>
      </c>
      <c r="D51" s="834">
        <v>3106493046.9900007</v>
      </c>
      <c r="E51" s="834">
        <v>3787452846.5300012</v>
      </c>
      <c r="F51" s="831">
        <v>3542930756.1899996</v>
      </c>
      <c r="G51" s="831">
        <v>4593460230.1599998</v>
      </c>
      <c r="H51" s="831">
        <v>4168164594.6300006</v>
      </c>
      <c r="I51" s="1035">
        <v>5266836148.6700001</v>
      </c>
      <c r="J51" s="1035">
        <v>6515727245.46</v>
      </c>
      <c r="K51" s="875">
        <v>7547650500.0500011</v>
      </c>
      <c r="L51" s="119">
        <v>8666524607.9099979</v>
      </c>
      <c r="M51" s="119">
        <v>9691786357.8599968</v>
      </c>
      <c r="N51" s="119">
        <v>8668042819.9299984</v>
      </c>
      <c r="O51" s="119">
        <v>11868752501.640005</v>
      </c>
    </row>
    <row r="52" spans="1:15">
      <c r="A52" s="109" t="s">
        <v>1165</v>
      </c>
      <c r="B52" s="153">
        <v>0</v>
      </c>
      <c r="C52" s="153">
        <v>0</v>
      </c>
      <c r="D52" s="153">
        <v>0</v>
      </c>
      <c r="E52" s="153">
        <v>0</v>
      </c>
      <c r="F52" s="831">
        <v>813774491.97000003</v>
      </c>
      <c r="G52" s="831">
        <v>1260704408.0400002</v>
      </c>
      <c r="H52" s="831">
        <v>1266180265.75</v>
      </c>
      <c r="I52" s="1035">
        <v>1616375658.3800001</v>
      </c>
      <c r="J52" s="1035">
        <v>2076212431.0600002</v>
      </c>
      <c r="K52" s="875">
        <v>1711930943.5400004</v>
      </c>
      <c r="L52" s="119">
        <v>2309879568.04</v>
      </c>
      <c r="M52" s="119">
        <v>3424656743.2199998</v>
      </c>
      <c r="N52" s="119">
        <v>2649492132.3000002</v>
      </c>
      <c r="O52" s="119">
        <v>4803933093.8800001</v>
      </c>
    </row>
    <row r="53" spans="1:15">
      <c r="A53" s="109" t="s">
        <v>1166</v>
      </c>
      <c r="B53" s="834">
        <v>128856884.88999999</v>
      </c>
      <c r="C53" s="834">
        <v>46642108.450000003</v>
      </c>
      <c r="D53" s="834">
        <v>39224167.780000009</v>
      </c>
      <c r="E53" s="834">
        <v>20279846.699999999</v>
      </c>
      <c r="F53" s="831">
        <v>465723525.99999994</v>
      </c>
      <c r="G53" s="831">
        <v>623237983.78999996</v>
      </c>
      <c r="H53" s="831">
        <v>170731880.69000003</v>
      </c>
      <c r="I53" s="1035">
        <v>276800217.27999991</v>
      </c>
      <c r="J53" s="1035">
        <v>192506423.36000007</v>
      </c>
      <c r="K53" s="875">
        <v>271437777.15999997</v>
      </c>
      <c r="L53" s="119">
        <v>136989435.70000002</v>
      </c>
      <c r="M53" s="119">
        <v>224955773.24999997</v>
      </c>
      <c r="N53" s="119">
        <v>380247514.61999995</v>
      </c>
      <c r="O53" s="119">
        <v>203294453.53000003</v>
      </c>
    </row>
    <row r="54" spans="1:15">
      <c r="A54" s="109" t="s">
        <v>1167</v>
      </c>
      <c r="B54" s="834">
        <v>4084168421.29</v>
      </c>
      <c r="C54" s="834">
        <v>4713037157.6399984</v>
      </c>
      <c r="D54" s="834">
        <v>5217984820.2800007</v>
      </c>
      <c r="E54" s="834">
        <v>6628911377.5999994</v>
      </c>
      <c r="F54" s="831">
        <v>6786455599.0499935</v>
      </c>
      <c r="G54" s="831">
        <v>7661064466.5300026</v>
      </c>
      <c r="H54" s="831">
        <v>8916756582.6200027</v>
      </c>
      <c r="I54" s="1035">
        <v>10772303314.109995</v>
      </c>
      <c r="J54" s="1035">
        <v>10704448318.560005</v>
      </c>
      <c r="K54" s="875">
        <v>11164603860.860001</v>
      </c>
      <c r="L54" s="119">
        <v>11321365204.789997</v>
      </c>
      <c r="M54" s="119">
        <v>11687054024.469999</v>
      </c>
      <c r="N54" s="119">
        <v>11624365279.73</v>
      </c>
      <c r="O54" s="119">
        <v>13841919177.750013</v>
      </c>
    </row>
    <row r="55" spans="1:15">
      <c r="A55" s="109" t="s">
        <v>1168</v>
      </c>
      <c r="B55" s="834">
        <v>3197847115.3100004</v>
      </c>
      <c r="C55" s="834">
        <v>3379104295.6400008</v>
      </c>
      <c r="D55" s="834">
        <v>3590414082.1400013</v>
      </c>
      <c r="E55" s="834">
        <v>4507394459.6499977</v>
      </c>
      <c r="F55" s="831">
        <v>3736675924.2300005</v>
      </c>
      <c r="G55" s="831">
        <v>4444028391.0199986</v>
      </c>
      <c r="H55" s="831">
        <v>6451161113.5000038</v>
      </c>
      <c r="I55" s="1035">
        <v>7730731542.550005</v>
      </c>
      <c r="J55" s="1035">
        <v>5516814481.4199991</v>
      </c>
      <c r="K55" s="875">
        <v>5144069979.2499943</v>
      </c>
      <c r="L55" s="119">
        <v>6464391251.829998</v>
      </c>
      <c r="M55" s="119">
        <v>7457581948.3100004</v>
      </c>
      <c r="N55" s="119">
        <v>7308846209.3400021</v>
      </c>
      <c r="O55" s="119">
        <v>6826406002.0200062</v>
      </c>
    </row>
    <row r="56" spans="1:15">
      <c r="A56" s="115" t="s">
        <v>840</v>
      </c>
      <c r="B56" s="881">
        <v>1189271635.8199999</v>
      </c>
      <c r="C56" s="881">
        <v>1385728913.3599999</v>
      </c>
      <c r="D56" s="881">
        <v>1545746753.8099999</v>
      </c>
      <c r="E56" s="881">
        <v>1668756419.0600002</v>
      </c>
      <c r="F56" s="830">
        <v>2083731943.9599998</v>
      </c>
      <c r="G56" s="830">
        <v>2119278904.9500005</v>
      </c>
      <c r="H56" s="886">
        <v>2312832852.4700003</v>
      </c>
      <c r="I56" s="886">
        <v>2712797699.5099993</v>
      </c>
      <c r="J56" s="886">
        <v>2890551746.0599995</v>
      </c>
      <c r="K56" s="886">
        <v>3285910893.0800004</v>
      </c>
      <c r="L56" s="825">
        <v>3611309721.3800001</v>
      </c>
      <c r="M56" s="825">
        <v>3885188148.9500008</v>
      </c>
      <c r="N56" s="825">
        <v>4002409334.9300003</v>
      </c>
      <c r="O56" s="825">
        <v>4013330923.6200008</v>
      </c>
    </row>
    <row r="57" spans="1:15">
      <c r="A57" s="109" t="s">
        <v>1169</v>
      </c>
      <c r="B57" s="834">
        <v>55584850.250000007</v>
      </c>
      <c r="C57" s="834">
        <v>37467276.780000001</v>
      </c>
      <c r="D57" s="834">
        <v>57990252.539999999</v>
      </c>
      <c r="E57" s="834">
        <v>74349739.13000001</v>
      </c>
      <c r="F57" s="831">
        <v>58373608.070000008</v>
      </c>
      <c r="G57" s="831">
        <v>66979680.310000017</v>
      </c>
      <c r="H57" s="831">
        <v>268892105.97000003</v>
      </c>
      <c r="I57" s="1035">
        <v>139949285.42000002</v>
      </c>
      <c r="J57" s="1035">
        <v>101200924.07000001</v>
      </c>
      <c r="K57" s="875">
        <v>141236631.37</v>
      </c>
      <c r="L57" s="119">
        <v>198923728.44000006</v>
      </c>
      <c r="M57" s="119">
        <v>326413261.94999999</v>
      </c>
      <c r="N57" s="119">
        <v>241891602.61000001</v>
      </c>
      <c r="O57" s="119">
        <v>324737702.82999998</v>
      </c>
    </row>
    <row r="58" spans="1:15">
      <c r="A58" s="109" t="s">
        <v>1170</v>
      </c>
      <c r="B58" s="834">
        <v>1016413261.1599998</v>
      </c>
      <c r="C58" s="834">
        <v>1194310412.6700001</v>
      </c>
      <c r="D58" s="834">
        <v>1333247954.0099998</v>
      </c>
      <c r="E58" s="834">
        <v>1414697575.1700006</v>
      </c>
      <c r="F58" s="831">
        <v>1833624598.1199999</v>
      </c>
      <c r="G58" s="831">
        <v>1857903589.23</v>
      </c>
      <c r="H58" s="831">
        <v>1839038422.4099994</v>
      </c>
      <c r="I58" s="1035">
        <v>2328255747.9299998</v>
      </c>
      <c r="J58" s="1035">
        <v>2501188594.1500006</v>
      </c>
      <c r="K58" s="875">
        <v>2783511145.2800007</v>
      </c>
      <c r="L58" s="119">
        <v>2978872442.6200004</v>
      </c>
      <c r="M58" s="119">
        <v>3149048476.3700008</v>
      </c>
      <c r="N58" s="119">
        <v>3319359606.4300003</v>
      </c>
      <c r="O58" s="119">
        <v>3212103433.4300008</v>
      </c>
    </row>
    <row r="59" spans="1:15">
      <c r="A59" s="109" t="s">
        <v>1100</v>
      </c>
      <c r="B59" s="834">
        <v>117273524.41</v>
      </c>
      <c r="C59" s="834">
        <v>153951223.91000003</v>
      </c>
      <c r="D59" s="834">
        <v>154508547.25999999</v>
      </c>
      <c r="E59" s="834">
        <v>179709104.75999999</v>
      </c>
      <c r="F59" s="831">
        <v>191733737.77000001</v>
      </c>
      <c r="G59" s="831">
        <v>194395635.41</v>
      </c>
      <c r="H59" s="831">
        <v>204449355.39000005</v>
      </c>
      <c r="I59" s="1035">
        <v>244592666.16</v>
      </c>
      <c r="J59" s="1035">
        <v>288162227.84000003</v>
      </c>
      <c r="K59" s="875">
        <v>361163116.43000001</v>
      </c>
      <c r="L59" s="119">
        <v>433513550.32000005</v>
      </c>
      <c r="M59" s="119">
        <v>409726410.63000011</v>
      </c>
      <c r="N59" s="119">
        <v>441158125.8900001</v>
      </c>
      <c r="O59" s="119">
        <v>476489787.36000001</v>
      </c>
    </row>
    <row r="60" spans="1:15">
      <c r="A60" s="115" t="s">
        <v>1171</v>
      </c>
      <c r="B60" s="881">
        <v>3740310140.3400025</v>
      </c>
      <c r="C60" s="881">
        <v>4210507752.7799973</v>
      </c>
      <c r="D60" s="881">
        <v>4770592975.1199989</v>
      </c>
      <c r="E60" s="881">
        <v>5437671462.8199997</v>
      </c>
      <c r="F60" s="830">
        <v>5695338235.5600004</v>
      </c>
      <c r="G60" s="830">
        <v>6298668775.7600002</v>
      </c>
      <c r="H60" s="886">
        <v>6980251307.6099949</v>
      </c>
      <c r="I60" s="886">
        <v>7792516497.6200027</v>
      </c>
      <c r="J60" s="886">
        <v>9204337993.180006</v>
      </c>
      <c r="K60" s="886">
        <v>9984702529.199995</v>
      </c>
      <c r="L60" s="825">
        <v>11112298124.310005</v>
      </c>
      <c r="M60" s="825">
        <v>12250260719.700026</v>
      </c>
      <c r="N60" s="825">
        <v>12535526541.170006</v>
      </c>
      <c r="O60" s="825">
        <v>14597270173.970005</v>
      </c>
    </row>
    <row r="61" spans="1:15">
      <c r="A61" s="109" t="s">
        <v>1172</v>
      </c>
      <c r="B61" s="834">
        <v>454163573.87</v>
      </c>
      <c r="C61" s="834">
        <v>400814282.74000001</v>
      </c>
      <c r="D61" s="834">
        <v>420970359.57999998</v>
      </c>
      <c r="E61" s="834">
        <v>479721808.61999977</v>
      </c>
      <c r="F61" s="831">
        <v>504055870.60000014</v>
      </c>
      <c r="G61" s="831">
        <v>504164445.62999988</v>
      </c>
      <c r="H61" s="831">
        <v>499876364.22999996</v>
      </c>
      <c r="I61" s="1035">
        <v>556664052.46000004</v>
      </c>
      <c r="J61" s="1035">
        <v>645741184.64000034</v>
      </c>
      <c r="K61" s="1035">
        <v>672809552.71999991</v>
      </c>
      <c r="L61" s="119">
        <v>709983091.66000032</v>
      </c>
      <c r="M61" s="119">
        <v>1252005221.3100004</v>
      </c>
      <c r="N61" s="119">
        <v>706653715.96999991</v>
      </c>
      <c r="O61" s="119">
        <v>834686973.07999969</v>
      </c>
    </row>
    <row r="62" spans="1:15">
      <c r="A62" s="109" t="s">
        <v>1173</v>
      </c>
      <c r="B62" s="834">
        <v>1242320784.1799991</v>
      </c>
      <c r="C62" s="834">
        <v>1416610845.3399999</v>
      </c>
      <c r="D62" s="834">
        <v>1707455763.9399991</v>
      </c>
      <c r="E62" s="834">
        <v>1836433526.5900006</v>
      </c>
      <c r="F62" s="831">
        <v>2002451545.8600006</v>
      </c>
      <c r="G62" s="831">
        <v>2269313423.920001</v>
      </c>
      <c r="H62" s="831">
        <v>2339581886.3599997</v>
      </c>
      <c r="I62" s="1035">
        <v>2909972736.0400023</v>
      </c>
      <c r="J62" s="1035">
        <v>3235223345.4700003</v>
      </c>
      <c r="K62" s="875">
        <v>3588998439.0200005</v>
      </c>
      <c r="L62" s="119">
        <v>3913601312.8500004</v>
      </c>
      <c r="M62" s="119">
        <v>3390487933.5699997</v>
      </c>
      <c r="N62" s="119">
        <v>3815224899.0199957</v>
      </c>
      <c r="O62" s="119">
        <v>4079270942.670002</v>
      </c>
    </row>
    <row r="63" spans="1:15">
      <c r="A63" s="109" t="s">
        <v>1174</v>
      </c>
      <c r="B63" s="834">
        <v>103857333.7</v>
      </c>
      <c r="C63" s="834">
        <v>137880134.34999999</v>
      </c>
      <c r="D63" s="834">
        <v>179423355.93000007</v>
      </c>
      <c r="E63" s="834">
        <v>184110021.71999997</v>
      </c>
      <c r="F63" s="831">
        <v>220485645.69</v>
      </c>
      <c r="G63" s="831">
        <v>244678775.21999994</v>
      </c>
      <c r="H63" s="831">
        <v>346008712.20000005</v>
      </c>
      <c r="I63" s="1035">
        <v>397941507.54999995</v>
      </c>
      <c r="J63" s="1035">
        <v>462281949.96999973</v>
      </c>
      <c r="K63" s="875">
        <v>500625813.8399995</v>
      </c>
      <c r="L63" s="119">
        <v>556109391.8900001</v>
      </c>
      <c r="M63" s="119">
        <v>518173839.41999984</v>
      </c>
      <c r="N63" s="119">
        <v>607426388.42999983</v>
      </c>
      <c r="O63" s="119">
        <v>634596502.59000015</v>
      </c>
    </row>
    <row r="64" spans="1:15">
      <c r="A64" s="109" t="s">
        <v>1175</v>
      </c>
      <c r="B64" s="834">
        <v>72515200.590000004</v>
      </c>
      <c r="C64" s="834">
        <v>156200879.75</v>
      </c>
      <c r="D64" s="834">
        <v>152197072.06</v>
      </c>
      <c r="E64" s="834">
        <v>130726171.91999999</v>
      </c>
      <c r="F64" s="831">
        <v>149592676.81999999</v>
      </c>
      <c r="G64" s="831">
        <v>52830242.039999999</v>
      </c>
      <c r="H64" s="831">
        <v>18214432.449999999</v>
      </c>
      <c r="I64" s="1035">
        <v>23166982.959999997</v>
      </c>
      <c r="J64" s="1035">
        <v>45615800.460000008</v>
      </c>
      <c r="K64" s="875">
        <v>55158840.270000003</v>
      </c>
      <c r="L64" s="119">
        <v>47933990.039999992</v>
      </c>
      <c r="M64" s="119">
        <v>156375664.42000002</v>
      </c>
      <c r="N64" s="119">
        <v>33002466.740000002</v>
      </c>
      <c r="O64" s="119">
        <v>77860298.039999992</v>
      </c>
    </row>
    <row r="65" spans="1:15">
      <c r="A65" s="109" t="s">
        <v>1176</v>
      </c>
      <c r="B65" s="834">
        <v>534806174.33999997</v>
      </c>
      <c r="C65" s="834">
        <v>569265661.82000005</v>
      </c>
      <c r="D65" s="834">
        <v>682602108.21999991</v>
      </c>
      <c r="E65" s="834">
        <v>725242437.11000013</v>
      </c>
      <c r="F65" s="831">
        <v>770303699.5999999</v>
      </c>
      <c r="G65" s="831">
        <v>751159786.25999999</v>
      </c>
      <c r="H65" s="831">
        <v>351920117.55000001</v>
      </c>
      <c r="I65" s="1035">
        <v>293877491.46999997</v>
      </c>
      <c r="J65" s="1035">
        <v>267896825.8499999</v>
      </c>
      <c r="K65" s="875">
        <v>263711213.3600001</v>
      </c>
      <c r="L65" s="119">
        <v>318585351.82999998</v>
      </c>
      <c r="M65" s="119">
        <v>301587619.51999998</v>
      </c>
      <c r="N65" s="119">
        <v>388236491.5200001</v>
      </c>
      <c r="O65" s="119">
        <v>418492128.3499999</v>
      </c>
    </row>
    <row r="66" spans="1:15">
      <c r="A66" s="109" t="s">
        <v>1177</v>
      </c>
      <c r="B66" s="834">
        <v>662284056.11000013</v>
      </c>
      <c r="C66" s="834">
        <v>957195133.37</v>
      </c>
      <c r="D66" s="834">
        <v>1067064909.3299999</v>
      </c>
      <c r="E66" s="834">
        <v>1280338520.8699992</v>
      </c>
      <c r="F66" s="831">
        <v>1273673214.8699999</v>
      </c>
      <c r="G66" s="831">
        <v>1678887113.6399996</v>
      </c>
      <c r="H66" s="831">
        <v>1825841216.8299999</v>
      </c>
      <c r="I66" s="1035">
        <v>2366803650.0300012</v>
      </c>
      <c r="J66" s="1035">
        <v>3232627087.3100014</v>
      </c>
      <c r="K66" s="875">
        <v>3374894666.9899983</v>
      </c>
      <c r="L66" s="119">
        <v>3740741632.5499964</v>
      </c>
      <c r="M66" s="119">
        <v>4408144917.3699989</v>
      </c>
      <c r="N66" s="119">
        <v>4797453055.8400011</v>
      </c>
      <c r="O66" s="119">
        <v>5770815467.9700031</v>
      </c>
    </row>
    <row r="67" spans="1:15">
      <c r="A67" s="109" t="s">
        <v>1168</v>
      </c>
      <c r="B67" s="834">
        <v>670363017.55000019</v>
      </c>
      <c r="C67" s="834">
        <v>572538878.2299999</v>
      </c>
      <c r="D67" s="834">
        <v>560879404.06000018</v>
      </c>
      <c r="E67" s="834">
        <v>801459993.28999972</v>
      </c>
      <c r="F67" s="831">
        <v>774775582.12000024</v>
      </c>
      <c r="G67" s="831">
        <v>797658713.05000019</v>
      </c>
      <c r="H67" s="831">
        <v>1598808577.9900002</v>
      </c>
      <c r="I67" s="1035">
        <v>1244090077.1100008</v>
      </c>
      <c r="J67" s="1035">
        <v>1314951799.4799998</v>
      </c>
      <c r="K67" s="875">
        <v>1528514002.9999986</v>
      </c>
      <c r="L67" s="119">
        <v>1825343353.4900002</v>
      </c>
      <c r="M67" s="119">
        <v>2223485524.0799994</v>
      </c>
      <c r="N67" s="119">
        <v>2187908522.4099998</v>
      </c>
      <c r="O67" s="119">
        <v>2781547861.2700005</v>
      </c>
    </row>
    <row r="68" spans="1:15" ht="14.25" customHeight="1">
      <c r="A68" s="115" t="s">
        <v>1109</v>
      </c>
      <c r="B68" s="881">
        <v>2859293944.9499998</v>
      </c>
      <c r="C68" s="881">
        <v>2675971637.0899997</v>
      </c>
      <c r="D68" s="881">
        <v>3081854593.7099996</v>
      </c>
      <c r="E68" s="881">
        <v>3632138118.0699973</v>
      </c>
      <c r="F68" s="830">
        <v>4161710889.1899996</v>
      </c>
      <c r="G68" s="830">
        <v>4424676596.1200008</v>
      </c>
      <c r="H68" s="886">
        <v>5252057850.5099993</v>
      </c>
      <c r="I68" s="886">
        <v>6589564428.4799957</v>
      </c>
      <c r="J68" s="886">
        <v>6087621004.170002</v>
      </c>
      <c r="K68" s="886">
        <v>6428454044.7800007</v>
      </c>
      <c r="L68" s="825">
        <v>6769861727.1600008</v>
      </c>
      <c r="M68" s="825">
        <v>6993483208.5100002</v>
      </c>
      <c r="N68" s="825">
        <v>5006376868.0199995</v>
      </c>
      <c r="O68" s="825">
        <v>9292034748.4599991</v>
      </c>
    </row>
    <row r="69" spans="1:15">
      <c r="A69" s="109" t="s">
        <v>849</v>
      </c>
      <c r="B69" s="834">
        <v>187825121.68000001</v>
      </c>
      <c r="C69" s="834">
        <v>158860378.92000002</v>
      </c>
      <c r="D69" s="834">
        <v>202140504.00999999</v>
      </c>
      <c r="E69" s="834">
        <v>519247072.67999995</v>
      </c>
      <c r="F69" s="834">
        <v>593825800.47000003</v>
      </c>
      <c r="G69" s="834">
        <v>590515536.41999996</v>
      </c>
      <c r="H69" s="834">
        <v>863188171.16000009</v>
      </c>
      <c r="I69" s="834">
        <v>815628925.88000011</v>
      </c>
      <c r="J69" s="834">
        <v>715642499.41999984</v>
      </c>
      <c r="K69" s="834">
        <v>937298000.88999975</v>
      </c>
      <c r="L69" s="119">
        <v>1182432339.77</v>
      </c>
      <c r="M69" s="119">
        <v>1214655244.0599997</v>
      </c>
      <c r="N69" s="119">
        <v>644731268.60000002</v>
      </c>
      <c r="O69" s="119">
        <v>854643144.31000018</v>
      </c>
    </row>
    <row r="70" spans="1:15">
      <c r="A70" s="109" t="s">
        <v>850</v>
      </c>
      <c r="B70" s="834">
        <v>1957767110.8799996</v>
      </c>
      <c r="C70" s="834">
        <v>1991591944.8499999</v>
      </c>
      <c r="D70" s="834">
        <v>2216890888.9699998</v>
      </c>
      <c r="E70" s="834">
        <v>2344569567.9200001</v>
      </c>
      <c r="F70" s="834">
        <v>2429290146.1800003</v>
      </c>
      <c r="G70" s="834">
        <v>2710977993.2100005</v>
      </c>
      <c r="H70" s="834">
        <v>2806633442.6499996</v>
      </c>
      <c r="I70" s="834">
        <v>3814517246.9399981</v>
      </c>
      <c r="J70" s="834">
        <v>3361164708.000001</v>
      </c>
      <c r="K70" s="834">
        <v>3567760982.5700006</v>
      </c>
      <c r="L70" s="119">
        <v>3681369435.3600001</v>
      </c>
      <c r="M70" s="119">
        <v>3870180527.4099994</v>
      </c>
      <c r="N70" s="119">
        <v>2782162625.1999998</v>
      </c>
      <c r="O70" s="119">
        <v>4915955790.5499992</v>
      </c>
    </row>
    <row r="71" spans="1:15">
      <c r="A71" s="109" t="s">
        <v>851</v>
      </c>
      <c r="B71" s="834">
        <v>245241212.98999998</v>
      </c>
      <c r="C71" s="834">
        <v>176570907.56999999</v>
      </c>
      <c r="D71" s="834">
        <v>191385179.97000003</v>
      </c>
      <c r="E71" s="834">
        <v>196665475.31</v>
      </c>
      <c r="F71" s="834">
        <v>225835251.91</v>
      </c>
      <c r="G71" s="834">
        <v>204123669.94000003</v>
      </c>
      <c r="H71" s="834">
        <v>159017187.61999995</v>
      </c>
      <c r="I71" s="834">
        <v>195282812.32999995</v>
      </c>
      <c r="J71" s="834">
        <v>211396581.71000004</v>
      </c>
      <c r="K71" s="834">
        <v>237828194.62</v>
      </c>
      <c r="L71" s="119">
        <v>238829513.47000009</v>
      </c>
      <c r="M71" s="119">
        <v>245600132.55999991</v>
      </c>
      <c r="N71" s="119">
        <v>157754454.74000004</v>
      </c>
      <c r="O71" s="119">
        <v>129811265.23999999</v>
      </c>
    </row>
    <row r="72" spans="1:15">
      <c r="A72" s="109" t="s">
        <v>1110</v>
      </c>
      <c r="B72" s="834">
        <v>166520598.67000002</v>
      </c>
      <c r="C72" s="834">
        <v>168440674.32999998</v>
      </c>
      <c r="D72" s="834">
        <v>268492565.75</v>
      </c>
      <c r="E72" s="834">
        <v>299675966.42999995</v>
      </c>
      <c r="F72" s="834">
        <v>417300010</v>
      </c>
      <c r="G72" s="834">
        <v>384582443.90999997</v>
      </c>
      <c r="H72" s="834">
        <v>450072636.27999991</v>
      </c>
      <c r="I72" s="834">
        <v>520927533.02999997</v>
      </c>
      <c r="J72" s="834">
        <v>410573149</v>
      </c>
      <c r="K72" s="834">
        <v>466749794.08000004</v>
      </c>
      <c r="L72" s="119">
        <v>452021236.05999994</v>
      </c>
      <c r="M72" s="119">
        <v>539279583.3499999</v>
      </c>
      <c r="N72" s="119">
        <v>451100047.67999995</v>
      </c>
      <c r="O72" s="119">
        <v>1598488475.54</v>
      </c>
    </row>
    <row r="73" spans="1:15">
      <c r="A73" s="109" t="s">
        <v>179</v>
      </c>
      <c r="B73" s="834">
        <v>218642382.32999998</v>
      </c>
      <c r="C73" s="834">
        <v>106782263.58000001</v>
      </c>
      <c r="D73" s="834">
        <v>124552950.43999998</v>
      </c>
      <c r="E73" s="834">
        <v>142044328.98000002</v>
      </c>
      <c r="F73" s="834">
        <v>202013549.11000004</v>
      </c>
      <c r="G73" s="834">
        <v>401424338.11000001</v>
      </c>
      <c r="H73" s="834">
        <v>201346000.06999999</v>
      </c>
      <c r="I73" s="834">
        <v>809598857.15000021</v>
      </c>
      <c r="J73" s="834">
        <v>336968531.37999988</v>
      </c>
      <c r="K73" s="834">
        <v>344407159.81999987</v>
      </c>
      <c r="L73" s="119">
        <v>285935018.84999996</v>
      </c>
      <c r="M73" s="119">
        <v>349637332.39999998</v>
      </c>
      <c r="N73" s="119">
        <v>233838448.20000002</v>
      </c>
      <c r="O73" s="119">
        <v>326935394.33000022</v>
      </c>
    </row>
    <row r="74" spans="1:15">
      <c r="A74" s="109" t="s">
        <v>852</v>
      </c>
      <c r="B74" s="834">
        <v>83297519.400000006</v>
      </c>
      <c r="C74" s="834">
        <v>73725467.840000004</v>
      </c>
      <c r="D74" s="834">
        <v>78392504.569999993</v>
      </c>
      <c r="E74" s="834">
        <v>129942315.74999999</v>
      </c>
      <c r="F74" s="834">
        <v>293446131.51999998</v>
      </c>
      <c r="G74" s="834">
        <v>133052614.53</v>
      </c>
      <c r="H74" s="834">
        <v>771800412.73000002</v>
      </c>
      <c r="I74" s="834">
        <v>433609053.15000004</v>
      </c>
      <c r="J74" s="834">
        <v>1051875534.6600001</v>
      </c>
      <c r="K74" s="834">
        <v>874409912.79999995</v>
      </c>
      <c r="L74" s="119">
        <v>929274183.64999998</v>
      </c>
      <c r="M74" s="119">
        <v>774130388.73000002</v>
      </c>
      <c r="N74" s="119">
        <v>736790023.59999979</v>
      </c>
      <c r="O74" s="119">
        <v>1466200678.4899998</v>
      </c>
    </row>
    <row r="75" spans="1:15">
      <c r="A75" s="115" t="s">
        <v>1113</v>
      </c>
      <c r="B75" s="881">
        <v>2994052901.3099999</v>
      </c>
      <c r="C75" s="881">
        <v>2836618861.5300002</v>
      </c>
      <c r="D75" s="881">
        <v>3026237566.8499994</v>
      </c>
      <c r="E75" s="881">
        <v>3834993872.27</v>
      </c>
      <c r="F75" s="830">
        <v>7717493627.619998</v>
      </c>
      <c r="G75" s="830">
        <v>5287975374.7700005</v>
      </c>
      <c r="H75" s="886">
        <v>2608030688.0900002</v>
      </c>
      <c r="I75" s="886">
        <v>3049479216.7599998</v>
      </c>
      <c r="J75" s="886">
        <v>4352080072.0499992</v>
      </c>
      <c r="K75" s="886">
        <v>5537460764.6099997</v>
      </c>
      <c r="L75" s="825">
        <v>6256764982.4199991</v>
      </c>
      <c r="M75" s="825">
        <v>6887776292.0800037</v>
      </c>
      <c r="N75" s="825">
        <v>7817977602.6100035</v>
      </c>
      <c r="O75" s="825">
        <v>5927034914.920002</v>
      </c>
    </row>
    <row r="76" spans="1:15">
      <c r="A76" s="109" t="s">
        <v>855</v>
      </c>
      <c r="B76" s="834">
        <v>612915387.11000001</v>
      </c>
      <c r="C76" s="834">
        <v>544393629.2299999</v>
      </c>
      <c r="D76" s="834">
        <v>604771177.61999989</v>
      </c>
      <c r="E76" s="834">
        <v>614292596.31000006</v>
      </c>
      <c r="F76" s="831">
        <v>692389499.29000008</v>
      </c>
      <c r="G76" s="831">
        <v>563551731.23000002</v>
      </c>
      <c r="H76" s="831">
        <v>603447695.62000012</v>
      </c>
      <c r="I76" s="1035">
        <v>616255635.74000013</v>
      </c>
      <c r="J76" s="1035">
        <v>589200313.17999995</v>
      </c>
      <c r="K76" s="875">
        <v>662747965.92000008</v>
      </c>
      <c r="L76" s="119">
        <v>676598793.52000034</v>
      </c>
      <c r="M76" s="119">
        <v>789270377.39999998</v>
      </c>
      <c r="N76" s="119">
        <v>838800320.28999972</v>
      </c>
      <c r="O76" s="119">
        <v>1149769080.0400002</v>
      </c>
    </row>
    <row r="77" spans="1:15">
      <c r="A77" s="109" t="s">
        <v>1114</v>
      </c>
      <c r="B77" s="834">
        <v>2381137514.1999998</v>
      </c>
      <c r="C77" s="834">
        <v>2292225232.2999992</v>
      </c>
      <c r="D77" s="834">
        <v>2421466389.23</v>
      </c>
      <c r="E77" s="834">
        <v>3220767352.4699998</v>
      </c>
      <c r="F77" s="831">
        <v>3090677856.6099997</v>
      </c>
      <c r="G77" s="831">
        <v>2175761289.96</v>
      </c>
      <c r="H77" s="831">
        <v>1971561908.7100005</v>
      </c>
      <c r="I77" s="1035">
        <v>2391565917.3699994</v>
      </c>
      <c r="J77" s="1035">
        <v>3753549281.79</v>
      </c>
      <c r="K77" s="875">
        <v>4826391921.4300013</v>
      </c>
      <c r="L77" s="119">
        <v>5532432499.6899996</v>
      </c>
      <c r="M77" s="119">
        <v>6083860196.0500002</v>
      </c>
      <c r="N77" s="119">
        <v>6955808856.8800039</v>
      </c>
      <c r="O77" s="119">
        <v>4743715230.9600019</v>
      </c>
    </row>
    <row r="78" spans="1:15">
      <c r="A78" s="109" t="s">
        <v>1178</v>
      </c>
      <c r="B78" s="834">
        <v>0</v>
      </c>
      <c r="C78" s="834">
        <v>0</v>
      </c>
      <c r="D78" s="834">
        <v>0</v>
      </c>
      <c r="E78" s="834">
        <v>0</v>
      </c>
      <c r="F78" s="831">
        <v>3934426271.7199998</v>
      </c>
      <c r="G78" s="831">
        <v>2548662343.5799999</v>
      </c>
      <c r="H78" s="831">
        <v>33112995.860000003</v>
      </c>
      <c r="I78" s="1035">
        <v>41657663.649999999</v>
      </c>
      <c r="J78" s="1035">
        <v>9330477.0700000003</v>
      </c>
      <c r="K78" s="875">
        <v>48320877.259999998</v>
      </c>
      <c r="L78" s="119">
        <v>47733689.210000008</v>
      </c>
      <c r="M78" s="119">
        <v>14645718.630000001</v>
      </c>
      <c r="N78" s="119">
        <v>23368425.440000001</v>
      </c>
      <c r="O78" s="119">
        <v>33550603.920000006</v>
      </c>
    </row>
    <row r="79" spans="1:15">
      <c r="A79" s="115" t="s">
        <v>1126</v>
      </c>
      <c r="B79" s="881">
        <v>9093596987.7699966</v>
      </c>
      <c r="C79" s="881">
        <v>12394214695.739996</v>
      </c>
      <c r="D79" s="881">
        <v>12553388477.450001</v>
      </c>
      <c r="E79" s="881">
        <v>13449587524.090002</v>
      </c>
      <c r="F79" s="830">
        <v>15495037616.719999</v>
      </c>
      <c r="G79" s="830">
        <v>20031041532.200005</v>
      </c>
      <c r="H79" s="886">
        <v>19158233018.720005</v>
      </c>
      <c r="I79" s="886">
        <v>18692672903.150002</v>
      </c>
      <c r="J79" s="886">
        <v>24194927461.199997</v>
      </c>
      <c r="K79" s="886">
        <v>28375701306.509987</v>
      </c>
      <c r="L79" s="825">
        <v>26938687960.179974</v>
      </c>
      <c r="M79" s="825">
        <v>27669103651.059971</v>
      </c>
      <c r="N79" s="825">
        <v>46088074689.790009</v>
      </c>
      <c r="O79" s="825">
        <v>46590890044.010002</v>
      </c>
    </row>
    <row r="80" spans="1:15">
      <c r="A80" s="109" t="s">
        <v>1179</v>
      </c>
      <c r="B80" s="834">
        <v>5596841973.250001</v>
      </c>
      <c r="C80" s="834">
        <v>8882925589.0899982</v>
      </c>
      <c r="D80" s="834">
        <v>8749790939.8099995</v>
      </c>
      <c r="E80" s="834">
        <v>8942828058.3400021</v>
      </c>
      <c r="F80" s="831">
        <v>10690011245.400002</v>
      </c>
      <c r="G80" s="831">
        <v>12789185172.27</v>
      </c>
      <c r="H80" s="831">
        <v>10566452225.059999</v>
      </c>
      <c r="I80" s="1035">
        <v>11553496682.189999</v>
      </c>
      <c r="J80" s="1035">
        <v>15341746087.950003</v>
      </c>
      <c r="K80" s="875">
        <v>20951444625.280003</v>
      </c>
      <c r="L80" s="119">
        <v>19872588717.98</v>
      </c>
      <c r="M80" s="119">
        <v>21018906744.84</v>
      </c>
      <c r="N80" s="119">
        <v>36269626422.720001</v>
      </c>
      <c r="O80" s="119">
        <v>29933719621.999996</v>
      </c>
    </row>
    <row r="81" spans="1:15">
      <c r="A81" s="109" t="s">
        <v>1180</v>
      </c>
      <c r="B81" s="834">
        <v>157197351.71000001</v>
      </c>
      <c r="C81" s="834">
        <v>86369469.560000002</v>
      </c>
      <c r="D81" s="834">
        <v>160033001.03999999</v>
      </c>
      <c r="E81" s="834">
        <v>126665058.84999999</v>
      </c>
      <c r="F81" s="831">
        <v>176005721</v>
      </c>
      <c r="G81" s="831">
        <v>245989619.36999997</v>
      </c>
      <c r="H81" s="831">
        <v>593987284.11000001</v>
      </c>
      <c r="I81" s="1035">
        <v>694906140.68000007</v>
      </c>
      <c r="J81" s="1035">
        <v>665429604.80999994</v>
      </c>
      <c r="K81" s="875">
        <v>651434483.96999991</v>
      </c>
      <c r="L81" s="119">
        <v>660938009.70999992</v>
      </c>
      <c r="M81" s="119">
        <v>527467376.01999998</v>
      </c>
      <c r="N81" s="119">
        <v>741006584.42000008</v>
      </c>
      <c r="O81" s="119">
        <v>987638875.42000008</v>
      </c>
    </row>
    <row r="82" spans="1:15">
      <c r="A82" s="109" t="s">
        <v>1181</v>
      </c>
      <c r="B82" s="834">
        <v>488083838.77999997</v>
      </c>
      <c r="C82" s="834">
        <v>482808162.93000001</v>
      </c>
      <c r="D82" s="834">
        <v>296475715.12</v>
      </c>
      <c r="E82" s="834">
        <v>407450039.51999998</v>
      </c>
      <c r="F82" s="831">
        <v>446333045.00000006</v>
      </c>
      <c r="G82" s="831">
        <v>804423537.25999987</v>
      </c>
      <c r="H82" s="831">
        <v>737698055.22000003</v>
      </c>
      <c r="I82" s="1035">
        <v>588969196.82999992</v>
      </c>
      <c r="J82" s="1035">
        <v>846548890.71999979</v>
      </c>
      <c r="K82" s="875">
        <v>1061843678.14</v>
      </c>
      <c r="L82" s="119">
        <v>631798806.88999987</v>
      </c>
      <c r="M82" s="119">
        <v>616972899.91000009</v>
      </c>
      <c r="N82" s="119">
        <v>870480447.96000004</v>
      </c>
      <c r="O82" s="119">
        <v>1885034350.6999998</v>
      </c>
    </row>
    <row r="83" spans="1:15">
      <c r="A83" s="109" t="s">
        <v>1182</v>
      </c>
      <c r="B83" s="834">
        <v>32011891.190000001</v>
      </c>
      <c r="C83" s="834">
        <v>12238542.289999999</v>
      </c>
      <c r="D83" s="834">
        <v>10490690.359999999</v>
      </c>
      <c r="E83" s="834">
        <v>25913227.140000001</v>
      </c>
      <c r="F83" s="831">
        <v>9814913.5000000019</v>
      </c>
      <c r="G83" s="831">
        <v>38793187.840000004</v>
      </c>
      <c r="H83" s="831">
        <v>15693586.289999999</v>
      </c>
      <c r="I83" s="1035">
        <v>26539657.080000002</v>
      </c>
      <c r="J83" s="1035">
        <v>25231675.979999997</v>
      </c>
      <c r="K83" s="875">
        <v>13452766.870000001</v>
      </c>
      <c r="L83" s="119">
        <v>24158667.870000001</v>
      </c>
      <c r="M83" s="119">
        <v>13525248.75</v>
      </c>
      <c r="N83" s="119">
        <v>33135308.800000001</v>
      </c>
      <c r="O83" s="119">
        <v>81400729.800000012</v>
      </c>
    </row>
    <row r="84" spans="1:15">
      <c r="A84" s="109" t="s">
        <v>1183</v>
      </c>
      <c r="B84" s="834">
        <v>7098241.6400000006</v>
      </c>
      <c r="C84" s="834">
        <v>8500031</v>
      </c>
      <c r="D84" s="834">
        <v>1066443.2</v>
      </c>
      <c r="E84" s="834">
        <v>2363627.9899999998</v>
      </c>
      <c r="F84" s="831">
        <v>7580557.96</v>
      </c>
      <c r="G84" s="831">
        <v>10321780.16</v>
      </c>
      <c r="H84" s="831">
        <v>9297565.6500000004</v>
      </c>
      <c r="I84" s="1035">
        <v>14151442</v>
      </c>
      <c r="J84" s="1035">
        <v>76759482.969999999</v>
      </c>
      <c r="K84" s="875">
        <v>85735131.169999987</v>
      </c>
      <c r="L84" s="119">
        <v>192448738</v>
      </c>
      <c r="M84" s="119">
        <v>12540100.530000001</v>
      </c>
      <c r="N84" s="119">
        <v>0</v>
      </c>
      <c r="O84" s="119">
        <v>8465617.3499999996</v>
      </c>
    </row>
    <row r="85" spans="1:15">
      <c r="A85" s="109" t="s">
        <v>1184</v>
      </c>
      <c r="B85" s="834">
        <v>223267.93000000002</v>
      </c>
      <c r="C85" s="834">
        <v>48251480.280000001</v>
      </c>
      <c r="D85" s="834">
        <v>53387163.339999996</v>
      </c>
      <c r="E85" s="834">
        <v>5038823.7</v>
      </c>
      <c r="F85" s="831">
        <v>627562.69999999995</v>
      </c>
      <c r="G85" s="831">
        <v>12662133.68</v>
      </c>
      <c r="H85" s="831">
        <v>9265500.7400000002</v>
      </c>
      <c r="I85" s="1035">
        <v>2578544.75</v>
      </c>
      <c r="J85" s="1035">
        <v>1627382.82</v>
      </c>
      <c r="K85" s="875">
        <v>624852.88</v>
      </c>
      <c r="L85" s="119">
        <v>1017354.02</v>
      </c>
      <c r="M85" s="119">
        <v>1951931.54</v>
      </c>
      <c r="N85" s="119">
        <v>3760865.98</v>
      </c>
      <c r="O85" s="119">
        <v>497652.59</v>
      </c>
    </row>
    <row r="86" spans="1:15">
      <c r="A86" s="109" t="s">
        <v>1185</v>
      </c>
      <c r="B86" s="834">
        <v>1030644222.53</v>
      </c>
      <c r="C86" s="834">
        <v>92349120.709999993</v>
      </c>
      <c r="D86" s="834">
        <v>305969415.66999996</v>
      </c>
      <c r="E86" s="834">
        <v>76632650.920000002</v>
      </c>
      <c r="F86" s="831">
        <v>55596038.190000005</v>
      </c>
      <c r="G86" s="831">
        <v>84016793.640000001</v>
      </c>
      <c r="H86" s="831">
        <v>43537376.49000001</v>
      </c>
      <c r="I86" s="1035">
        <v>61033255.329999991</v>
      </c>
      <c r="J86" s="1035">
        <v>112235363.29000001</v>
      </c>
      <c r="K86" s="875">
        <v>61470379.449999988</v>
      </c>
      <c r="L86" s="119">
        <v>352505074.38</v>
      </c>
      <c r="M86" s="119">
        <v>30721528.329999998</v>
      </c>
      <c r="N86" s="119">
        <v>85995040.609999999</v>
      </c>
      <c r="O86" s="119">
        <v>87356139.350000024</v>
      </c>
    </row>
    <row r="87" spans="1:15">
      <c r="A87" s="109" t="s">
        <v>869</v>
      </c>
      <c r="B87" s="834">
        <v>1781496200.7400002</v>
      </c>
      <c r="C87" s="834">
        <v>2780772299.8800011</v>
      </c>
      <c r="D87" s="834">
        <v>2976175108.9100003</v>
      </c>
      <c r="E87" s="834">
        <v>3862696037.6300015</v>
      </c>
      <c r="F87" s="831">
        <v>4109068532.9699988</v>
      </c>
      <c r="G87" s="831">
        <v>6045649308.9799986</v>
      </c>
      <c r="H87" s="831">
        <v>7182301425.1600008</v>
      </c>
      <c r="I87" s="1035">
        <v>5750997984.2900028</v>
      </c>
      <c r="J87" s="1035">
        <v>7125348972.6600056</v>
      </c>
      <c r="K87" s="875">
        <v>5549695388.7500019</v>
      </c>
      <c r="L87" s="119">
        <v>5203232592.1900015</v>
      </c>
      <c r="M87" s="119">
        <v>5447017821.1400051</v>
      </c>
      <c r="N87" s="119">
        <v>8084070019.3000059</v>
      </c>
      <c r="O87" s="119">
        <v>13606777056.800007</v>
      </c>
    </row>
    <row r="88" spans="1:15">
      <c r="A88" s="115" t="s">
        <v>1133</v>
      </c>
      <c r="B88" s="881">
        <v>18555255446.400005</v>
      </c>
      <c r="C88" s="881">
        <v>17635478839.13998</v>
      </c>
      <c r="D88" s="881">
        <v>22587218788.169994</v>
      </c>
      <c r="E88" s="881">
        <v>24578615311.909954</v>
      </c>
      <c r="F88" s="830">
        <v>27370757394.43996</v>
      </c>
      <c r="G88" s="830">
        <v>32261699019.289978</v>
      </c>
      <c r="H88" s="886">
        <v>35150217593.990013</v>
      </c>
      <c r="I88" s="886">
        <v>36828939305.299988</v>
      </c>
      <c r="J88" s="886">
        <v>41196330926.219482</v>
      </c>
      <c r="K88" s="886">
        <v>39289975044.079361</v>
      </c>
      <c r="L88" s="825">
        <v>55767930338.8909</v>
      </c>
      <c r="M88" s="825">
        <v>62513594653.540756</v>
      </c>
      <c r="N88" s="825">
        <v>60384248583.707397</v>
      </c>
      <c r="O88" s="825">
        <v>85785358034.641357</v>
      </c>
    </row>
    <row r="89" spans="1:15">
      <c r="A89" s="115" t="s">
        <v>75</v>
      </c>
      <c r="B89" s="881">
        <v>112159497928.87996</v>
      </c>
      <c r="C89" s="881">
        <v>110778415464.17999</v>
      </c>
      <c r="D89" s="881">
        <v>114069062387.64996</v>
      </c>
      <c r="E89" s="881">
        <v>136996994100.91988</v>
      </c>
      <c r="F89" s="889">
        <v>160817608006.39978</v>
      </c>
      <c r="G89" s="830">
        <v>110874583745.07007</v>
      </c>
      <c r="H89" s="886">
        <v>173541858502.54993</v>
      </c>
      <c r="I89" s="886">
        <v>200468410259.85062</v>
      </c>
      <c r="J89" s="886">
        <v>220357594133.75339</v>
      </c>
      <c r="K89" s="886">
        <v>245518231052.61496</v>
      </c>
      <c r="L89" s="825">
        <v>304031038601.01556</v>
      </c>
      <c r="M89" s="825">
        <v>330202602964.52527</v>
      </c>
      <c r="N89" s="825">
        <f>N32</f>
        <v>373612123398.44666</v>
      </c>
      <c r="O89" s="825">
        <v>448145068645.80737</v>
      </c>
    </row>
    <row r="90" spans="1:15" ht="15" customHeight="1">
      <c r="A90" s="814" t="s">
        <v>795</v>
      </c>
      <c r="B90" s="890">
        <v>640</v>
      </c>
      <c r="C90" s="890">
        <v>634</v>
      </c>
      <c r="D90" s="890">
        <v>599</v>
      </c>
      <c r="E90" s="890">
        <v>637</v>
      </c>
      <c r="F90" s="890">
        <v>712</v>
      </c>
      <c r="G90" s="890">
        <v>802</v>
      </c>
      <c r="H90" s="890">
        <v>873</v>
      </c>
      <c r="I90" s="890">
        <v>982</v>
      </c>
      <c r="J90" s="939">
        <v>1515</v>
      </c>
      <c r="K90" s="879">
        <v>1684</v>
      </c>
      <c r="L90" s="879">
        <v>1815</v>
      </c>
      <c r="M90" s="879">
        <v>1853</v>
      </c>
      <c r="N90" s="879">
        <v>2072</v>
      </c>
      <c r="O90" s="879">
        <v>2319</v>
      </c>
    </row>
    <row r="91" spans="1:15">
      <c r="A91" s="922" t="s">
        <v>441</v>
      </c>
    </row>
    <row r="92" spans="1:15">
      <c r="A92" s="922" t="s">
        <v>1134</v>
      </c>
    </row>
    <row r="93" spans="1:15">
      <c r="A93" s="922" t="s">
        <v>1186</v>
      </c>
    </row>
    <row r="94" spans="1:15">
      <c r="A94" s="922" t="s">
        <v>1608</v>
      </c>
    </row>
    <row r="95" spans="1:15">
      <c r="A95" s="922" t="s">
        <v>797</v>
      </c>
    </row>
    <row r="96" spans="1:15">
      <c r="A96" s="922" t="s">
        <v>559</v>
      </c>
    </row>
  </sheetData>
  <pageMargins left="0.73" right="0.15748031496062992" top="0.27559055118110237" bottom="0.15748031496062992" header="0.15748031496062992" footer="0.15748031496062992"/>
  <pageSetup scale="45"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2F238-1116-4C5D-9C58-854487C24AFC}">
  <sheetPr>
    <pageSetUpPr fitToPage="1"/>
  </sheetPr>
  <dimension ref="A1:O95"/>
  <sheetViews>
    <sheetView showGridLines="0" zoomScaleNormal="100" workbookViewId="0">
      <pane ySplit="11" topLeftCell="A74" activePane="bottomLeft" state="frozen"/>
      <selection pane="bottomLeft" activeCell="M4" sqref="M4"/>
    </sheetView>
  </sheetViews>
  <sheetFormatPr defaultColWidth="9.140625" defaultRowHeight="12.75"/>
  <cols>
    <col min="1" max="1" width="82.140625" style="109" customWidth="1"/>
    <col min="2" max="4" width="11" style="416" customWidth="1"/>
    <col min="5" max="14" width="11" style="109" customWidth="1"/>
    <col min="15" max="15" width="12.7109375" style="109" customWidth="1"/>
    <col min="16" max="16384" width="9.140625" style="109"/>
  </cols>
  <sheetData>
    <row r="1" spans="1:15">
      <c r="A1" s="134" t="s">
        <v>768</v>
      </c>
      <c r="B1" s="145"/>
      <c r="C1" s="880"/>
      <c r="D1" s="880"/>
      <c r="E1" s="134"/>
      <c r="F1" s="134"/>
      <c r="G1" s="134"/>
      <c r="H1" s="134"/>
      <c r="I1" s="136"/>
      <c r="J1" s="136"/>
      <c r="K1" s="137"/>
      <c r="L1" s="137"/>
      <c r="M1" s="137"/>
      <c r="N1" s="136"/>
      <c r="O1" s="136">
        <v>145</v>
      </c>
    </row>
    <row r="2" spans="1:15">
      <c r="A2" s="820"/>
    </row>
    <row r="3" spans="1:15">
      <c r="A3" s="820"/>
    </row>
    <row r="4" spans="1:15">
      <c r="A4" s="820"/>
    </row>
    <row r="5" spans="1:15">
      <c r="A5" s="820"/>
    </row>
    <row r="6" spans="1:15" ht="17.25" customHeight="1">
      <c r="A6" s="226" t="s">
        <v>1187</v>
      </c>
    </row>
    <row r="7" spans="1:15" ht="17.25" customHeight="1">
      <c r="A7" s="412" t="s">
        <v>1188</v>
      </c>
    </row>
    <row r="8" spans="1:15" ht="14.25" customHeight="1">
      <c r="A8" s="115" t="s">
        <v>1189</v>
      </c>
    </row>
    <row r="9" spans="1:15" ht="18" customHeight="1">
      <c r="A9" s="412" t="s">
        <v>771</v>
      </c>
    </row>
    <row r="10" spans="1:15" ht="15" customHeight="1">
      <c r="A10" s="117" t="s">
        <v>1599</v>
      </c>
    </row>
    <row r="11" spans="1:15" ht="18" customHeight="1">
      <c r="A11" s="816" t="s">
        <v>772</v>
      </c>
      <c r="B11" s="172">
        <v>2008</v>
      </c>
      <c r="C11" s="172">
        <v>2009</v>
      </c>
      <c r="D11" s="172">
        <v>2010</v>
      </c>
      <c r="E11" s="172">
        <v>2011</v>
      </c>
      <c r="F11" s="172">
        <v>2012</v>
      </c>
      <c r="G11" s="172">
        <v>2013</v>
      </c>
      <c r="H11" s="172">
        <v>2014</v>
      </c>
      <c r="I11" s="172">
        <v>2015</v>
      </c>
      <c r="J11" s="172">
        <v>2016</v>
      </c>
      <c r="K11" s="172">
        <v>2017</v>
      </c>
      <c r="L11" s="172">
        <v>2018</v>
      </c>
      <c r="M11" s="172">
        <v>2019</v>
      </c>
      <c r="N11" s="172">
        <v>2020</v>
      </c>
      <c r="O11" s="172" t="s">
        <v>1607</v>
      </c>
    </row>
    <row r="12" spans="1:15">
      <c r="A12" s="115" t="s">
        <v>1190</v>
      </c>
      <c r="B12" s="844">
        <v>12385693371.83</v>
      </c>
      <c r="C12" s="844">
        <v>15826968867.299999</v>
      </c>
      <c r="D12" s="844">
        <v>31494774378.82</v>
      </c>
      <c r="E12" s="844">
        <v>37011313955.689995</v>
      </c>
      <c r="F12" s="891">
        <v>42504761053.620003</v>
      </c>
      <c r="G12" s="891">
        <v>46915234750.119995</v>
      </c>
      <c r="H12" s="891">
        <v>52160138577.850014</v>
      </c>
      <c r="I12" s="891">
        <v>58510700000</v>
      </c>
      <c r="J12" s="891">
        <v>65725595359.910011</v>
      </c>
      <c r="K12" s="891">
        <v>71839503146.890015</v>
      </c>
      <c r="L12" s="174">
        <v>85021038519.479904</v>
      </c>
      <c r="M12" s="174">
        <v>91714849336.769928</v>
      </c>
      <c r="N12" s="174">
        <v>99147634720.849945</v>
      </c>
      <c r="O12" s="174">
        <v>105025351301.03998</v>
      </c>
    </row>
    <row r="13" spans="1:15">
      <c r="A13" s="109" t="s">
        <v>1191</v>
      </c>
      <c r="B13" s="846">
        <v>21844574641.680004</v>
      </c>
      <c r="C13" s="846">
        <v>25862250793.449997</v>
      </c>
      <c r="D13" s="892">
        <v>42603728349.25</v>
      </c>
      <c r="E13" s="846">
        <v>49697244641.520004</v>
      </c>
      <c r="F13" s="846">
        <v>55772489770.709999</v>
      </c>
      <c r="G13" s="846">
        <v>60717368938.379997</v>
      </c>
      <c r="H13" s="846">
        <v>68478130924.809998</v>
      </c>
      <c r="I13" s="846">
        <v>75288345626.349976</v>
      </c>
      <c r="J13" s="893">
        <v>82714568987.649979</v>
      </c>
      <c r="K13" s="284">
        <v>91648480624.749969</v>
      </c>
      <c r="L13" s="178">
        <v>102767517489.10995</v>
      </c>
      <c r="M13" s="178">
        <v>112251218786.48994</v>
      </c>
      <c r="N13" s="178">
        <v>120371974699.31996</v>
      </c>
      <c r="O13" s="178">
        <v>134598814832.96997</v>
      </c>
    </row>
    <row r="14" spans="1:15">
      <c r="A14" s="109" t="s">
        <v>1192</v>
      </c>
      <c r="B14" s="846">
        <v>-9377732562.9899998</v>
      </c>
      <c r="C14" s="846">
        <v>-9732686528.5900002</v>
      </c>
      <c r="D14" s="846">
        <v>-11132023124.52</v>
      </c>
      <c r="E14" s="846">
        <v>-12589668700.720001</v>
      </c>
      <c r="F14" s="846">
        <v>-13652377255.950001</v>
      </c>
      <c r="G14" s="846">
        <v>-13577315868.49</v>
      </c>
      <c r="H14" s="846">
        <v>-15639879908.4</v>
      </c>
      <c r="I14" s="894">
        <v>-16084100000</v>
      </c>
      <c r="J14" s="893">
        <v>-15860219651.41</v>
      </c>
      <c r="K14" s="284">
        <v>18179805988.169998</v>
      </c>
      <c r="L14" s="178">
        <v>15994304056.769999</v>
      </c>
      <c r="M14" s="178">
        <v>18289346698.499996</v>
      </c>
      <c r="N14" s="178">
        <v>19733273219.919998</v>
      </c>
      <c r="O14" s="178">
        <v>26642449983.579998</v>
      </c>
    </row>
    <row r="15" spans="1:15">
      <c r="A15" s="109" t="s">
        <v>1193</v>
      </c>
      <c r="B15" s="846">
        <v>-81148706.859999999</v>
      </c>
      <c r="C15" s="846">
        <v>-302595397.56000006</v>
      </c>
      <c r="D15" s="846">
        <v>23069154.090000011</v>
      </c>
      <c r="E15" s="846">
        <v>-96261985.110000029</v>
      </c>
      <c r="F15" s="846">
        <v>384648539.15999985</v>
      </c>
      <c r="G15" s="846">
        <v>-224818319.76999995</v>
      </c>
      <c r="H15" s="894">
        <v>-678112438.5</v>
      </c>
      <c r="I15" s="894">
        <v>-693500000</v>
      </c>
      <c r="J15" s="893">
        <v>-1128753976.3299999</v>
      </c>
      <c r="K15" s="284">
        <v>1629171489.6900001</v>
      </c>
      <c r="L15" s="178">
        <v>1752174912.8599999</v>
      </c>
      <c r="M15" s="178">
        <v>2247022751.2199998</v>
      </c>
      <c r="N15" s="178">
        <v>1491066758.5499997</v>
      </c>
      <c r="O15" s="178">
        <v>2931013548.3500004</v>
      </c>
    </row>
    <row r="16" spans="1:15">
      <c r="A16" s="115" t="s">
        <v>1194</v>
      </c>
      <c r="B16" s="844">
        <v>1705380838.3500004</v>
      </c>
      <c r="C16" s="844">
        <v>1776750799.8599999</v>
      </c>
      <c r="D16" s="844">
        <v>1575832428.6200004</v>
      </c>
      <c r="E16" s="844">
        <v>1496124359.3900001</v>
      </c>
      <c r="F16" s="891">
        <v>1801809240.73</v>
      </c>
      <c r="G16" s="891">
        <v>1982364458.4700005</v>
      </c>
      <c r="H16" s="891">
        <v>2476624931.7800002</v>
      </c>
      <c r="I16" s="891">
        <v>3021065148.6099997</v>
      </c>
      <c r="J16" s="891">
        <v>3221652803.9099998</v>
      </c>
      <c r="K16" s="891">
        <v>3602865785.0000005</v>
      </c>
      <c r="L16" s="174">
        <v>3417035603.4099998</v>
      </c>
      <c r="M16" s="174">
        <v>3656137454.4300003</v>
      </c>
      <c r="N16" s="174">
        <v>4042830646.7999988</v>
      </c>
      <c r="O16" s="174">
        <v>4338891627.4899998</v>
      </c>
    </row>
    <row r="17" spans="1:15">
      <c r="A17" s="109" t="s">
        <v>1195</v>
      </c>
      <c r="B17" s="846">
        <v>1597319199.3300006</v>
      </c>
      <c r="C17" s="846">
        <v>1442046109.8399997</v>
      </c>
      <c r="D17" s="846">
        <v>1374346963.3299999</v>
      </c>
      <c r="E17" s="846">
        <v>1316463358.75</v>
      </c>
      <c r="F17" s="846">
        <v>1453140400.46</v>
      </c>
      <c r="G17" s="846">
        <v>1747011109.3900003</v>
      </c>
      <c r="H17" s="846">
        <v>1993920978.2500002</v>
      </c>
      <c r="I17" s="846">
        <v>2514701487.1200004</v>
      </c>
      <c r="J17" s="893">
        <v>2778020344.3500004</v>
      </c>
      <c r="K17" s="284">
        <v>3112583389.3100009</v>
      </c>
      <c r="L17" s="178">
        <v>3003263871.4400005</v>
      </c>
      <c r="M17" s="178">
        <v>3087767603.6199999</v>
      </c>
      <c r="N17" s="178">
        <v>3258880429.0299997</v>
      </c>
      <c r="O17" s="178">
        <v>3600632599.5899997</v>
      </c>
    </row>
    <row r="18" spans="1:15">
      <c r="A18" s="109" t="s">
        <v>1196</v>
      </c>
      <c r="B18" s="846">
        <v>68524576.960000008</v>
      </c>
      <c r="C18" s="846">
        <v>72842026.13000001</v>
      </c>
      <c r="D18" s="846">
        <v>80180426.739999995</v>
      </c>
      <c r="E18" s="846">
        <v>149784744.96000001</v>
      </c>
      <c r="F18" s="846">
        <v>172456827.40000001</v>
      </c>
      <c r="G18" s="846">
        <v>185115117.97999999</v>
      </c>
      <c r="H18" s="846">
        <v>378361461.18000001</v>
      </c>
      <c r="I18" s="846">
        <v>467329746.25999999</v>
      </c>
      <c r="J18" s="893">
        <v>411006975.31999999</v>
      </c>
      <c r="K18" s="284">
        <v>495939037.97999996</v>
      </c>
      <c r="L18" s="178">
        <v>343945508.96000004</v>
      </c>
      <c r="M18" s="178">
        <v>440134425.11000001</v>
      </c>
      <c r="N18" s="178">
        <v>633819452.18999994</v>
      </c>
      <c r="O18" s="178">
        <v>543058045.87</v>
      </c>
    </row>
    <row r="19" spans="1:15">
      <c r="A19" s="109" t="s">
        <v>1193</v>
      </c>
      <c r="B19" s="846">
        <v>39537062.060000002</v>
      </c>
      <c r="C19" s="846">
        <v>261862663.88999996</v>
      </c>
      <c r="D19" s="846">
        <v>121305038.55000003</v>
      </c>
      <c r="E19" s="846">
        <v>29876255.68</v>
      </c>
      <c r="F19" s="846">
        <v>176212012.87</v>
      </c>
      <c r="G19" s="846">
        <v>50238231.100000001</v>
      </c>
      <c r="H19" s="846">
        <v>104342492.34999999</v>
      </c>
      <c r="I19" s="846">
        <v>39033915.230000004</v>
      </c>
      <c r="J19" s="893">
        <v>32625484.240000002</v>
      </c>
      <c r="K19" s="284">
        <v>-5656642.2899999917</v>
      </c>
      <c r="L19" s="178">
        <v>69826223.010000005</v>
      </c>
      <c r="M19" s="178">
        <v>128235425.7</v>
      </c>
      <c r="N19" s="178">
        <v>150130765.57999998</v>
      </c>
      <c r="O19" s="178">
        <v>195200982.03</v>
      </c>
    </row>
    <row r="20" spans="1:15">
      <c r="A20" s="115" t="s">
        <v>806</v>
      </c>
      <c r="B20" s="844">
        <v>1381692527.0399997</v>
      </c>
      <c r="C20" s="844">
        <v>1874908009.6299999</v>
      </c>
      <c r="D20" s="844">
        <v>2468899370.1400003</v>
      </c>
      <c r="E20" s="844">
        <v>3561372421.5000005</v>
      </c>
      <c r="F20" s="891">
        <v>4624834088.3199997</v>
      </c>
      <c r="G20" s="891">
        <v>5119882187.5300016</v>
      </c>
      <c r="H20" s="891">
        <v>5348054676.1699991</v>
      </c>
      <c r="I20" s="891">
        <v>6247599148.4300013</v>
      </c>
      <c r="J20" s="891">
        <v>7189127302.1600018</v>
      </c>
      <c r="K20" s="891">
        <v>8391251504.7100029</v>
      </c>
      <c r="L20" s="174">
        <v>9330392063.4400005</v>
      </c>
      <c r="M20" s="174">
        <v>10944907646.129999</v>
      </c>
      <c r="N20" s="174">
        <v>12642345564.560001</v>
      </c>
      <c r="O20" s="174">
        <v>14337084229.540003</v>
      </c>
    </row>
    <row r="21" spans="1:15">
      <c r="A21" s="109" t="s">
        <v>1197</v>
      </c>
      <c r="B21" s="846">
        <v>329042029.97999996</v>
      </c>
      <c r="C21" s="846">
        <v>137905007.25</v>
      </c>
      <c r="D21" s="846">
        <v>346277316.90999997</v>
      </c>
      <c r="E21" s="846">
        <v>494614401.36000001</v>
      </c>
      <c r="F21" s="846">
        <v>1486146052.8099999</v>
      </c>
      <c r="G21" s="846">
        <v>1886313795.3099999</v>
      </c>
      <c r="H21" s="846">
        <v>2004180035.78</v>
      </c>
      <c r="I21" s="846">
        <v>1969483863.6900001</v>
      </c>
      <c r="J21" s="895">
        <v>1757323353.05</v>
      </c>
      <c r="K21" s="284">
        <v>2017210702.9200001</v>
      </c>
      <c r="L21" s="178">
        <v>2178224185.1199994</v>
      </c>
      <c r="M21" s="178">
        <v>2382381623.6799998</v>
      </c>
      <c r="N21" s="178">
        <v>2100337559</v>
      </c>
      <c r="O21" s="178">
        <v>3538472020.0600004</v>
      </c>
    </row>
    <row r="22" spans="1:15">
      <c r="A22" s="109" t="s">
        <v>1198</v>
      </c>
      <c r="B22" s="846">
        <v>224711843.17000002</v>
      </c>
      <c r="C22" s="846">
        <v>650320586.22000003</v>
      </c>
      <c r="D22" s="846">
        <v>768681129.86999989</v>
      </c>
      <c r="E22" s="846">
        <v>846712572.46000004</v>
      </c>
      <c r="F22" s="896">
        <v>0</v>
      </c>
      <c r="G22" s="896">
        <v>0</v>
      </c>
      <c r="H22" s="896">
        <v>0</v>
      </c>
      <c r="I22" s="896">
        <v>0</v>
      </c>
      <c r="J22" s="282">
        <v>0</v>
      </c>
      <c r="K22" s="282">
        <v>0</v>
      </c>
      <c r="L22" s="282">
        <v>0</v>
      </c>
      <c r="M22" s="282"/>
      <c r="N22" s="282">
        <v>0</v>
      </c>
      <c r="O22" s="282">
        <v>0</v>
      </c>
    </row>
    <row r="23" spans="1:15">
      <c r="A23" s="109" t="s">
        <v>1199</v>
      </c>
      <c r="B23" s="176">
        <v>0</v>
      </c>
      <c r="C23" s="176">
        <v>0</v>
      </c>
      <c r="D23" s="176">
        <v>0</v>
      </c>
      <c r="E23" s="176">
        <v>0</v>
      </c>
      <c r="F23" s="846">
        <v>644784772.05999994</v>
      </c>
      <c r="G23" s="846">
        <v>723733995.4799999</v>
      </c>
      <c r="H23" s="846">
        <v>715172414.06999993</v>
      </c>
      <c r="I23" s="846">
        <v>946830531.37000012</v>
      </c>
      <c r="J23" s="893">
        <v>1114695678.9200001</v>
      </c>
      <c r="K23" s="284">
        <v>1316632994.0599999</v>
      </c>
      <c r="L23" s="178">
        <v>1414726328.25</v>
      </c>
      <c r="M23" s="178">
        <v>1812782186.4000003</v>
      </c>
      <c r="N23" s="178">
        <v>2141094355.1199999</v>
      </c>
      <c r="O23" s="178">
        <v>1664758336.96</v>
      </c>
    </row>
    <row r="24" spans="1:15">
      <c r="A24" s="109" t="s">
        <v>1200</v>
      </c>
      <c r="B24" s="176">
        <v>0</v>
      </c>
      <c r="C24" s="176">
        <v>0</v>
      </c>
      <c r="D24" s="176">
        <v>0</v>
      </c>
      <c r="E24" s="176">
        <v>0</v>
      </c>
      <c r="F24" s="846">
        <v>281459098</v>
      </c>
      <c r="G24" s="846">
        <v>42355160</v>
      </c>
      <c r="H24" s="846">
        <v>4537972</v>
      </c>
      <c r="I24" s="176">
        <v>0</v>
      </c>
      <c r="J24" s="893">
        <v>70623651.599999994</v>
      </c>
      <c r="K24" s="284">
        <v>70619962.780000001</v>
      </c>
      <c r="L24" s="178">
        <v>97467958.449999988</v>
      </c>
      <c r="M24" s="178">
        <v>122050332.13</v>
      </c>
      <c r="N24" s="178">
        <v>107832972.06</v>
      </c>
      <c r="O24" s="178">
        <v>277722979.46999997</v>
      </c>
    </row>
    <row r="25" spans="1:15">
      <c r="A25" s="109" t="s">
        <v>1072</v>
      </c>
      <c r="B25" s="846">
        <v>87301745.799999997</v>
      </c>
      <c r="C25" s="846">
        <v>158990964.25999999</v>
      </c>
      <c r="D25" s="846">
        <v>137053005.70999998</v>
      </c>
      <c r="E25" s="846">
        <v>304667936.15999997</v>
      </c>
      <c r="F25" s="176">
        <v>0</v>
      </c>
      <c r="G25" s="846">
        <v>275033101.19</v>
      </c>
      <c r="H25" s="846">
        <v>409946779.40999997</v>
      </c>
      <c r="I25" s="846">
        <v>530077723.45999998</v>
      </c>
      <c r="J25" s="893">
        <v>737133298.04999995</v>
      </c>
      <c r="K25" s="284">
        <v>809767023.5</v>
      </c>
      <c r="L25" s="178">
        <v>681446926.69000006</v>
      </c>
      <c r="M25" s="178">
        <v>852880849.70000005</v>
      </c>
      <c r="N25" s="178">
        <v>1261200851.6600001</v>
      </c>
      <c r="O25" s="178">
        <v>1054882024.6199999</v>
      </c>
    </row>
    <row r="26" spans="1:15">
      <c r="A26" s="109" t="s">
        <v>1073</v>
      </c>
      <c r="B26" s="846">
        <v>1693914.99</v>
      </c>
      <c r="C26" s="846">
        <v>1908374.47</v>
      </c>
      <c r="D26" s="846">
        <v>47268.42</v>
      </c>
      <c r="E26" s="846">
        <v>6978</v>
      </c>
      <c r="F26" s="846">
        <v>918972</v>
      </c>
      <c r="G26" s="846">
        <v>10086860</v>
      </c>
      <c r="H26" s="846">
        <v>1032203</v>
      </c>
      <c r="I26" s="846">
        <v>2380473.2800000003</v>
      </c>
      <c r="J26" s="893">
        <v>1494569.49</v>
      </c>
      <c r="K26" s="284">
        <v>2898437.23</v>
      </c>
      <c r="L26" s="178">
        <v>1740209.54</v>
      </c>
      <c r="M26" s="178">
        <v>1984215.06</v>
      </c>
      <c r="N26" s="178">
        <v>3148057.76</v>
      </c>
      <c r="O26" s="178">
        <v>344226.99</v>
      </c>
    </row>
    <row r="27" spans="1:15">
      <c r="A27" s="109" t="s">
        <v>1069</v>
      </c>
      <c r="B27" s="846">
        <v>150175209.16999996</v>
      </c>
      <c r="C27" s="846">
        <v>285100477.04000002</v>
      </c>
      <c r="D27" s="846">
        <v>316088064.37</v>
      </c>
      <c r="E27" s="846">
        <v>503701424.02000004</v>
      </c>
      <c r="F27" s="846">
        <v>74255339.049999997</v>
      </c>
      <c r="G27" s="846">
        <v>44104186.710000001</v>
      </c>
      <c r="H27" s="846">
        <v>41027782.799999997</v>
      </c>
      <c r="I27" s="846">
        <v>164243303.11999997</v>
      </c>
      <c r="J27" s="893">
        <v>182879405.79999998</v>
      </c>
      <c r="K27" s="284">
        <v>162965693.70999998</v>
      </c>
      <c r="L27" s="178">
        <v>169517412.56</v>
      </c>
      <c r="M27" s="178">
        <v>183522553.69</v>
      </c>
      <c r="N27" s="178">
        <v>212042024.17000002</v>
      </c>
      <c r="O27" s="178">
        <v>1394652293.3199999</v>
      </c>
    </row>
    <row r="28" spans="1:15">
      <c r="A28" s="109" t="s">
        <v>1201</v>
      </c>
      <c r="B28" s="846">
        <v>12230369.629999999</v>
      </c>
      <c r="C28" s="846">
        <v>3333412.7199999997</v>
      </c>
      <c r="D28" s="846">
        <v>3954757.36</v>
      </c>
      <c r="E28" s="846">
        <v>1522769.18</v>
      </c>
      <c r="F28" s="846">
        <v>2379361.6799999997</v>
      </c>
      <c r="G28" s="846">
        <v>3380072.87</v>
      </c>
      <c r="H28" s="846">
        <v>22483065.729999997</v>
      </c>
      <c r="I28" s="846">
        <v>25285421.59</v>
      </c>
      <c r="J28" s="893">
        <v>3010776.8899999997</v>
      </c>
      <c r="K28" s="284">
        <v>7843723.4500000011</v>
      </c>
      <c r="L28" s="178">
        <v>8415362.8900000006</v>
      </c>
      <c r="M28" s="178">
        <v>9456174.2599999979</v>
      </c>
      <c r="N28" s="178">
        <v>212771075.13999999</v>
      </c>
      <c r="O28" s="178">
        <v>151847522.25000003</v>
      </c>
    </row>
    <row r="29" spans="1:15">
      <c r="A29" s="109" t="s">
        <v>1202</v>
      </c>
      <c r="B29" s="846">
        <v>4721040.79</v>
      </c>
      <c r="C29" s="846">
        <v>23411433.530000001</v>
      </c>
      <c r="D29" s="846">
        <v>3392934.25</v>
      </c>
      <c r="E29" s="846">
        <v>2446686</v>
      </c>
      <c r="F29" s="846">
        <v>23934094.07</v>
      </c>
      <c r="G29" s="846">
        <v>173625262.43000001</v>
      </c>
      <c r="H29" s="846">
        <v>3670000</v>
      </c>
      <c r="I29" s="846">
        <v>2127290.12</v>
      </c>
      <c r="J29" s="893">
        <v>583150</v>
      </c>
      <c r="K29" s="284">
        <v>13477933.18</v>
      </c>
      <c r="L29" s="178">
        <v>12630363.289999999</v>
      </c>
      <c r="M29" s="178">
        <v>31307075.699999999</v>
      </c>
      <c r="N29" s="178">
        <v>18374182.690000001</v>
      </c>
      <c r="O29" s="178">
        <v>1261437</v>
      </c>
    </row>
    <row r="30" spans="1:15">
      <c r="A30" s="109" t="s">
        <v>1080</v>
      </c>
      <c r="B30" s="846">
        <v>90643056.219999999</v>
      </c>
      <c r="C30" s="846">
        <v>70253073.159999996</v>
      </c>
      <c r="D30" s="846">
        <v>133893362.50999999</v>
      </c>
      <c r="E30" s="846">
        <v>168180430.91</v>
      </c>
      <c r="F30" s="846">
        <v>149359541.94999999</v>
      </c>
      <c r="G30" s="846">
        <v>366093964.97000003</v>
      </c>
      <c r="H30" s="846">
        <v>240848763.38999999</v>
      </c>
      <c r="I30" s="846">
        <v>211586590.54000002</v>
      </c>
      <c r="J30" s="893">
        <v>254056742.95000005</v>
      </c>
      <c r="K30" s="284">
        <v>341492970.78000003</v>
      </c>
      <c r="L30" s="178">
        <v>535371238.63000011</v>
      </c>
      <c r="M30" s="178">
        <v>697254540.06999993</v>
      </c>
      <c r="N30" s="178">
        <v>2025827353.05</v>
      </c>
      <c r="O30" s="178">
        <v>1372795585.02</v>
      </c>
    </row>
    <row r="31" spans="1:15">
      <c r="A31" s="109" t="s">
        <v>1203</v>
      </c>
      <c r="B31" s="846">
        <v>2383239.13</v>
      </c>
      <c r="C31" s="846">
        <v>7256166.5800000001</v>
      </c>
      <c r="D31" s="846">
        <v>82643886.679999992</v>
      </c>
      <c r="E31" s="846">
        <v>789422367</v>
      </c>
      <c r="F31" s="846">
        <v>401187765.08999997</v>
      </c>
      <c r="G31" s="846">
        <v>707704</v>
      </c>
      <c r="H31" s="846">
        <v>46549566.390000001</v>
      </c>
      <c r="I31" s="846">
        <v>25450069.82</v>
      </c>
      <c r="J31" s="893">
        <v>85254065.63000001</v>
      </c>
      <c r="K31" s="284">
        <v>37835301.899999999</v>
      </c>
      <c r="L31" s="178">
        <v>157224600.21000001</v>
      </c>
      <c r="M31" s="178">
        <v>145872255.28999999</v>
      </c>
      <c r="N31" s="178">
        <v>182916007.98000002</v>
      </c>
      <c r="O31" s="178">
        <v>341673698.68000001</v>
      </c>
    </row>
    <row r="32" spans="1:15">
      <c r="A32" s="109" t="s">
        <v>1204</v>
      </c>
      <c r="B32" s="176">
        <v>0</v>
      </c>
      <c r="C32" s="176">
        <v>0</v>
      </c>
      <c r="D32" s="176">
        <v>0</v>
      </c>
      <c r="E32" s="176">
        <v>0</v>
      </c>
      <c r="F32" s="846">
        <v>178495787.13</v>
      </c>
      <c r="G32" s="846">
        <v>247037808.31</v>
      </c>
      <c r="H32" s="846">
        <v>649113710.84000003</v>
      </c>
      <c r="I32" s="846">
        <v>278913239.52999997</v>
      </c>
      <c r="J32" s="893">
        <v>342574180.46000004</v>
      </c>
      <c r="K32" s="284">
        <v>424156643.43000001</v>
      </c>
      <c r="L32" s="178">
        <v>417468826.13</v>
      </c>
      <c r="M32" s="178">
        <v>438833322.63999993</v>
      </c>
      <c r="N32" s="178">
        <v>533830179.83999997</v>
      </c>
      <c r="O32" s="178">
        <v>446678805.22999996</v>
      </c>
    </row>
    <row r="33" spans="1:15">
      <c r="A33" s="109" t="s">
        <v>179</v>
      </c>
      <c r="B33" s="846">
        <v>478790078.16000003</v>
      </c>
      <c r="C33" s="846">
        <v>536428514.4000001</v>
      </c>
      <c r="D33" s="846">
        <v>676867644.06000018</v>
      </c>
      <c r="E33" s="846">
        <v>450096856.41000009</v>
      </c>
      <c r="F33" s="846">
        <v>1096991776.48</v>
      </c>
      <c r="G33" s="846">
        <v>1347410275.2600002</v>
      </c>
      <c r="H33" s="846">
        <v>1209492382.76</v>
      </c>
      <c r="I33" s="846">
        <v>2091220641.9100001</v>
      </c>
      <c r="J33" s="893">
        <v>2639498429.3200006</v>
      </c>
      <c r="K33" s="284">
        <v>3186350117.7700009</v>
      </c>
      <c r="L33" s="178">
        <v>3656158651.6800008</v>
      </c>
      <c r="M33" s="178">
        <v>4266582517.5099988</v>
      </c>
      <c r="N33" s="178">
        <v>3842970946.0900011</v>
      </c>
      <c r="O33" s="178">
        <v>4091995298.940002</v>
      </c>
    </row>
    <row r="34" spans="1:15">
      <c r="A34" s="115" t="s">
        <v>817</v>
      </c>
      <c r="B34" s="844">
        <v>15472766737.219997</v>
      </c>
      <c r="C34" s="844">
        <v>19478627676.790001</v>
      </c>
      <c r="D34" s="844">
        <v>35539506177.580002</v>
      </c>
      <c r="E34" s="844">
        <v>42068810736.580002</v>
      </c>
      <c r="F34" s="891">
        <v>48931404382.669991</v>
      </c>
      <c r="G34" s="891">
        <v>54017481397.12001</v>
      </c>
      <c r="H34" s="891">
        <v>59984818186.800011</v>
      </c>
      <c r="I34" s="891">
        <v>67779384548.100014</v>
      </c>
      <c r="J34" s="891">
        <v>76136375465.97995</v>
      </c>
      <c r="K34" s="891">
        <v>83833620436.600021</v>
      </c>
      <c r="L34" s="174">
        <v>96052033773.329895</v>
      </c>
      <c r="M34" s="174">
        <v>106315894437.32999</v>
      </c>
      <c r="N34" s="174">
        <f>N12+N16+N20</f>
        <v>115832810932.20995</v>
      </c>
      <c r="O34" s="174">
        <v>123584773618.28001</v>
      </c>
    </row>
    <row r="35" spans="1:15">
      <c r="A35" s="115" t="s">
        <v>1205</v>
      </c>
      <c r="B35" s="844">
        <v>7212414637.1599989</v>
      </c>
      <c r="C35" s="844">
        <v>9533703220.960001</v>
      </c>
      <c r="D35" s="844">
        <v>21691933404.189995</v>
      </c>
      <c r="E35" s="844">
        <v>26562000796.039993</v>
      </c>
      <c r="F35" s="891">
        <v>31403997414.860001</v>
      </c>
      <c r="G35" s="891">
        <v>34728416865.419998</v>
      </c>
      <c r="H35" s="891">
        <v>38393788781.279999</v>
      </c>
      <c r="I35" s="891">
        <v>41784725657.660004</v>
      </c>
      <c r="J35" s="891">
        <v>48766406537.380005</v>
      </c>
      <c r="K35" s="891">
        <v>53276927134.07</v>
      </c>
      <c r="L35" s="174">
        <v>62254306393.609993</v>
      </c>
      <c r="M35" s="174">
        <v>67528547487.709991</v>
      </c>
      <c r="N35" s="174">
        <v>67596458391.18</v>
      </c>
      <c r="O35" s="174">
        <v>80106780074.25</v>
      </c>
    </row>
    <row r="36" spans="1:15">
      <c r="A36" s="109" t="s">
        <v>1206</v>
      </c>
      <c r="B36" s="846">
        <v>8449335119.21</v>
      </c>
      <c r="C36" s="846">
        <v>10575017940.210001</v>
      </c>
      <c r="D36" s="892">
        <v>21549399018.399998</v>
      </c>
      <c r="E36" s="846">
        <v>26797562323.060001</v>
      </c>
      <c r="F36" s="846">
        <v>31301721340.870003</v>
      </c>
      <c r="G36" s="846">
        <v>34956620563.660004</v>
      </c>
      <c r="H36" s="846">
        <v>38865674400.499992</v>
      </c>
      <c r="I36" s="846">
        <v>42966496153.360001</v>
      </c>
      <c r="J36" s="893">
        <v>45652773846.129997</v>
      </c>
      <c r="K36" s="284">
        <v>51657364261.889999</v>
      </c>
      <c r="L36" s="178">
        <v>66034935642.959999</v>
      </c>
      <c r="M36" s="178">
        <v>83935593660.860001</v>
      </c>
      <c r="N36" s="178">
        <v>70233692064.730011</v>
      </c>
      <c r="O36" s="178">
        <v>85530971101.720016</v>
      </c>
    </row>
    <row r="37" spans="1:15">
      <c r="A37" s="109" t="s">
        <v>1207</v>
      </c>
      <c r="B37" s="846">
        <v>672805624.72000003</v>
      </c>
      <c r="C37" s="846">
        <v>425447901.94000006</v>
      </c>
      <c r="D37" s="846">
        <v>1464584553.3100002</v>
      </c>
      <c r="E37" s="846">
        <v>1251556206.22</v>
      </c>
      <c r="F37" s="846">
        <v>1733146636.0799999</v>
      </c>
      <c r="G37" s="846">
        <v>1800243454.1199999</v>
      </c>
      <c r="H37" s="846">
        <v>1322979522.47</v>
      </c>
      <c r="I37" s="846">
        <v>1555368959.8499999</v>
      </c>
      <c r="J37" s="893">
        <v>1956202208.3499999</v>
      </c>
      <c r="K37" s="284">
        <v>2134626560.6899996</v>
      </c>
      <c r="L37" s="178">
        <v>-1710375713.3199999</v>
      </c>
      <c r="M37" s="178">
        <v>-2753851920.3499999</v>
      </c>
      <c r="N37" s="178">
        <v>-2453243527.54</v>
      </c>
      <c r="O37" s="178">
        <v>-3128546382.0799994</v>
      </c>
    </row>
    <row r="38" spans="1:15">
      <c r="A38" s="109" t="s">
        <v>1208</v>
      </c>
      <c r="B38" s="846">
        <v>-1909726106.77</v>
      </c>
      <c r="C38" s="846">
        <v>-1466762621.1900001</v>
      </c>
      <c r="D38" s="846">
        <v>-1322050167.52</v>
      </c>
      <c r="E38" s="846">
        <v>-1487117733.2400005</v>
      </c>
      <c r="F38" s="846">
        <v>-1630870563.0899999</v>
      </c>
      <c r="G38" s="846">
        <v>-2028447151.3599999</v>
      </c>
      <c r="H38" s="176">
        <v>0</v>
      </c>
      <c r="I38" s="176">
        <v>0</v>
      </c>
      <c r="J38" s="893">
        <v>-1684529948.54</v>
      </c>
      <c r="K38" s="284">
        <v>-6147304723.6599998</v>
      </c>
      <c r="L38" s="178">
        <v>-6490404771.8999996</v>
      </c>
      <c r="M38" s="178">
        <v>-18212139830.729996</v>
      </c>
      <c r="N38" s="178">
        <v>-4472350040.8999996</v>
      </c>
      <c r="O38" s="178">
        <v>-8030370408.4799995</v>
      </c>
    </row>
    <row r="39" spans="1:15">
      <c r="A39" s="109" t="s">
        <v>1209</v>
      </c>
      <c r="B39" s="176">
        <v>0</v>
      </c>
      <c r="C39" s="176">
        <v>0</v>
      </c>
      <c r="D39" s="176">
        <v>0</v>
      </c>
      <c r="E39" s="176">
        <v>0</v>
      </c>
      <c r="F39" s="176">
        <v>0</v>
      </c>
      <c r="G39" s="176">
        <v>0</v>
      </c>
      <c r="H39" s="176">
        <v>0</v>
      </c>
      <c r="I39" s="176">
        <v>0</v>
      </c>
      <c r="J39" s="895">
        <v>2841960431.4400001</v>
      </c>
      <c r="K39" s="284">
        <v>5632241035.1500015</v>
      </c>
      <c r="L39" s="178">
        <v>4420151235.8699999</v>
      </c>
      <c r="M39" s="178">
        <v>4558945577.9300003</v>
      </c>
      <c r="N39" s="178">
        <v>4288359894.8900003</v>
      </c>
      <c r="O39" s="178">
        <v>5734725763.0900011</v>
      </c>
    </row>
    <row r="40" spans="1:15">
      <c r="A40" s="115" t="s">
        <v>1210</v>
      </c>
      <c r="B40" s="844">
        <v>1881046797.3300002</v>
      </c>
      <c r="C40" s="844">
        <v>2557929337.3099999</v>
      </c>
      <c r="D40" s="844">
        <v>3596114543.1499996</v>
      </c>
      <c r="E40" s="844">
        <v>4109182880.0899997</v>
      </c>
      <c r="F40" s="891">
        <v>5005892044.1100006</v>
      </c>
      <c r="G40" s="891">
        <v>5369378153.5700006</v>
      </c>
      <c r="H40" s="891">
        <v>5818796525.1999998</v>
      </c>
      <c r="I40" s="891">
        <v>6437552579.2799997</v>
      </c>
      <c r="J40" s="891">
        <v>6739053243.9799995</v>
      </c>
      <c r="K40" s="891">
        <v>6311332735.1499996</v>
      </c>
      <c r="L40" s="174">
        <v>6281395780.9800005</v>
      </c>
      <c r="M40" s="174">
        <v>8593927845.6000004</v>
      </c>
      <c r="N40" s="174">
        <v>8344255532.9299994</v>
      </c>
      <c r="O40" s="174">
        <v>9241808686.8300018</v>
      </c>
    </row>
    <row r="41" spans="1:15">
      <c r="A41" s="115" t="s">
        <v>1211</v>
      </c>
      <c r="B41" s="844">
        <v>3902424502.9499998</v>
      </c>
      <c r="C41" s="844">
        <v>4419925176.7200003</v>
      </c>
      <c r="D41" s="844">
        <v>6376632722.1699991</v>
      </c>
      <c r="E41" s="844">
        <v>6785618590.2899981</v>
      </c>
      <c r="F41" s="891">
        <v>7620052631.54</v>
      </c>
      <c r="G41" s="891">
        <v>8773006276.1700001</v>
      </c>
      <c r="H41" s="891">
        <v>9478032311.6600037</v>
      </c>
      <c r="I41" s="891">
        <v>12047659742.370003</v>
      </c>
      <c r="J41" s="891">
        <v>12532775544.279997</v>
      </c>
      <c r="K41" s="891">
        <v>13661319420.369999</v>
      </c>
      <c r="L41" s="174">
        <v>14792105538.649998</v>
      </c>
      <c r="M41" s="174">
        <v>15591180170.58</v>
      </c>
      <c r="N41" s="174">
        <v>16160716358.799997</v>
      </c>
      <c r="O41" s="174">
        <v>17683157966.639996</v>
      </c>
    </row>
    <row r="42" spans="1:15">
      <c r="A42" s="109" t="s">
        <v>824</v>
      </c>
      <c r="B42" s="846">
        <v>1104010232.47</v>
      </c>
      <c r="C42" s="846">
        <v>1285401077.3899999</v>
      </c>
      <c r="D42" s="846">
        <v>1793416713.2600005</v>
      </c>
      <c r="E42" s="846">
        <v>1915215958.0999999</v>
      </c>
      <c r="F42" s="846">
        <v>2114554561.6800003</v>
      </c>
      <c r="G42" s="846">
        <v>2551932794.5199995</v>
      </c>
      <c r="H42" s="846">
        <v>2750513156.4699998</v>
      </c>
      <c r="I42" s="846">
        <v>3217122390.6600008</v>
      </c>
      <c r="J42" s="893">
        <v>3647733627.1500001</v>
      </c>
      <c r="K42" s="284">
        <v>4152905822.000001</v>
      </c>
      <c r="L42" s="178">
        <v>4618762475.1600008</v>
      </c>
      <c r="M42" s="178">
        <v>4905336820.5400009</v>
      </c>
      <c r="N42" s="178">
        <v>5090641700.920001</v>
      </c>
      <c r="O42" s="178">
        <v>5689577154.1100016</v>
      </c>
    </row>
    <row r="43" spans="1:15">
      <c r="A43" s="109" t="s">
        <v>825</v>
      </c>
      <c r="B43" s="846">
        <v>28174553.239999998</v>
      </c>
      <c r="C43" s="846">
        <v>35095874.100000001</v>
      </c>
      <c r="D43" s="846">
        <v>28432844.109999999</v>
      </c>
      <c r="E43" s="846">
        <v>48819547.699999996</v>
      </c>
      <c r="F43" s="846">
        <v>106118609.14999999</v>
      </c>
      <c r="G43" s="846">
        <v>121224301.88000001</v>
      </c>
      <c r="H43" s="846">
        <v>129012480.67</v>
      </c>
      <c r="I43" s="846">
        <v>80324355.769999996</v>
      </c>
      <c r="J43" s="893">
        <v>85510033.469999999</v>
      </c>
      <c r="K43" s="284">
        <v>94140082.75</v>
      </c>
      <c r="L43" s="178">
        <v>112847409.98</v>
      </c>
      <c r="M43" s="178">
        <v>120524922.47</v>
      </c>
      <c r="N43" s="178">
        <v>122536440.06</v>
      </c>
      <c r="O43" s="178">
        <v>122351600.34</v>
      </c>
    </row>
    <row r="44" spans="1:15">
      <c r="A44" s="109" t="s">
        <v>826</v>
      </c>
      <c r="B44" s="846">
        <v>66415684.329999983</v>
      </c>
      <c r="C44" s="846">
        <v>81757002.440000013</v>
      </c>
      <c r="D44" s="846">
        <v>122329024.37000002</v>
      </c>
      <c r="E44" s="846">
        <v>162789741.63000005</v>
      </c>
      <c r="F44" s="846">
        <v>164306535.01999998</v>
      </c>
      <c r="G44" s="846">
        <v>216383303.70000005</v>
      </c>
      <c r="H44" s="846">
        <v>200195632.51000002</v>
      </c>
      <c r="I44" s="846">
        <v>222864262.07000005</v>
      </c>
      <c r="J44" s="893">
        <v>220867834.24000004</v>
      </c>
      <c r="K44" s="284">
        <v>173132706.79000002</v>
      </c>
      <c r="L44" s="178">
        <v>192445574.91000003</v>
      </c>
      <c r="M44" s="178">
        <v>246433718.62</v>
      </c>
      <c r="N44" s="178">
        <v>254604592.39999995</v>
      </c>
      <c r="O44" s="178">
        <v>227169695.91</v>
      </c>
    </row>
    <row r="45" spans="1:15">
      <c r="A45" s="109" t="s">
        <v>1212</v>
      </c>
      <c r="B45" s="846">
        <v>111845446.44999997</v>
      </c>
      <c r="C45" s="846">
        <v>116684567.42999996</v>
      </c>
      <c r="D45" s="846">
        <v>169754371.87</v>
      </c>
      <c r="E45" s="846">
        <v>124871947.5</v>
      </c>
      <c r="F45" s="846">
        <v>205638922.38999996</v>
      </c>
      <c r="G45" s="846">
        <v>179960796.71000004</v>
      </c>
      <c r="H45" s="846">
        <v>232227419.42000002</v>
      </c>
      <c r="I45" s="846">
        <v>263425893.49999997</v>
      </c>
      <c r="J45" s="893">
        <v>361712899.86999995</v>
      </c>
      <c r="K45" s="284">
        <v>468337448.07000005</v>
      </c>
      <c r="L45" s="178">
        <v>534921394.0599997</v>
      </c>
      <c r="M45" s="178">
        <v>532633710.62999994</v>
      </c>
      <c r="N45" s="178">
        <v>504963232.3599999</v>
      </c>
      <c r="O45" s="178">
        <v>648441976.32000005</v>
      </c>
    </row>
    <row r="46" spans="1:15">
      <c r="A46" s="109" t="s">
        <v>829</v>
      </c>
      <c r="B46" s="846">
        <v>795024792.60000002</v>
      </c>
      <c r="C46" s="846">
        <v>960855271.31999981</v>
      </c>
      <c r="D46" s="846">
        <v>1277170050.8400002</v>
      </c>
      <c r="E46" s="846">
        <v>1528793674.6000001</v>
      </c>
      <c r="F46" s="846">
        <v>1746936496.1200001</v>
      </c>
      <c r="G46" s="846">
        <v>1970568225.2399998</v>
      </c>
      <c r="H46" s="846">
        <v>2175772917.4899998</v>
      </c>
      <c r="I46" s="846">
        <v>2246849202.6500001</v>
      </c>
      <c r="J46" s="893">
        <v>2608591628.7799993</v>
      </c>
      <c r="K46" s="284">
        <v>2645901635.480001</v>
      </c>
      <c r="L46" s="178">
        <v>2858738064.309999</v>
      </c>
      <c r="M46" s="178">
        <v>3100755979.2299995</v>
      </c>
      <c r="N46" s="178">
        <v>3476730552.3999996</v>
      </c>
      <c r="O46" s="178">
        <v>3434212302.9299998</v>
      </c>
    </row>
    <row r="47" spans="1:15" ht="15.75" customHeight="1">
      <c r="A47" s="109" t="s">
        <v>831</v>
      </c>
      <c r="B47" s="846">
        <v>302356895.07999998</v>
      </c>
      <c r="C47" s="846">
        <v>378559680.43000007</v>
      </c>
      <c r="D47" s="846">
        <v>574824806.87000012</v>
      </c>
      <c r="E47" s="846">
        <v>514901200.04000002</v>
      </c>
      <c r="F47" s="846">
        <v>594195504.41000009</v>
      </c>
      <c r="G47" s="846">
        <v>473154733.53999996</v>
      </c>
      <c r="H47" s="846">
        <v>432232771.7899999</v>
      </c>
      <c r="I47" s="846">
        <v>582534893.13</v>
      </c>
      <c r="J47" s="893">
        <v>711053553.25</v>
      </c>
      <c r="K47" s="284">
        <v>761207856.38</v>
      </c>
      <c r="L47" s="178">
        <v>915931582.2700001</v>
      </c>
      <c r="M47" s="178">
        <v>979454589.83000016</v>
      </c>
      <c r="N47" s="178">
        <v>1030570174.7099999</v>
      </c>
      <c r="O47" s="178">
        <v>1233642793.1900001</v>
      </c>
    </row>
    <row r="48" spans="1:15">
      <c r="A48" s="109" t="s">
        <v>1213</v>
      </c>
      <c r="B48" s="176">
        <v>0</v>
      </c>
      <c r="C48" s="176">
        <v>0</v>
      </c>
      <c r="D48" s="176">
        <v>0</v>
      </c>
      <c r="E48" s="176">
        <v>0</v>
      </c>
      <c r="F48" s="846">
        <v>11553991.67</v>
      </c>
      <c r="G48" s="846">
        <v>64861095</v>
      </c>
      <c r="H48" s="846">
        <v>53623881.359999999</v>
      </c>
      <c r="I48" s="846">
        <v>56999419.479999997</v>
      </c>
      <c r="J48" s="893">
        <v>247892187.44</v>
      </c>
      <c r="K48" s="284">
        <v>75079776.510000005</v>
      </c>
      <c r="L48" s="178">
        <v>3152851.36</v>
      </c>
      <c r="M48" s="178">
        <v>23284407.510000002</v>
      </c>
      <c r="N48" s="178">
        <v>104517965.36</v>
      </c>
      <c r="O48" s="178">
        <v>88165737.879999995</v>
      </c>
    </row>
    <row r="49" spans="1:15">
      <c r="A49" s="109" t="s">
        <v>1214</v>
      </c>
      <c r="B49" s="846">
        <v>445954842.95000005</v>
      </c>
      <c r="C49" s="846">
        <v>564126519.83999991</v>
      </c>
      <c r="D49" s="846">
        <v>949361481.21000004</v>
      </c>
      <c r="E49" s="846">
        <v>998327013.12999988</v>
      </c>
      <c r="F49" s="846">
        <v>1095464226.73</v>
      </c>
      <c r="G49" s="846">
        <v>1119132421.4399998</v>
      </c>
      <c r="H49" s="846">
        <v>1143850773.4100001</v>
      </c>
      <c r="I49" s="846">
        <v>1373464451.4999995</v>
      </c>
      <c r="J49" s="893">
        <v>1664612602.22</v>
      </c>
      <c r="K49" s="284">
        <v>1692673945.6700001</v>
      </c>
      <c r="L49" s="178">
        <v>1887070074.0200005</v>
      </c>
      <c r="M49" s="178">
        <v>1512071385.04</v>
      </c>
      <c r="N49" s="178">
        <v>1401411032.5799997</v>
      </c>
      <c r="O49" s="178">
        <v>1541073923.3699999</v>
      </c>
    </row>
    <row r="50" spans="1:15">
      <c r="A50" s="109" t="s">
        <v>849</v>
      </c>
      <c r="B50" s="846">
        <v>21111418.330000002</v>
      </c>
      <c r="C50" s="846">
        <v>29923063.789999999</v>
      </c>
      <c r="D50" s="846">
        <v>42311338.949999996</v>
      </c>
      <c r="E50" s="846">
        <v>29891841.399999999</v>
      </c>
      <c r="F50" s="846">
        <v>28085442.879999999</v>
      </c>
      <c r="G50" s="846">
        <v>24159238.539999999</v>
      </c>
      <c r="H50" s="846">
        <v>24915214.849999998</v>
      </c>
      <c r="I50" s="846">
        <v>37582976.189999998</v>
      </c>
      <c r="J50" s="893">
        <v>38721619.359999999</v>
      </c>
      <c r="K50" s="284">
        <v>62095683.829999998</v>
      </c>
      <c r="L50" s="178">
        <v>85356382.74000001</v>
      </c>
      <c r="M50" s="178">
        <v>74058237.429999992</v>
      </c>
      <c r="N50" s="178">
        <v>39789401.100000001</v>
      </c>
      <c r="O50" s="178">
        <v>53239822.93</v>
      </c>
    </row>
    <row r="51" spans="1:15">
      <c r="A51" s="109" t="s">
        <v>850</v>
      </c>
      <c r="B51" s="846">
        <v>170679745.71999997</v>
      </c>
      <c r="C51" s="846">
        <v>205434684.01000002</v>
      </c>
      <c r="D51" s="846">
        <v>323105492.75999981</v>
      </c>
      <c r="E51" s="846">
        <v>360097682.81999993</v>
      </c>
      <c r="F51" s="846">
        <v>344748071.09000003</v>
      </c>
      <c r="G51" s="846">
        <v>278884664.75999993</v>
      </c>
      <c r="H51" s="846">
        <v>382371779.32000005</v>
      </c>
      <c r="I51" s="846">
        <v>417280645.38999999</v>
      </c>
      <c r="J51" s="893">
        <v>456258655.17000002</v>
      </c>
      <c r="K51" s="284">
        <v>523456312.38999999</v>
      </c>
      <c r="L51" s="178">
        <v>616303020.14999986</v>
      </c>
      <c r="M51" s="178">
        <v>623725198.08999991</v>
      </c>
      <c r="N51" s="178">
        <v>496900224.78999996</v>
      </c>
      <c r="O51" s="178">
        <v>553522338.13999999</v>
      </c>
    </row>
    <row r="52" spans="1:15">
      <c r="A52" s="109" t="s">
        <v>851</v>
      </c>
      <c r="B52" s="846">
        <v>35315646.24000001</v>
      </c>
      <c r="C52" s="846">
        <v>36752516.269999996</v>
      </c>
      <c r="D52" s="846">
        <v>45440169.680000007</v>
      </c>
      <c r="E52" s="846">
        <v>57056435.890000008</v>
      </c>
      <c r="F52" s="846">
        <v>61828193.009999998</v>
      </c>
      <c r="G52" s="846">
        <v>61720515.32</v>
      </c>
      <c r="H52" s="846">
        <v>80740212.109999999</v>
      </c>
      <c r="I52" s="846">
        <v>71029048.200000003</v>
      </c>
      <c r="J52" s="893">
        <v>74353766.539999992</v>
      </c>
      <c r="K52" s="284">
        <v>94288189.309999973</v>
      </c>
      <c r="L52" s="178">
        <v>99820412.400000006</v>
      </c>
      <c r="M52" s="178">
        <v>118467650.05000001</v>
      </c>
      <c r="N52" s="178">
        <v>45180447.580000006</v>
      </c>
      <c r="O52" s="178">
        <v>82603797.189999998</v>
      </c>
    </row>
    <row r="53" spans="1:15">
      <c r="A53" s="109" t="s">
        <v>1110</v>
      </c>
      <c r="B53" s="846">
        <v>3444794.2499999995</v>
      </c>
      <c r="C53" s="846">
        <v>10367131.67</v>
      </c>
      <c r="D53" s="846">
        <v>42401840.210000001</v>
      </c>
      <c r="E53" s="846">
        <v>37614301.439999998</v>
      </c>
      <c r="F53" s="846">
        <v>48806014.549999997</v>
      </c>
      <c r="G53" s="846">
        <v>51079178.730000004</v>
      </c>
      <c r="H53" s="846">
        <v>63423077.969999999</v>
      </c>
      <c r="I53" s="846">
        <v>64887998.380000003</v>
      </c>
      <c r="J53" s="893">
        <v>62236747.700000003</v>
      </c>
      <c r="K53" s="284">
        <v>49055214.119999997</v>
      </c>
      <c r="L53" s="178">
        <v>57028694.949999996</v>
      </c>
      <c r="M53" s="178">
        <v>74743033.420000002</v>
      </c>
      <c r="N53" s="178">
        <v>75879619.239999995</v>
      </c>
      <c r="O53" s="178">
        <v>113081582.14999999</v>
      </c>
    </row>
    <row r="54" spans="1:15">
      <c r="A54" s="109" t="s">
        <v>855</v>
      </c>
      <c r="B54" s="846">
        <v>44844962.020000003</v>
      </c>
      <c r="C54" s="846">
        <v>28286751.589999996</v>
      </c>
      <c r="D54" s="846">
        <v>26747612.379999999</v>
      </c>
      <c r="E54" s="846">
        <v>27589531.59</v>
      </c>
      <c r="F54" s="846">
        <v>25080616.850000001</v>
      </c>
      <c r="G54" s="846">
        <v>30443685.59</v>
      </c>
      <c r="H54" s="846">
        <v>49082154.43</v>
      </c>
      <c r="I54" s="846">
        <v>36378418.349999994</v>
      </c>
      <c r="J54" s="893">
        <v>48877941.870000005</v>
      </c>
      <c r="K54" s="284">
        <v>54210765.190000005</v>
      </c>
      <c r="L54" s="178">
        <v>54020625.449999996</v>
      </c>
      <c r="M54" s="178">
        <v>67078126.969999999</v>
      </c>
      <c r="N54" s="178">
        <v>102831248.64</v>
      </c>
      <c r="O54" s="178">
        <v>105937671.54000002</v>
      </c>
    </row>
    <row r="55" spans="1:15">
      <c r="A55" s="109" t="s">
        <v>1114</v>
      </c>
      <c r="B55" s="846">
        <v>25949018.549999997</v>
      </c>
      <c r="C55" s="846">
        <v>32302684.859999999</v>
      </c>
      <c r="D55" s="846">
        <v>47968869.289999999</v>
      </c>
      <c r="E55" s="846">
        <v>47670051.820000008</v>
      </c>
      <c r="F55" s="846">
        <v>54288225.370000005</v>
      </c>
      <c r="G55" s="846">
        <v>55086351.880000003</v>
      </c>
      <c r="H55" s="846">
        <v>56439622.000000007</v>
      </c>
      <c r="I55" s="846">
        <v>75910734.499999985</v>
      </c>
      <c r="J55" s="893">
        <v>73855734.819999993</v>
      </c>
      <c r="K55" s="284">
        <v>93734321.120000005</v>
      </c>
      <c r="L55" s="178">
        <v>123021950.61000001</v>
      </c>
      <c r="M55" s="178">
        <v>186401986.08000004</v>
      </c>
      <c r="N55" s="178">
        <v>203456924.75999999</v>
      </c>
      <c r="O55" s="178">
        <v>209433410</v>
      </c>
    </row>
    <row r="56" spans="1:15">
      <c r="A56" s="109" t="s">
        <v>1109</v>
      </c>
      <c r="B56" s="846">
        <v>35601153.749999993</v>
      </c>
      <c r="C56" s="846">
        <v>40810221.879999995</v>
      </c>
      <c r="D56" s="846">
        <v>58600286.539999999</v>
      </c>
      <c r="E56" s="846">
        <v>63306805.399999999</v>
      </c>
      <c r="F56" s="846">
        <v>96745168.200000003</v>
      </c>
      <c r="G56" s="846">
        <v>150363888.83999997</v>
      </c>
      <c r="H56" s="846">
        <v>113212367.06999999</v>
      </c>
      <c r="I56" s="846">
        <v>120626087.53999999</v>
      </c>
      <c r="J56" s="893">
        <v>85830360.480000004</v>
      </c>
      <c r="K56" s="284">
        <v>102582818.80999997</v>
      </c>
      <c r="L56" s="178">
        <v>165889962.35999998</v>
      </c>
      <c r="M56" s="178">
        <v>135787122.82999998</v>
      </c>
      <c r="N56" s="178">
        <v>129116424.25999999</v>
      </c>
      <c r="O56" s="178">
        <v>184418582.56999999</v>
      </c>
    </row>
    <row r="57" spans="1:15">
      <c r="A57" s="109" t="s">
        <v>1168</v>
      </c>
      <c r="B57" s="846">
        <v>711695316.96999967</v>
      </c>
      <c r="C57" s="846">
        <v>613568129.70000005</v>
      </c>
      <c r="D57" s="846">
        <v>874767819.8299998</v>
      </c>
      <c r="E57" s="846">
        <v>868672857.23000002</v>
      </c>
      <c r="F57" s="846">
        <v>921702052.41999996</v>
      </c>
      <c r="G57" s="846">
        <v>1424051079.48</v>
      </c>
      <c r="H57" s="846">
        <v>1590418850.7899997</v>
      </c>
      <c r="I57" s="846">
        <v>3180378965.0599999</v>
      </c>
      <c r="J57" s="893">
        <v>2144666351.9199998</v>
      </c>
      <c r="K57" s="284">
        <v>2618516841.9499998</v>
      </c>
      <c r="L57" s="178">
        <v>2466795063.9199996</v>
      </c>
      <c r="M57" s="178">
        <v>2890423281.8400011</v>
      </c>
      <c r="N57" s="178">
        <v>3081586377.6399989</v>
      </c>
      <c r="O57" s="178">
        <v>3396285577.0700011</v>
      </c>
    </row>
    <row r="58" spans="1:15">
      <c r="A58" s="115" t="s">
        <v>1215</v>
      </c>
      <c r="B58" s="844">
        <v>348261743.29999995</v>
      </c>
      <c r="C58" s="844">
        <v>388217623.08999997</v>
      </c>
      <c r="D58" s="844">
        <v>598087083.22000015</v>
      </c>
      <c r="E58" s="844">
        <v>676077162.16000009</v>
      </c>
      <c r="F58" s="891">
        <v>658445069.11000001</v>
      </c>
      <c r="G58" s="891">
        <v>662170931.21999991</v>
      </c>
      <c r="H58" s="891">
        <v>728443633.37</v>
      </c>
      <c r="I58" s="891">
        <v>812937271.88000023</v>
      </c>
      <c r="J58" s="891">
        <v>906417313.12999976</v>
      </c>
      <c r="K58" s="891">
        <v>1029153000.9499999</v>
      </c>
      <c r="L58" s="174">
        <v>1262368728.7999997</v>
      </c>
      <c r="M58" s="174">
        <v>1582345832.8999999</v>
      </c>
      <c r="N58" s="174">
        <v>2069270170.5799997</v>
      </c>
      <c r="O58" s="174">
        <v>1587579899.0799999</v>
      </c>
    </row>
    <row r="59" spans="1:15">
      <c r="A59" s="109" t="s">
        <v>1216</v>
      </c>
      <c r="B59" s="846">
        <v>41754271.459999986</v>
      </c>
      <c r="C59" s="846">
        <v>138269586.10999998</v>
      </c>
      <c r="D59" s="846">
        <v>60344870.590000018</v>
      </c>
      <c r="E59" s="846">
        <v>86334081.230000004</v>
      </c>
      <c r="F59" s="846">
        <v>70884040.349999994</v>
      </c>
      <c r="G59" s="846">
        <v>78781310.370000005</v>
      </c>
      <c r="H59" s="846">
        <v>74344965.49000001</v>
      </c>
      <c r="I59" s="846">
        <v>82125189.179999992</v>
      </c>
      <c r="J59" s="893">
        <v>85783405.829999998</v>
      </c>
      <c r="K59" s="284">
        <v>95418935.610000014</v>
      </c>
      <c r="L59" s="178">
        <v>92262938.179999992</v>
      </c>
      <c r="M59" s="178">
        <v>108550081.00999999</v>
      </c>
      <c r="N59" s="178">
        <v>147597251.68000001</v>
      </c>
      <c r="O59" s="178">
        <v>165407549.31</v>
      </c>
    </row>
    <row r="60" spans="1:15">
      <c r="A60" s="109" t="s">
        <v>1217</v>
      </c>
      <c r="B60" s="846">
        <v>163077363.14000008</v>
      </c>
      <c r="C60" s="846">
        <v>131793510.39</v>
      </c>
      <c r="D60" s="846">
        <v>253921460.74000007</v>
      </c>
      <c r="E60" s="846">
        <v>228387318.65999997</v>
      </c>
      <c r="F60" s="846">
        <v>198279231.07999992</v>
      </c>
      <c r="G60" s="846">
        <v>240399821.40000001</v>
      </c>
      <c r="H60" s="846">
        <v>244440292.73999995</v>
      </c>
      <c r="I60" s="846">
        <v>266802890.97999999</v>
      </c>
      <c r="J60" s="893">
        <v>317295481.89999998</v>
      </c>
      <c r="K60" s="284">
        <v>367696822.59999996</v>
      </c>
      <c r="L60" s="178">
        <v>391347949.14000005</v>
      </c>
      <c r="M60" s="178">
        <v>453777912.54999989</v>
      </c>
      <c r="N60" s="178">
        <v>461706715.3499999</v>
      </c>
      <c r="O60" s="178">
        <v>443972588.41000003</v>
      </c>
    </row>
    <row r="61" spans="1:15">
      <c r="A61" s="109" t="s">
        <v>1218</v>
      </c>
      <c r="B61" s="846">
        <v>12998222.359999998</v>
      </c>
      <c r="C61" s="846">
        <v>5762008.7700000023</v>
      </c>
      <c r="D61" s="846">
        <v>11292255.439999999</v>
      </c>
      <c r="E61" s="846">
        <v>6023649.5500000007</v>
      </c>
      <c r="F61" s="846">
        <v>37076386.889999993</v>
      </c>
      <c r="G61" s="846">
        <v>14387334.330000002</v>
      </c>
      <c r="H61" s="846">
        <v>29587994.559999999</v>
      </c>
      <c r="I61" s="846">
        <v>24512353.700000003</v>
      </c>
      <c r="J61" s="893">
        <v>28838898.799999993</v>
      </c>
      <c r="K61" s="284">
        <v>39634860.899999999</v>
      </c>
      <c r="L61" s="178">
        <v>57952398.980000012</v>
      </c>
      <c r="M61" s="178">
        <v>49555189.429999992</v>
      </c>
      <c r="N61" s="178">
        <v>48170840.519999996</v>
      </c>
      <c r="O61" s="178">
        <v>38587142.230000004</v>
      </c>
    </row>
    <row r="62" spans="1:15">
      <c r="A62" s="109" t="s">
        <v>1219</v>
      </c>
      <c r="B62" s="846">
        <v>2330837.0700000003</v>
      </c>
      <c r="C62" s="846">
        <v>1312400.5</v>
      </c>
      <c r="D62" s="846">
        <v>925137</v>
      </c>
      <c r="E62" s="846">
        <v>2706233</v>
      </c>
      <c r="F62" s="846">
        <v>1104510.93</v>
      </c>
      <c r="G62" s="846">
        <v>847418</v>
      </c>
      <c r="H62" s="846">
        <v>2200</v>
      </c>
      <c r="I62" s="846">
        <v>77356.19</v>
      </c>
      <c r="J62" s="893">
        <v>1789397.46</v>
      </c>
      <c r="K62" s="284">
        <v>441052.27</v>
      </c>
      <c r="L62" s="178">
        <v>0</v>
      </c>
      <c r="M62" s="178">
        <v>274373.82</v>
      </c>
      <c r="N62" s="178">
        <v>3434166.83</v>
      </c>
      <c r="O62" s="178">
        <v>1054289.3500000001</v>
      </c>
    </row>
    <row r="63" spans="1:15">
      <c r="A63" s="109" t="s">
        <v>1220</v>
      </c>
      <c r="B63" s="846">
        <v>13773455.890000002</v>
      </c>
      <c r="C63" s="846">
        <v>16037750.559999999</v>
      </c>
      <c r="D63" s="846">
        <v>15861571.179999998</v>
      </c>
      <c r="E63" s="846">
        <v>21371482.639999997</v>
      </c>
      <c r="F63" s="846">
        <v>15478938.180000003</v>
      </c>
      <c r="G63" s="846">
        <v>17074101.140000001</v>
      </c>
      <c r="H63" s="846">
        <v>18002723.909999996</v>
      </c>
      <c r="I63" s="846">
        <v>46944205.780000001</v>
      </c>
      <c r="J63" s="893">
        <v>19116258.289999999</v>
      </c>
      <c r="K63" s="284">
        <v>22073385.879999999</v>
      </c>
      <c r="L63" s="178">
        <v>27246393.079999998</v>
      </c>
      <c r="M63" s="178">
        <v>28601302.550000001</v>
      </c>
      <c r="N63" s="178">
        <v>16606464.399999999</v>
      </c>
      <c r="O63" s="178">
        <v>20284402.48</v>
      </c>
    </row>
    <row r="64" spans="1:15">
      <c r="A64" s="109" t="s">
        <v>1221</v>
      </c>
      <c r="B64" s="846">
        <v>114327593.38</v>
      </c>
      <c r="C64" s="846">
        <v>95042366.75999999</v>
      </c>
      <c r="D64" s="846">
        <v>255741788.26999995</v>
      </c>
      <c r="E64" s="846">
        <v>331254397.08000004</v>
      </c>
      <c r="F64" s="846">
        <v>335621960.68000001</v>
      </c>
      <c r="G64" s="846">
        <v>310680945.9799999</v>
      </c>
      <c r="H64" s="846">
        <v>362065455.67000002</v>
      </c>
      <c r="I64" s="846">
        <v>392475276.05000001</v>
      </c>
      <c r="J64" s="893">
        <v>453593870.85000002</v>
      </c>
      <c r="K64" s="284">
        <v>503887943.68999994</v>
      </c>
      <c r="L64" s="178">
        <v>693559049.41999996</v>
      </c>
      <c r="M64" s="178">
        <v>941586973.53999996</v>
      </c>
      <c r="N64" s="178">
        <v>1391754731.8000002</v>
      </c>
      <c r="O64" s="178">
        <v>918273657.30000007</v>
      </c>
    </row>
    <row r="65" spans="1:15" ht="15.75">
      <c r="A65" s="897" t="s">
        <v>1515</v>
      </c>
      <c r="B65" s="898">
        <v>0</v>
      </c>
      <c r="C65" s="898">
        <v>0</v>
      </c>
      <c r="D65" s="898">
        <v>0</v>
      </c>
      <c r="E65" s="898">
        <v>0</v>
      </c>
      <c r="F65" s="898">
        <v>0</v>
      </c>
      <c r="G65" s="898">
        <v>0</v>
      </c>
      <c r="H65" s="898">
        <v>0</v>
      </c>
      <c r="I65" s="898">
        <v>0</v>
      </c>
      <c r="J65" s="898">
        <v>0</v>
      </c>
      <c r="K65" s="898">
        <v>0</v>
      </c>
      <c r="L65" s="174">
        <v>400629257.19000012</v>
      </c>
      <c r="M65" s="174">
        <v>629110968.53999996</v>
      </c>
      <c r="N65" s="174">
        <v>634748143.26999998</v>
      </c>
      <c r="O65" s="174">
        <v>848838835.70999992</v>
      </c>
    </row>
    <row r="66" spans="1:15">
      <c r="A66" s="109" t="s">
        <v>1222</v>
      </c>
      <c r="B66" s="898">
        <v>0</v>
      </c>
      <c r="C66" s="898">
        <v>0</v>
      </c>
      <c r="D66" s="898">
        <v>0</v>
      </c>
      <c r="E66" s="898">
        <v>0</v>
      </c>
      <c r="F66" s="898">
        <v>0</v>
      </c>
      <c r="G66" s="898">
        <v>0</v>
      </c>
      <c r="H66" s="898">
        <v>0</v>
      </c>
      <c r="I66" s="898">
        <v>0</v>
      </c>
      <c r="J66" s="898">
        <v>0</v>
      </c>
      <c r="K66" s="898">
        <v>0</v>
      </c>
      <c r="L66" s="178">
        <v>46620850.990000002</v>
      </c>
      <c r="M66" s="178">
        <v>148632321.96000001</v>
      </c>
      <c r="N66" s="178">
        <v>123777692.68000001</v>
      </c>
      <c r="O66" s="178">
        <v>24081178.27</v>
      </c>
    </row>
    <row r="67" spans="1:15">
      <c r="A67" s="109" t="s">
        <v>1223</v>
      </c>
      <c r="B67" s="898">
        <v>0</v>
      </c>
      <c r="C67" s="898">
        <v>0</v>
      </c>
      <c r="D67" s="898">
        <v>0</v>
      </c>
      <c r="E67" s="898">
        <v>0</v>
      </c>
      <c r="F67" s="898">
        <v>0</v>
      </c>
      <c r="G67" s="898">
        <v>0</v>
      </c>
      <c r="H67" s="898">
        <v>0</v>
      </c>
      <c r="I67" s="898">
        <v>0</v>
      </c>
      <c r="J67" s="898">
        <v>0</v>
      </c>
      <c r="K67" s="898">
        <v>0</v>
      </c>
      <c r="L67" s="178">
        <v>269058067.25999999</v>
      </c>
      <c r="M67" s="178">
        <v>427964744.91999996</v>
      </c>
      <c r="N67" s="178">
        <v>459006309.07999998</v>
      </c>
      <c r="O67" s="178">
        <v>745541776.56999993</v>
      </c>
    </row>
    <row r="68" spans="1:15">
      <c r="A68" s="109" t="s">
        <v>1224</v>
      </c>
      <c r="B68" s="898">
        <v>0</v>
      </c>
      <c r="C68" s="898">
        <v>0</v>
      </c>
      <c r="D68" s="898">
        <v>0</v>
      </c>
      <c r="E68" s="898">
        <v>0</v>
      </c>
      <c r="F68" s="898">
        <v>0</v>
      </c>
      <c r="G68" s="898">
        <v>0</v>
      </c>
      <c r="H68" s="898">
        <v>0</v>
      </c>
      <c r="I68" s="898">
        <v>0</v>
      </c>
      <c r="J68" s="898">
        <v>0</v>
      </c>
      <c r="K68" s="898">
        <v>0</v>
      </c>
      <c r="L68" s="178">
        <v>84950338.939999983</v>
      </c>
      <c r="M68" s="178">
        <v>52513901.659999996</v>
      </c>
      <c r="N68" s="178">
        <v>51964140.509999998</v>
      </c>
      <c r="O68" s="178">
        <v>79215880.870000005</v>
      </c>
    </row>
    <row r="69" spans="1:15">
      <c r="A69" s="115" t="s">
        <v>1168</v>
      </c>
      <c r="B69" s="844">
        <v>135927313.98000002</v>
      </c>
      <c r="C69" s="844">
        <v>219627089.13</v>
      </c>
      <c r="D69" s="844">
        <v>258577954.45000005</v>
      </c>
      <c r="E69" s="844">
        <v>445926630.21000004</v>
      </c>
      <c r="F69" s="891">
        <v>488434670.31</v>
      </c>
      <c r="G69" s="891">
        <v>485301857.61999995</v>
      </c>
      <c r="H69" s="891">
        <v>658663540.14000022</v>
      </c>
      <c r="I69" s="891">
        <v>795038038.56999969</v>
      </c>
      <c r="J69" s="891">
        <v>900956800.48000014</v>
      </c>
      <c r="K69" s="891">
        <v>863243597.3599999</v>
      </c>
      <c r="L69" s="174">
        <v>1650030286.47</v>
      </c>
      <c r="M69" s="174">
        <v>1075987261.5500002</v>
      </c>
      <c r="N69" s="174">
        <v>1052628650.8200004</v>
      </c>
      <c r="O69" s="174">
        <v>1172778966.7399998</v>
      </c>
    </row>
    <row r="70" spans="1:15">
      <c r="A70" s="109" t="s">
        <v>1116</v>
      </c>
      <c r="B70" s="846">
        <v>133569565.13999999</v>
      </c>
      <c r="C70" s="846">
        <v>219627089.13</v>
      </c>
      <c r="D70" s="846">
        <v>253111423.77000004</v>
      </c>
      <c r="E70" s="846">
        <v>440110319.69</v>
      </c>
      <c r="F70" s="176">
        <v>0</v>
      </c>
      <c r="G70" s="176">
        <v>0</v>
      </c>
      <c r="H70" s="176">
        <v>0</v>
      </c>
      <c r="I70" s="176">
        <v>0</v>
      </c>
      <c r="J70" s="176">
        <v>0</v>
      </c>
      <c r="K70" s="846">
        <v>0</v>
      </c>
      <c r="L70" s="128">
        <v>0</v>
      </c>
      <c r="M70" s="128"/>
      <c r="N70" s="128">
        <v>0</v>
      </c>
      <c r="O70" s="128">
        <v>0</v>
      </c>
    </row>
    <row r="71" spans="1:15">
      <c r="A71" s="109" t="s">
        <v>1225</v>
      </c>
      <c r="B71" s="846">
        <v>2357748.84</v>
      </c>
      <c r="C71" s="176">
        <v>0</v>
      </c>
      <c r="D71" s="846">
        <v>5466530.6799999997</v>
      </c>
      <c r="E71" s="846">
        <v>5816310.5199999996</v>
      </c>
      <c r="F71" s="176">
        <v>0</v>
      </c>
      <c r="G71" s="176">
        <v>0</v>
      </c>
      <c r="H71" s="176">
        <v>0</v>
      </c>
      <c r="I71" s="176">
        <v>0</v>
      </c>
      <c r="J71" s="176">
        <v>0</v>
      </c>
      <c r="K71" s="846">
        <v>0</v>
      </c>
      <c r="L71" s="128">
        <v>0</v>
      </c>
      <c r="M71" s="128"/>
      <c r="N71" s="128">
        <v>0</v>
      </c>
      <c r="O71" s="128">
        <v>0</v>
      </c>
    </row>
    <row r="72" spans="1:15">
      <c r="A72" s="109" t="s">
        <v>1226</v>
      </c>
      <c r="B72" s="176">
        <v>0</v>
      </c>
      <c r="C72" s="176">
        <v>0</v>
      </c>
      <c r="D72" s="176">
        <v>0</v>
      </c>
      <c r="E72" s="176">
        <v>0</v>
      </c>
      <c r="F72" s="846">
        <v>10134622</v>
      </c>
      <c r="G72" s="846">
        <v>3367222.04</v>
      </c>
      <c r="H72" s="846">
        <v>5071921.54</v>
      </c>
      <c r="I72" s="846">
        <v>16456222</v>
      </c>
      <c r="J72" s="893">
        <v>13277054.620000001</v>
      </c>
      <c r="K72" s="284">
        <v>7271022.3700000001</v>
      </c>
      <c r="L72" s="178">
        <v>9132718.3399999999</v>
      </c>
      <c r="M72" s="178">
        <v>431162</v>
      </c>
      <c r="N72" s="178">
        <v>26002595.68</v>
      </c>
      <c r="O72" s="178">
        <v>28630511.09</v>
      </c>
    </row>
    <row r="73" spans="1:15" ht="15" customHeight="1">
      <c r="A73" s="109" t="s">
        <v>1227</v>
      </c>
      <c r="B73" s="176">
        <v>0</v>
      </c>
      <c r="C73" s="176">
        <v>0</v>
      </c>
      <c r="D73" s="176">
        <v>0</v>
      </c>
      <c r="E73" s="176">
        <v>0</v>
      </c>
      <c r="F73" s="846">
        <v>42473213.50999999</v>
      </c>
      <c r="G73" s="846">
        <v>33380641.379999999</v>
      </c>
      <c r="H73" s="846">
        <v>85222525.049999982</v>
      </c>
      <c r="I73" s="846">
        <v>122292562.25999999</v>
      </c>
      <c r="J73" s="893">
        <v>258717241.58000001</v>
      </c>
      <c r="K73" s="284">
        <v>232650222.74999997</v>
      </c>
      <c r="L73" s="178">
        <v>276431197.80000001</v>
      </c>
      <c r="M73" s="178">
        <v>254719289.41</v>
      </c>
      <c r="N73" s="178">
        <v>83723884.890000001</v>
      </c>
      <c r="O73" s="178">
        <v>23316404.780000001</v>
      </c>
    </row>
    <row r="74" spans="1:15">
      <c r="A74" s="109" t="s">
        <v>1228</v>
      </c>
      <c r="B74" s="176">
        <v>0</v>
      </c>
      <c r="C74" s="176">
        <v>0</v>
      </c>
      <c r="D74" s="176">
        <v>0</v>
      </c>
      <c r="E74" s="176">
        <v>0</v>
      </c>
      <c r="F74" s="176">
        <v>0</v>
      </c>
      <c r="G74" s="176">
        <v>0</v>
      </c>
      <c r="H74" s="176">
        <v>0</v>
      </c>
      <c r="I74" s="176">
        <v>0</v>
      </c>
      <c r="J74" s="282">
        <v>0</v>
      </c>
      <c r="K74" s="282">
        <v>0</v>
      </c>
      <c r="L74" s="178">
        <v>0</v>
      </c>
      <c r="M74" s="178">
        <v>5445701.0899999999</v>
      </c>
      <c r="N74" s="178">
        <v>46805192</v>
      </c>
      <c r="O74" s="178">
        <v>0</v>
      </c>
    </row>
    <row r="75" spans="1:15" ht="15.75">
      <c r="A75" s="109" t="s">
        <v>1516</v>
      </c>
      <c r="B75" s="899">
        <v>0</v>
      </c>
      <c r="C75" s="899">
        <v>0</v>
      </c>
      <c r="D75" s="899">
        <v>0</v>
      </c>
      <c r="E75" s="899">
        <v>0</v>
      </c>
      <c r="F75" s="899">
        <v>0</v>
      </c>
      <c r="G75" s="899">
        <v>0</v>
      </c>
      <c r="H75" s="899">
        <v>0</v>
      </c>
      <c r="I75" s="899">
        <v>0</v>
      </c>
      <c r="J75" s="899">
        <v>0</v>
      </c>
      <c r="K75" s="899">
        <v>0</v>
      </c>
      <c r="L75" s="178">
        <v>1258711.8</v>
      </c>
      <c r="M75" s="178">
        <v>154694.15</v>
      </c>
      <c r="N75" s="178">
        <v>0</v>
      </c>
      <c r="O75" s="178">
        <v>0</v>
      </c>
    </row>
    <row r="76" spans="1:15" ht="15.75">
      <c r="A76" s="109" t="s">
        <v>1517</v>
      </c>
      <c r="B76" s="899">
        <v>0</v>
      </c>
      <c r="C76" s="899">
        <v>0</v>
      </c>
      <c r="D76" s="899">
        <v>0</v>
      </c>
      <c r="E76" s="899">
        <v>0</v>
      </c>
      <c r="F76" s="899">
        <v>0</v>
      </c>
      <c r="G76" s="899">
        <v>0</v>
      </c>
      <c r="H76" s="899">
        <v>0</v>
      </c>
      <c r="I76" s="899">
        <v>0</v>
      </c>
      <c r="J76" s="899">
        <v>0</v>
      </c>
      <c r="K76" s="899">
        <v>0</v>
      </c>
      <c r="L76" s="178">
        <v>624865916.24000001</v>
      </c>
      <c r="M76" s="178">
        <v>0</v>
      </c>
      <c r="N76" s="178">
        <v>0</v>
      </c>
      <c r="O76" s="178">
        <v>0</v>
      </c>
    </row>
    <row r="77" spans="1:15">
      <c r="A77" s="109" t="s">
        <v>852</v>
      </c>
      <c r="B77" s="176">
        <v>0</v>
      </c>
      <c r="C77" s="176">
        <v>0</v>
      </c>
      <c r="D77" s="176">
        <v>0</v>
      </c>
      <c r="E77" s="176">
        <v>0</v>
      </c>
      <c r="F77" s="846">
        <v>200194.08</v>
      </c>
      <c r="G77" s="846">
        <v>1290244.46</v>
      </c>
      <c r="H77" s="846">
        <v>1916569.23</v>
      </c>
      <c r="I77" s="846">
        <v>5564560</v>
      </c>
      <c r="J77" s="893">
        <v>5314829</v>
      </c>
      <c r="K77" s="284">
        <v>4633844.28</v>
      </c>
      <c r="L77" s="178">
        <v>2843967</v>
      </c>
      <c r="M77" s="178">
        <v>2180407</v>
      </c>
      <c r="N77" s="178">
        <v>4363567</v>
      </c>
      <c r="O77" s="178">
        <v>1051951.55</v>
      </c>
    </row>
    <row r="78" spans="1:15">
      <c r="A78" s="109" t="s">
        <v>1229</v>
      </c>
      <c r="B78" s="176">
        <v>0</v>
      </c>
      <c r="C78" s="176">
        <v>0</v>
      </c>
      <c r="D78" s="176">
        <v>0</v>
      </c>
      <c r="E78" s="176">
        <v>0</v>
      </c>
      <c r="F78" s="846">
        <v>32823409.16</v>
      </c>
      <c r="G78" s="846">
        <v>43362135.740000002</v>
      </c>
      <c r="H78" s="846">
        <v>50223641.810000002</v>
      </c>
      <c r="I78" s="846">
        <v>52939092.790000007</v>
      </c>
      <c r="J78" s="893">
        <v>86030955.61999999</v>
      </c>
      <c r="K78" s="284">
        <v>88796525.120000005</v>
      </c>
      <c r="L78" s="178">
        <v>65949329.039999992</v>
      </c>
      <c r="M78" s="178">
        <v>85029187.280000001</v>
      </c>
      <c r="N78" s="178">
        <v>130931428.72000001</v>
      </c>
      <c r="O78" s="178">
        <v>149017917.69999996</v>
      </c>
    </row>
    <row r="79" spans="1:15">
      <c r="A79" s="109" t="s">
        <v>1230</v>
      </c>
      <c r="B79" s="176">
        <v>0</v>
      </c>
      <c r="C79" s="176">
        <v>0</v>
      </c>
      <c r="D79" s="176">
        <v>0</v>
      </c>
      <c r="E79" s="176">
        <v>0</v>
      </c>
      <c r="F79" s="846">
        <v>402803231.55999994</v>
      </c>
      <c r="G79" s="846">
        <v>403901613.00000006</v>
      </c>
      <c r="H79" s="846">
        <v>516228882.51000005</v>
      </c>
      <c r="I79" s="846">
        <v>597785601.51999986</v>
      </c>
      <c r="J79" s="893">
        <v>537616719.66000009</v>
      </c>
      <c r="K79" s="284">
        <v>529891982.84000015</v>
      </c>
      <c r="L79" s="178">
        <v>669548446.25000012</v>
      </c>
      <c r="M79" s="178">
        <v>728026820.62</v>
      </c>
      <c r="N79" s="178">
        <v>760801982.53000033</v>
      </c>
      <c r="O79" s="178">
        <v>970762181.61999977</v>
      </c>
    </row>
    <row r="80" spans="1:15">
      <c r="A80" s="115" t="s">
        <v>1231</v>
      </c>
      <c r="B80" s="844">
        <v>551977242.94000006</v>
      </c>
      <c r="C80" s="844">
        <v>582971957.55999994</v>
      </c>
      <c r="D80" s="844">
        <v>784052920.31000006</v>
      </c>
      <c r="E80" s="844">
        <v>649399529.56999993</v>
      </c>
      <c r="F80" s="891">
        <v>677494698.07000005</v>
      </c>
      <c r="G80" s="891">
        <v>822746743.00999963</v>
      </c>
      <c r="H80" s="891">
        <v>1095390953.6399999</v>
      </c>
      <c r="I80" s="891">
        <v>1651392221.03</v>
      </c>
      <c r="J80" s="891">
        <v>1755789839.6799996</v>
      </c>
      <c r="K80" s="891">
        <v>2873717612.2599998</v>
      </c>
      <c r="L80" s="174">
        <v>2103150483.3300002</v>
      </c>
      <c r="M80" s="174">
        <v>2420202817.73</v>
      </c>
      <c r="N80" s="174">
        <v>3104994686.2300005</v>
      </c>
      <c r="O80" s="174">
        <v>3285879452.0100002</v>
      </c>
    </row>
    <row r="81" spans="1:15">
      <c r="A81" s="109" t="s">
        <v>1232</v>
      </c>
      <c r="B81" s="846">
        <v>6381850.75</v>
      </c>
      <c r="C81" s="846">
        <v>2050</v>
      </c>
      <c r="D81" s="846">
        <v>5210198</v>
      </c>
      <c r="E81" s="846">
        <v>7564383.8499999996</v>
      </c>
      <c r="F81" s="846">
        <v>1230927.96</v>
      </c>
      <c r="G81" s="846">
        <v>5150702.38</v>
      </c>
      <c r="H81" s="846">
        <v>294184</v>
      </c>
      <c r="I81" s="846">
        <v>2594762.83</v>
      </c>
      <c r="J81" s="895">
        <v>91161604</v>
      </c>
      <c r="K81" s="284">
        <v>2548375.3699999996</v>
      </c>
      <c r="L81" s="178">
        <v>43802.380000000005</v>
      </c>
      <c r="M81" s="178">
        <v>6880471.54</v>
      </c>
      <c r="N81" s="178">
        <v>5957237.3499999996</v>
      </c>
      <c r="O81" s="178">
        <v>614547.76</v>
      </c>
    </row>
    <row r="82" spans="1:15">
      <c r="A82" s="109" t="s">
        <v>1233</v>
      </c>
      <c r="B82" s="846">
        <v>908090.9</v>
      </c>
      <c r="C82" s="846">
        <v>273091.52</v>
      </c>
      <c r="D82" s="846">
        <v>417707.3</v>
      </c>
      <c r="E82" s="846">
        <v>264136.27999999997</v>
      </c>
      <c r="F82" s="846">
        <v>183922.88000000003</v>
      </c>
      <c r="G82" s="846">
        <v>2187808</v>
      </c>
      <c r="H82" s="846">
        <v>11934711.459999999</v>
      </c>
      <c r="I82" s="846">
        <v>11536309.73</v>
      </c>
      <c r="J82" s="895">
        <v>5703660.21</v>
      </c>
      <c r="K82" s="284">
        <v>520851728.29000002</v>
      </c>
      <c r="L82" s="178">
        <v>29597618.949999999</v>
      </c>
      <c r="M82" s="178">
        <v>4092820.96</v>
      </c>
      <c r="N82" s="178">
        <v>3290455.4699999997</v>
      </c>
      <c r="O82" s="178">
        <v>8181804.4199999999</v>
      </c>
    </row>
    <row r="83" spans="1:15">
      <c r="A83" s="109" t="s">
        <v>1128</v>
      </c>
      <c r="B83" s="846">
        <v>12300570.199999999</v>
      </c>
      <c r="C83" s="846">
        <v>2185205.87</v>
      </c>
      <c r="D83" s="846">
        <v>11407429.51</v>
      </c>
      <c r="E83" s="846">
        <v>8208960.7800000003</v>
      </c>
      <c r="F83" s="846">
        <v>1704793.35</v>
      </c>
      <c r="G83" s="846">
        <v>5013772.45</v>
      </c>
      <c r="H83" s="846">
        <v>14190281.1</v>
      </c>
      <c r="I83" s="846">
        <v>25449770.84</v>
      </c>
      <c r="J83" s="895">
        <v>70212188.989999995</v>
      </c>
      <c r="K83" s="284">
        <v>6898272.4399999995</v>
      </c>
      <c r="L83" s="178">
        <v>2719547</v>
      </c>
      <c r="M83" s="178">
        <v>46587675.269999996</v>
      </c>
      <c r="N83" s="178">
        <v>11081196.300000001</v>
      </c>
      <c r="O83" s="178">
        <v>7408941.0999999996</v>
      </c>
    </row>
    <row r="84" spans="1:15">
      <c r="A84" s="109" t="s">
        <v>1130</v>
      </c>
      <c r="B84" s="846">
        <v>6660793.0999999996</v>
      </c>
      <c r="C84" s="846">
        <v>35078860.109999999</v>
      </c>
      <c r="D84" s="846">
        <v>52711304.350000001</v>
      </c>
      <c r="E84" s="846">
        <v>45908565.369999997</v>
      </c>
      <c r="F84" s="846">
        <v>46235283.759999998</v>
      </c>
      <c r="G84" s="846">
        <v>105510208.98</v>
      </c>
      <c r="H84" s="846">
        <v>81315987.799999997</v>
      </c>
      <c r="I84" s="846">
        <v>89356289.409999996</v>
      </c>
      <c r="J84" s="895">
        <v>99004659.220000014</v>
      </c>
      <c r="K84" s="284">
        <v>132410183.68000001</v>
      </c>
      <c r="L84" s="178">
        <v>269387546.55000007</v>
      </c>
      <c r="M84" s="178">
        <v>246753948.60000005</v>
      </c>
      <c r="N84" s="178">
        <v>1231676183.9100001</v>
      </c>
      <c r="O84" s="178">
        <v>1057848795.6099999</v>
      </c>
    </row>
    <row r="85" spans="1:15">
      <c r="A85" s="109" t="s">
        <v>1131</v>
      </c>
      <c r="B85" s="846">
        <v>525725937.98999995</v>
      </c>
      <c r="C85" s="846">
        <v>545432750.05999994</v>
      </c>
      <c r="D85" s="846">
        <v>714182350.15000021</v>
      </c>
      <c r="E85" s="846">
        <v>587453483.28999984</v>
      </c>
      <c r="F85" s="846">
        <v>628139770.11999989</v>
      </c>
      <c r="G85" s="846">
        <v>704884250.19999993</v>
      </c>
      <c r="H85" s="846">
        <v>987655789.28000009</v>
      </c>
      <c r="I85" s="846">
        <v>1522455088.2200003</v>
      </c>
      <c r="J85" s="895">
        <v>1489707727.2599995</v>
      </c>
      <c r="K85" s="284"/>
      <c r="L85" s="178">
        <v>1801401968.4499998</v>
      </c>
      <c r="M85" s="178">
        <v>2115887901.3599999</v>
      </c>
      <c r="N85" s="178">
        <v>1852989613.2000003</v>
      </c>
      <c r="O85" s="178">
        <v>2211825363.1199999</v>
      </c>
    </row>
    <row r="86" spans="1:15">
      <c r="A86" s="115" t="s">
        <v>1133</v>
      </c>
      <c r="B86" s="844">
        <v>1440714499.5599999</v>
      </c>
      <c r="C86" s="844">
        <v>1776253272.02</v>
      </c>
      <c r="D86" s="844">
        <v>2234107550.0900011</v>
      </c>
      <c r="E86" s="844">
        <v>2840605148.2200003</v>
      </c>
      <c r="F86" s="891">
        <v>3077087855.6699986</v>
      </c>
      <c r="G86" s="891">
        <v>3176460570.1099987</v>
      </c>
      <c r="H86" s="891">
        <v>3811702441.5100002</v>
      </c>
      <c r="I86" s="891">
        <v>4250079037.3100014</v>
      </c>
      <c r="J86" s="891">
        <v>4534976187.0500021</v>
      </c>
      <c r="K86" s="891">
        <v>5817888634.1200037</v>
      </c>
      <c r="L86" s="174">
        <v>8049862190.6300039</v>
      </c>
      <c r="M86" s="174">
        <v>8894592052.7200031</v>
      </c>
      <c r="N86" s="174">
        <v>16869738998.399933</v>
      </c>
      <c r="O86" s="174">
        <v>9659554293.510004</v>
      </c>
    </row>
    <row r="87" spans="1:15" ht="15" customHeight="1">
      <c r="A87" s="814" t="s">
        <v>795</v>
      </c>
      <c r="B87" s="890">
        <v>156</v>
      </c>
      <c r="C87" s="890">
        <v>150</v>
      </c>
      <c r="D87" s="890">
        <v>133</v>
      </c>
      <c r="E87" s="890">
        <v>85</v>
      </c>
      <c r="F87" s="890">
        <v>80</v>
      </c>
      <c r="G87" s="890">
        <v>83</v>
      </c>
      <c r="H87" s="890">
        <v>84</v>
      </c>
      <c r="I87" s="890">
        <v>82</v>
      </c>
      <c r="J87" s="890">
        <v>103</v>
      </c>
      <c r="K87" s="890">
        <v>103</v>
      </c>
      <c r="L87" s="890">
        <v>102</v>
      </c>
      <c r="M87" s="890">
        <v>105</v>
      </c>
      <c r="N87" s="890">
        <v>108</v>
      </c>
      <c r="O87" s="890">
        <v>115</v>
      </c>
    </row>
    <row r="88" spans="1:15">
      <c r="A88" s="922" t="s">
        <v>441</v>
      </c>
      <c r="H88" s="900"/>
      <c r="I88" s="181"/>
    </row>
    <row r="89" spans="1:15">
      <c r="A89" s="922" t="s">
        <v>1134</v>
      </c>
      <c r="H89" s="900"/>
      <c r="I89" s="181"/>
    </row>
    <row r="90" spans="1:15">
      <c r="A90" s="922" t="s">
        <v>1609</v>
      </c>
      <c r="H90" s="900"/>
      <c r="I90" s="181"/>
    </row>
    <row r="91" spans="1:15">
      <c r="A91" s="922" t="s">
        <v>1514</v>
      </c>
    </row>
    <row r="92" spans="1:15">
      <c r="A92" s="922" t="s">
        <v>1518</v>
      </c>
    </row>
    <row r="93" spans="1:15">
      <c r="A93" s="922" t="s">
        <v>797</v>
      </c>
    </row>
    <row r="94" spans="1:15">
      <c r="A94" s="922" t="s">
        <v>559</v>
      </c>
    </row>
    <row r="95" spans="1:15">
      <c r="A95" s="175"/>
    </row>
  </sheetData>
  <pageMargins left="0.71" right="0.55118110236220474" top="0.73" bottom="0.26" header="0.31496062992125984" footer="0.17"/>
  <pageSetup scale="4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943D-195F-46B8-97C0-E211103A5042}">
  <dimension ref="A1:O100"/>
  <sheetViews>
    <sheetView showGridLines="0" zoomScaleNormal="100" workbookViewId="0">
      <pane ySplit="12" topLeftCell="A57" activePane="bottomLeft" state="frozen"/>
      <selection pane="bottomLeft" activeCell="M103" sqref="M103"/>
    </sheetView>
  </sheetViews>
  <sheetFormatPr defaultColWidth="9.140625" defaultRowHeight="15"/>
  <cols>
    <col min="1" max="1" width="69.28515625" style="109" customWidth="1"/>
    <col min="2" max="5" width="12" style="109" customWidth="1"/>
    <col min="6" max="6" width="12" style="181" customWidth="1"/>
    <col min="7" max="10" width="12" style="109" customWidth="1"/>
    <col min="11" max="11" width="12" style="839" customWidth="1"/>
    <col min="12" max="12" width="12" style="109" customWidth="1"/>
    <col min="13" max="14" width="12" style="30" customWidth="1"/>
    <col min="15" max="15" width="13.85546875" style="30" customWidth="1"/>
    <col min="16" max="16384" width="9.140625" style="30"/>
  </cols>
  <sheetData>
    <row r="1" spans="1:15">
      <c r="A1" s="134" t="s">
        <v>768</v>
      </c>
      <c r="B1" s="135"/>
      <c r="C1" s="134"/>
      <c r="D1" s="134"/>
      <c r="E1" s="134"/>
      <c r="F1" s="168"/>
      <c r="G1" s="168"/>
      <c r="H1" s="168"/>
      <c r="I1" s="169"/>
      <c r="J1" s="169"/>
      <c r="K1" s="901"/>
      <c r="L1" s="902"/>
      <c r="M1" s="902"/>
      <c r="N1" s="902"/>
      <c r="O1" s="902">
        <v>146</v>
      </c>
    </row>
    <row r="2" spans="1:15">
      <c r="F2" s="170"/>
    </row>
    <row r="3" spans="1:15">
      <c r="F3" s="170"/>
    </row>
    <row r="4" spans="1:15">
      <c r="A4" s="820"/>
      <c r="F4" s="170"/>
    </row>
    <row r="5" spans="1:15">
      <c r="A5" s="820"/>
      <c r="F5" s="170"/>
    </row>
    <row r="6" spans="1:15">
      <c r="A6" s="820"/>
      <c r="F6" s="170"/>
    </row>
    <row r="7" spans="1:15">
      <c r="A7" s="171" t="s">
        <v>1234</v>
      </c>
      <c r="F7" s="170"/>
    </row>
    <row r="8" spans="1:15">
      <c r="A8" s="117" t="s">
        <v>1235</v>
      </c>
      <c r="F8" s="170"/>
    </row>
    <row r="9" spans="1:15" ht="15.75">
      <c r="A9" s="117" t="s">
        <v>1236</v>
      </c>
      <c r="F9" s="170"/>
    </row>
    <row r="10" spans="1:15" ht="15" customHeight="1">
      <c r="A10" s="117" t="s">
        <v>771</v>
      </c>
      <c r="F10" s="170"/>
    </row>
    <row r="11" spans="1:15" ht="15" customHeight="1">
      <c r="A11" s="117" t="s">
        <v>1599</v>
      </c>
      <c r="F11" s="170"/>
    </row>
    <row r="12" spans="1:15" ht="20.25" customHeight="1">
      <c r="A12" s="162" t="s">
        <v>772</v>
      </c>
      <c r="B12" s="172">
        <v>2008</v>
      </c>
      <c r="C12" s="172">
        <v>2009</v>
      </c>
      <c r="D12" s="172">
        <v>2010</v>
      </c>
      <c r="E12" s="172">
        <v>2011</v>
      </c>
      <c r="F12" s="902">
        <v>2012</v>
      </c>
      <c r="G12" s="172">
        <v>2013</v>
      </c>
      <c r="H12" s="902">
        <v>2014</v>
      </c>
      <c r="I12" s="172">
        <v>2015</v>
      </c>
      <c r="J12" s="902">
        <v>2016</v>
      </c>
      <c r="K12" s="902">
        <v>2017</v>
      </c>
      <c r="L12" s="902">
        <v>2018</v>
      </c>
      <c r="M12" s="902">
        <v>2019</v>
      </c>
      <c r="N12" s="902">
        <v>2020</v>
      </c>
      <c r="O12" s="902" t="s">
        <v>1607</v>
      </c>
    </row>
    <row r="13" spans="1:15">
      <c r="A13" s="173" t="s">
        <v>1237</v>
      </c>
      <c r="B13" s="844">
        <v>49156271304.46003</v>
      </c>
      <c r="C13" s="844">
        <v>49391203314.899963</v>
      </c>
      <c r="D13" s="844">
        <v>48232250750.950027</v>
      </c>
      <c r="E13" s="844">
        <v>56801625645.650009</v>
      </c>
      <c r="F13" s="844">
        <v>62580627530.520004</v>
      </c>
      <c r="G13" s="844">
        <v>70806452168.850006</v>
      </c>
      <c r="H13" s="872">
        <v>87283.148619453277</v>
      </c>
      <c r="I13" s="844">
        <v>92677624290.439911</v>
      </c>
      <c r="J13" s="844">
        <v>98792682752.349945</v>
      </c>
      <c r="K13" s="844">
        <v>144194003128.12994</v>
      </c>
      <c r="L13" s="174">
        <v>123578448822.29938</v>
      </c>
      <c r="M13" s="174">
        <v>126523584221.51933</v>
      </c>
      <c r="N13" s="174">
        <v>51383437288.259857</v>
      </c>
      <c r="O13" s="174">
        <v>98201958545.719299</v>
      </c>
    </row>
    <row r="14" spans="1:15">
      <c r="A14" s="175" t="s">
        <v>1238</v>
      </c>
      <c r="B14" s="176">
        <v>0</v>
      </c>
      <c r="C14" s="176">
        <v>0</v>
      </c>
      <c r="D14" s="176">
        <v>0</v>
      </c>
      <c r="E14" s="176">
        <v>0</v>
      </c>
      <c r="F14" s="846">
        <v>32999307979.149982</v>
      </c>
      <c r="G14" s="846">
        <v>36072809591.729996</v>
      </c>
      <c r="H14" s="177">
        <v>43855.561192883972</v>
      </c>
      <c r="I14" s="846">
        <v>54005556486.599991</v>
      </c>
      <c r="J14" s="846">
        <v>59625218700.230171</v>
      </c>
      <c r="K14" s="903">
        <v>70519819995.880005</v>
      </c>
      <c r="L14" s="178">
        <v>78412236903.319794</v>
      </c>
      <c r="M14" s="178">
        <v>81695104544.609802</v>
      </c>
      <c r="N14" s="178">
        <v>27320795063.249844</v>
      </c>
      <c r="O14" s="178">
        <v>54027483829.090172</v>
      </c>
    </row>
    <row r="15" spans="1:15">
      <c r="A15" s="175" t="s">
        <v>1239</v>
      </c>
      <c r="B15" s="846">
        <v>32768596937.800022</v>
      </c>
      <c r="C15" s="846">
        <v>24174701534.02</v>
      </c>
      <c r="D15" s="846">
        <v>28094748252.469975</v>
      </c>
      <c r="E15" s="846">
        <v>35814360104.689987</v>
      </c>
      <c r="F15" s="846">
        <v>10842493607.91</v>
      </c>
      <c r="G15" s="846">
        <v>12523472109.519997</v>
      </c>
      <c r="H15" s="177">
        <v>17217.845977332589</v>
      </c>
      <c r="I15" s="846">
        <v>13487469756.37001</v>
      </c>
      <c r="J15" s="846">
        <v>12291724737.460007</v>
      </c>
      <c r="K15" s="903">
        <v>10736355341.100004</v>
      </c>
      <c r="L15" s="178">
        <v>10953538895.200006</v>
      </c>
      <c r="M15" s="178">
        <v>13570567989.960003</v>
      </c>
      <c r="N15" s="178">
        <v>5889388164.9500046</v>
      </c>
      <c r="O15" s="178">
        <v>12936029127.140013</v>
      </c>
    </row>
    <row r="16" spans="1:15">
      <c r="A16" s="175" t="s">
        <v>1240</v>
      </c>
      <c r="B16" s="846">
        <v>7359442439.4499989</v>
      </c>
      <c r="C16" s="846">
        <v>6896033530.7299995</v>
      </c>
      <c r="D16" s="846">
        <v>7612441891.9199991</v>
      </c>
      <c r="E16" s="846">
        <v>8000437692.2700024</v>
      </c>
      <c r="F16" s="846">
        <v>6475146060.3999987</v>
      </c>
      <c r="G16" s="846">
        <v>6142748472.1700001</v>
      </c>
      <c r="H16" s="177">
        <v>7691.2415478215298</v>
      </c>
      <c r="I16" s="846">
        <v>7824515087.1599922</v>
      </c>
      <c r="J16" s="846">
        <v>7012447023.9499979</v>
      </c>
      <c r="K16" s="903">
        <v>7795521080.2799988</v>
      </c>
      <c r="L16" s="178">
        <v>9100049430.6800079</v>
      </c>
      <c r="M16" s="178">
        <v>8543003912.8100061</v>
      </c>
      <c r="N16" s="178">
        <v>3596132906.1300011</v>
      </c>
      <c r="O16" s="178">
        <v>6999608067.6200027</v>
      </c>
    </row>
    <row r="17" spans="1:15">
      <c r="A17" s="175" t="s">
        <v>1241</v>
      </c>
      <c r="B17" s="846">
        <v>228929884.43999991</v>
      </c>
      <c r="C17" s="846">
        <v>336097719.76000023</v>
      </c>
      <c r="D17" s="846">
        <v>343837535.04000008</v>
      </c>
      <c r="E17" s="846">
        <v>196284911.17002106</v>
      </c>
      <c r="F17" s="846">
        <v>419029465.15000004</v>
      </c>
      <c r="G17" s="846">
        <v>3861626.79</v>
      </c>
      <c r="H17" s="177">
        <v>64.532509706608479</v>
      </c>
      <c r="I17" s="846">
        <v>742214.01</v>
      </c>
      <c r="J17" s="846">
        <v>529709851.52999991</v>
      </c>
      <c r="K17" s="903">
        <v>222610486.9199996</v>
      </c>
      <c r="L17" s="178">
        <v>218227728.82000008</v>
      </c>
      <c r="M17" s="178">
        <v>395937187.67000014</v>
      </c>
      <c r="N17" s="178">
        <v>189323149.86000007</v>
      </c>
      <c r="O17" s="178">
        <v>206404379.61000004</v>
      </c>
    </row>
    <row r="18" spans="1:15">
      <c r="A18" s="175" t="s">
        <v>1242</v>
      </c>
      <c r="B18" s="846">
        <v>8799302042.7699947</v>
      </c>
      <c r="C18" s="846">
        <v>17984370530.390003</v>
      </c>
      <c r="D18" s="846">
        <v>12181223071.520004</v>
      </c>
      <c r="E18" s="846">
        <v>12790542937.519997</v>
      </c>
      <c r="F18" s="846">
        <v>11478011478.799999</v>
      </c>
      <c r="G18" s="846">
        <v>15901850253.930002</v>
      </c>
      <c r="H18" s="177">
        <v>18453.841446158884</v>
      </c>
      <c r="I18" s="846">
        <v>17154442924.629997</v>
      </c>
      <c r="J18" s="846">
        <v>19331004411.12999</v>
      </c>
      <c r="K18" s="903">
        <v>54919696212.750015</v>
      </c>
      <c r="L18" s="178">
        <v>24894395864.279976</v>
      </c>
      <c r="M18" s="178">
        <v>22318970586.469975</v>
      </c>
      <c r="N18" s="178">
        <v>14387798004.070009</v>
      </c>
      <c r="O18" s="178">
        <v>24032433142.259956</v>
      </c>
    </row>
    <row r="19" spans="1:15" s="904" customFormat="1">
      <c r="A19" s="173" t="s">
        <v>1069</v>
      </c>
      <c r="B19" s="844">
        <v>468146884.60999984</v>
      </c>
      <c r="C19" s="844">
        <v>803675302.28999996</v>
      </c>
      <c r="D19" s="844">
        <v>2222267819.8800006</v>
      </c>
      <c r="E19" s="844">
        <v>650343412.63000011</v>
      </c>
      <c r="F19" s="844">
        <v>176114890.49000004</v>
      </c>
      <c r="G19" s="844">
        <v>984054350.25999999</v>
      </c>
      <c r="H19" s="872">
        <v>341.27320992000011</v>
      </c>
      <c r="I19" s="844">
        <v>261859085.56</v>
      </c>
      <c r="J19" s="844">
        <v>280918865.1099999</v>
      </c>
      <c r="K19" s="844">
        <v>428475450.49000001</v>
      </c>
      <c r="L19" s="174">
        <v>668084070.27000022</v>
      </c>
      <c r="M19" s="174">
        <v>1290133200.1499996</v>
      </c>
      <c r="N19" s="174">
        <v>777430121.73000002</v>
      </c>
      <c r="O19" s="174">
        <v>716094951.94000018</v>
      </c>
    </row>
    <row r="20" spans="1:15">
      <c r="A20" s="175" t="s">
        <v>1480</v>
      </c>
      <c r="B20" s="176">
        <v>0</v>
      </c>
      <c r="C20" s="176">
        <v>0</v>
      </c>
      <c r="D20" s="176">
        <v>0</v>
      </c>
      <c r="E20" s="176">
        <v>0</v>
      </c>
      <c r="F20" s="846">
        <v>14217078.720000001</v>
      </c>
      <c r="G20" s="846">
        <v>17101617</v>
      </c>
      <c r="H20" s="177">
        <v>20.25134495</v>
      </c>
      <c r="I20" s="846">
        <v>44799927.56000001</v>
      </c>
      <c r="J20" s="846">
        <v>45611673.519999988</v>
      </c>
      <c r="K20" s="903">
        <v>69295039.159999996</v>
      </c>
      <c r="L20" s="178">
        <v>70650690.74999997</v>
      </c>
      <c r="M20" s="178">
        <v>121228926.83999996</v>
      </c>
      <c r="N20" s="178">
        <v>158914781.55000001</v>
      </c>
      <c r="O20" s="178">
        <v>99373028.650000006</v>
      </c>
    </row>
    <row r="21" spans="1:15">
      <c r="A21" s="175" t="s">
        <v>1481</v>
      </c>
      <c r="B21" s="176">
        <v>0</v>
      </c>
      <c r="C21" s="176">
        <v>0</v>
      </c>
      <c r="D21" s="176">
        <v>0</v>
      </c>
      <c r="E21" s="176">
        <v>0</v>
      </c>
      <c r="F21" s="846">
        <v>9165198.3699999992</v>
      </c>
      <c r="G21" s="176">
        <v>0</v>
      </c>
      <c r="H21" s="177">
        <v>9.2201263299999994</v>
      </c>
      <c r="I21" s="176">
        <v>0</v>
      </c>
      <c r="J21" s="176">
        <v>0</v>
      </c>
      <c r="K21" s="903">
        <v>2539378.0499999998</v>
      </c>
      <c r="L21" s="178">
        <v>24520880.600000001</v>
      </c>
      <c r="M21" s="178">
        <v>251737952.94</v>
      </c>
      <c r="N21" s="178">
        <v>202445088.06</v>
      </c>
      <c r="O21" s="178">
        <v>20267753.530000005</v>
      </c>
    </row>
    <row r="22" spans="1:15">
      <c r="A22" s="175" t="s">
        <v>1243</v>
      </c>
      <c r="B22" s="846">
        <v>15696331.360000001</v>
      </c>
      <c r="C22" s="846">
        <v>16561670.93</v>
      </c>
      <c r="D22" s="846">
        <v>2824059.7800000003</v>
      </c>
      <c r="E22" s="846">
        <v>20095157.580000002</v>
      </c>
      <c r="F22" s="176">
        <v>0</v>
      </c>
      <c r="G22" s="176">
        <v>0</v>
      </c>
      <c r="H22" s="176">
        <v>0</v>
      </c>
      <c r="I22" s="176">
        <v>0</v>
      </c>
      <c r="J22" s="176">
        <v>0</v>
      </c>
      <c r="K22" s="176">
        <v>0</v>
      </c>
      <c r="L22" s="176">
        <v>0</v>
      </c>
      <c r="M22" s="176"/>
      <c r="N22" s="176">
        <v>0</v>
      </c>
      <c r="O22" s="176">
        <v>0</v>
      </c>
    </row>
    <row r="23" spans="1:15">
      <c r="A23" s="175" t="s">
        <v>1072</v>
      </c>
      <c r="B23" s="846">
        <v>217616712</v>
      </c>
      <c r="C23" s="846">
        <v>521058917</v>
      </c>
      <c r="D23" s="846">
        <v>2013954843.5</v>
      </c>
      <c r="E23" s="846">
        <v>562097351</v>
      </c>
      <c r="F23" s="846">
        <v>38725297</v>
      </c>
      <c r="G23" s="846">
        <v>50055667</v>
      </c>
      <c r="H23" s="177">
        <v>156.81634700000001</v>
      </c>
      <c r="I23" s="846">
        <v>41978495.710000001</v>
      </c>
      <c r="J23" s="846">
        <v>101711849</v>
      </c>
      <c r="K23" s="903">
        <v>149061750</v>
      </c>
      <c r="L23" s="178">
        <v>208908873</v>
      </c>
      <c r="M23" s="178">
        <v>357908812.23000002</v>
      </c>
      <c r="N23" s="178">
        <v>113176245.14</v>
      </c>
      <c r="O23" s="178">
        <v>146383538.57999998</v>
      </c>
    </row>
    <row r="24" spans="1:15">
      <c r="A24" s="175" t="s">
        <v>1073</v>
      </c>
      <c r="B24" s="846">
        <v>2268432.7200000002</v>
      </c>
      <c r="C24" s="846">
        <v>391006</v>
      </c>
      <c r="D24" s="846">
        <v>3739569</v>
      </c>
      <c r="E24" s="846">
        <v>6598114</v>
      </c>
      <c r="F24" s="846">
        <v>8223241.2799999993</v>
      </c>
      <c r="G24" s="846">
        <v>54148484.149999999</v>
      </c>
      <c r="H24" s="177">
        <v>77.585031400000005</v>
      </c>
      <c r="I24" s="846">
        <v>115637640.34999999</v>
      </c>
      <c r="J24" s="846">
        <v>23011781.469999999</v>
      </c>
      <c r="K24" s="903">
        <v>45904254.730000004</v>
      </c>
      <c r="L24" s="178">
        <v>84289406.819999993</v>
      </c>
      <c r="M24" s="178">
        <v>56516849.790000014</v>
      </c>
      <c r="N24" s="178">
        <v>48907112.339999996</v>
      </c>
      <c r="O24" s="178">
        <v>46647494.909999996</v>
      </c>
    </row>
    <row r="25" spans="1:15">
      <c r="A25" s="175" t="s">
        <v>1076</v>
      </c>
      <c r="B25" s="846">
        <v>232565408.53000003</v>
      </c>
      <c r="C25" s="846">
        <v>265663708.35999998</v>
      </c>
      <c r="D25" s="846">
        <v>201749347.60000002</v>
      </c>
      <c r="E25" s="846">
        <v>61552790.050000012</v>
      </c>
      <c r="F25" s="846">
        <v>105784045.11999999</v>
      </c>
      <c r="G25" s="846">
        <v>862748582.11000001</v>
      </c>
      <c r="H25" s="177">
        <v>77.400360270000007</v>
      </c>
      <c r="I25" s="846">
        <v>59443021.939999983</v>
      </c>
      <c r="J25" s="846">
        <v>110583561.12</v>
      </c>
      <c r="K25" s="903">
        <v>161675028.55000004</v>
      </c>
      <c r="L25" s="178">
        <v>279714219.09999979</v>
      </c>
      <c r="M25" s="178">
        <v>502740658.35000002</v>
      </c>
      <c r="N25" s="178">
        <v>253986894.64000002</v>
      </c>
      <c r="O25" s="178">
        <v>403423136.2700001</v>
      </c>
    </row>
    <row r="26" spans="1:15">
      <c r="A26" s="173" t="s">
        <v>1077</v>
      </c>
      <c r="B26" s="844">
        <v>5474768407.1499996</v>
      </c>
      <c r="C26" s="844">
        <v>2226523312.71</v>
      </c>
      <c r="D26" s="844">
        <v>4197870972.2700009</v>
      </c>
      <c r="E26" s="844">
        <v>6565491731.6000004</v>
      </c>
      <c r="F26" s="844">
        <v>4046741407.5799994</v>
      </c>
      <c r="G26" s="844">
        <v>2700100844.0500002</v>
      </c>
      <c r="H26" s="872">
        <v>7190.0198130299996</v>
      </c>
      <c r="I26" s="844">
        <v>6065135142.4400015</v>
      </c>
      <c r="J26" s="844">
        <v>2531547270.7900023</v>
      </c>
      <c r="K26" s="844">
        <v>5355406131.0300007</v>
      </c>
      <c r="L26" s="174">
        <v>5740544512.8200035</v>
      </c>
      <c r="M26" s="174">
        <v>14195839318.440004</v>
      </c>
      <c r="N26" s="174">
        <v>13249461818.49</v>
      </c>
      <c r="O26" s="174">
        <v>12072998596.730005</v>
      </c>
    </row>
    <row r="27" spans="1:15">
      <c r="A27" s="175" t="s">
        <v>1244</v>
      </c>
      <c r="B27" s="846">
        <v>110764421.70999999</v>
      </c>
      <c r="C27" s="846">
        <v>929585106.28999996</v>
      </c>
      <c r="D27" s="846">
        <v>1239185099.6900001</v>
      </c>
      <c r="E27" s="846">
        <v>4560547723.1000004</v>
      </c>
      <c r="F27" s="846">
        <v>1272287107.97</v>
      </c>
      <c r="G27" s="846">
        <v>519215726.89999998</v>
      </c>
      <c r="H27" s="177">
        <v>1291.2104787200003</v>
      </c>
      <c r="I27" s="846">
        <v>623905884.85000002</v>
      </c>
      <c r="J27" s="846">
        <v>87703784.690000013</v>
      </c>
      <c r="K27" s="903">
        <v>596348410.15999985</v>
      </c>
      <c r="L27" s="178">
        <v>65968002.970000006</v>
      </c>
      <c r="M27" s="178">
        <v>5679153583.8599997</v>
      </c>
      <c r="N27" s="178">
        <v>303113099.01999998</v>
      </c>
      <c r="O27" s="178">
        <v>62721942.569999993</v>
      </c>
    </row>
    <row r="28" spans="1:15">
      <c r="A28" s="175" t="s">
        <v>1202</v>
      </c>
      <c r="B28" s="846">
        <v>172671543.46000001</v>
      </c>
      <c r="C28" s="846">
        <v>260848.02</v>
      </c>
      <c r="D28" s="846">
        <v>300365131</v>
      </c>
      <c r="E28" s="846">
        <v>31663693.32</v>
      </c>
      <c r="F28" s="846">
        <v>618562310.83000004</v>
      </c>
      <c r="G28" s="846">
        <v>18463922.620000001</v>
      </c>
      <c r="H28" s="177">
        <v>1.924064</v>
      </c>
      <c r="I28" s="846">
        <v>158745178.15000001</v>
      </c>
      <c r="J28" s="846">
        <v>10601099</v>
      </c>
      <c r="K28" s="903">
        <v>555897971.48000002</v>
      </c>
      <c r="L28" s="178">
        <v>56401458.109999999</v>
      </c>
      <c r="M28" s="178">
        <v>70577689.00999999</v>
      </c>
      <c r="N28" s="178">
        <v>30275859.009999998</v>
      </c>
      <c r="O28" s="178">
        <v>54819980.960000001</v>
      </c>
    </row>
    <row r="29" spans="1:15">
      <c r="A29" s="175" t="s">
        <v>1080</v>
      </c>
      <c r="B29" s="846">
        <v>535626105.63999987</v>
      </c>
      <c r="C29" s="846">
        <v>500464582.12</v>
      </c>
      <c r="D29" s="846">
        <v>867893946.83000016</v>
      </c>
      <c r="E29" s="846">
        <v>1139517710.1099999</v>
      </c>
      <c r="F29" s="846">
        <v>1204352373.23</v>
      </c>
      <c r="G29" s="846">
        <v>1157722305.6099999</v>
      </c>
      <c r="H29" s="177">
        <v>3144.4224280999988</v>
      </c>
      <c r="I29" s="846">
        <v>2195783423.5999994</v>
      </c>
      <c r="J29" s="846">
        <v>1050220959.8599998</v>
      </c>
      <c r="K29" s="903">
        <v>1650900995.9899995</v>
      </c>
      <c r="L29" s="178">
        <v>2756964938.8200006</v>
      </c>
      <c r="M29" s="178">
        <v>6233811398.6400013</v>
      </c>
      <c r="N29" s="178">
        <v>7435039817.4199972</v>
      </c>
      <c r="O29" s="178">
        <v>7080791244.2999992</v>
      </c>
    </row>
    <row r="30" spans="1:15">
      <c r="A30" s="175" t="s">
        <v>1081</v>
      </c>
      <c r="B30" s="846">
        <v>55865509.190000013</v>
      </c>
      <c r="C30" s="846">
        <v>37003122.620000005</v>
      </c>
      <c r="D30" s="846">
        <v>3965077.69</v>
      </c>
      <c r="E30" s="846">
        <v>10509065.810000001</v>
      </c>
      <c r="F30" s="846">
        <v>2642474.8400000003</v>
      </c>
      <c r="G30" s="846">
        <v>948702.81</v>
      </c>
      <c r="H30" s="177">
        <v>331.25614718999998</v>
      </c>
      <c r="I30" s="846">
        <v>34761232.209999993</v>
      </c>
      <c r="J30" s="846">
        <v>9347184.6099999994</v>
      </c>
      <c r="K30" s="903">
        <v>12568444.629999999</v>
      </c>
      <c r="L30" s="178">
        <v>38273966.420000002</v>
      </c>
      <c r="M30" s="178">
        <v>37249750.839999996</v>
      </c>
      <c r="N30" s="178">
        <v>60744943.349999994</v>
      </c>
      <c r="O30" s="178">
        <v>41332227.199999996</v>
      </c>
    </row>
    <row r="31" spans="1:15">
      <c r="A31" s="175" t="s">
        <v>1082</v>
      </c>
      <c r="B31" s="846">
        <v>4599840827.1499996</v>
      </c>
      <c r="C31" s="846">
        <v>759209653.65999997</v>
      </c>
      <c r="D31" s="846">
        <v>1786461717.0599999</v>
      </c>
      <c r="E31" s="846">
        <v>823253539.25999987</v>
      </c>
      <c r="F31" s="846">
        <v>948897140.0999999</v>
      </c>
      <c r="G31" s="846">
        <v>1003750186.1099999</v>
      </c>
      <c r="H31" s="177">
        <v>2421.2066950200001</v>
      </c>
      <c r="I31" s="846">
        <v>3051939423.6299996</v>
      </c>
      <c r="J31" s="846">
        <v>1373674242.6299999</v>
      </c>
      <c r="K31" s="903">
        <v>2539690308.77</v>
      </c>
      <c r="L31" s="178">
        <v>2822936146.5000005</v>
      </c>
      <c r="M31" s="178">
        <v>2175046896.0900016</v>
      </c>
      <c r="N31" s="178">
        <v>5420288099.6900024</v>
      </c>
      <c r="O31" s="178">
        <v>4833333201.7000055</v>
      </c>
    </row>
    <row r="32" spans="1:15">
      <c r="A32" s="173" t="s">
        <v>817</v>
      </c>
      <c r="B32" s="844">
        <v>55099186597.220024</v>
      </c>
      <c r="C32" s="844">
        <v>52417234404.499954</v>
      </c>
      <c r="D32" s="844">
        <v>54652389543.000031</v>
      </c>
      <c r="E32" s="844">
        <v>64017460789.879997</v>
      </c>
      <c r="F32" s="844">
        <v>66803483888.590012</v>
      </c>
      <c r="G32" s="844">
        <v>74490607363.159988</v>
      </c>
      <c r="H32" s="872">
        <v>94814.441642069985</v>
      </c>
      <c r="I32" s="844">
        <v>99004618518.439896</v>
      </c>
      <c r="J32" s="844">
        <v>101605148888.24989</v>
      </c>
      <c r="K32" s="844">
        <v>149977884709.6503</v>
      </c>
      <c r="L32" s="174">
        <v>129987072405.38927</v>
      </c>
      <c r="M32" s="174">
        <v>142009556740.10995</v>
      </c>
      <c r="N32" s="174">
        <v>65410329228.480194</v>
      </c>
      <c r="O32" s="174">
        <v>109922226852.91901</v>
      </c>
    </row>
    <row r="33" spans="1:15">
      <c r="A33" s="173" t="s">
        <v>1245</v>
      </c>
      <c r="B33" s="844">
        <v>18635947737.260006</v>
      </c>
      <c r="C33" s="844">
        <v>16420465992.900002</v>
      </c>
      <c r="D33" s="844">
        <v>17546850996.759987</v>
      </c>
      <c r="E33" s="844">
        <v>23493912911.069988</v>
      </c>
      <c r="F33" s="844">
        <v>19854380831.750008</v>
      </c>
      <c r="G33" s="844">
        <v>21690077269.959984</v>
      </c>
      <c r="H33" s="872">
        <v>27992.21300303</v>
      </c>
      <c r="I33" s="844">
        <v>31928180704.889938</v>
      </c>
      <c r="J33" s="844">
        <v>28020243221.930023</v>
      </c>
      <c r="K33" s="844">
        <v>51661843867.389977</v>
      </c>
      <c r="L33" s="174">
        <v>38839228338.700043</v>
      </c>
      <c r="M33" s="174">
        <v>40866077801.129921</v>
      </c>
      <c r="N33" s="174">
        <v>19556005410.160015</v>
      </c>
      <c r="O33" s="174">
        <v>38700861311.310043</v>
      </c>
    </row>
    <row r="34" spans="1:15">
      <c r="A34" s="173" t="s">
        <v>1084</v>
      </c>
      <c r="B34" s="844">
        <v>10266566774.350006</v>
      </c>
      <c r="C34" s="844">
        <v>10431954490.550001</v>
      </c>
      <c r="D34" s="844">
        <v>11374466506.409998</v>
      </c>
      <c r="E34" s="844">
        <v>11783939180.73</v>
      </c>
      <c r="F34" s="844">
        <v>13031936246.809998</v>
      </c>
      <c r="G34" s="844">
        <v>15058792736.099995</v>
      </c>
      <c r="H34" s="872">
        <v>17689.104970889992</v>
      </c>
      <c r="I34" s="844">
        <v>19608295720.289993</v>
      </c>
      <c r="J34" s="844">
        <v>21100632746.810005</v>
      </c>
      <c r="K34" s="844">
        <v>23867398464.110035</v>
      </c>
      <c r="L34" s="174">
        <v>27340682768.509987</v>
      </c>
      <c r="M34" s="174">
        <v>30107260022.180016</v>
      </c>
      <c r="N34" s="174">
        <v>18138906924.460011</v>
      </c>
      <c r="O34" s="174">
        <v>24909696408.130013</v>
      </c>
    </row>
    <row r="35" spans="1:15">
      <c r="A35" s="175" t="s">
        <v>824</v>
      </c>
      <c r="B35" s="846">
        <v>6736180595.3899984</v>
      </c>
      <c r="C35" s="846">
        <v>6477587688.2999983</v>
      </c>
      <c r="D35" s="846">
        <v>6995163861.5599995</v>
      </c>
      <c r="E35" s="846">
        <v>7048923614.3100014</v>
      </c>
      <c r="F35" s="846">
        <v>8045789140.4300041</v>
      </c>
      <c r="G35" s="846">
        <v>9158843237.0199986</v>
      </c>
      <c r="H35" s="177">
        <v>10737.569488480001</v>
      </c>
      <c r="I35" s="846">
        <v>11587327242.849985</v>
      </c>
      <c r="J35" s="846">
        <v>12945680298.850002</v>
      </c>
      <c r="K35" s="903">
        <v>14489497248.089998</v>
      </c>
      <c r="L35" s="178">
        <v>16734166470.800007</v>
      </c>
      <c r="M35" s="178">
        <v>18565601006.330006</v>
      </c>
      <c r="N35" s="178">
        <v>10102410688.310009</v>
      </c>
      <c r="O35" s="178">
        <v>15464052179.68</v>
      </c>
    </row>
    <row r="36" spans="1:15">
      <c r="A36" s="175" t="s">
        <v>825</v>
      </c>
      <c r="B36" s="846">
        <v>98561389.189999998</v>
      </c>
      <c r="C36" s="846">
        <v>11843769.960000001</v>
      </c>
      <c r="D36" s="846">
        <v>12717232.829999998</v>
      </c>
      <c r="E36" s="846">
        <v>119492213.01000001</v>
      </c>
      <c r="F36" s="846">
        <v>135087512.63000003</v>
      </c>
      <c r="G36" s="846">
        <v>42111122.539999999</v>
      </c>
      <c r="H36" s="177">
        <v>32.631782539999996</v>
      </c>
      <c r="I36" s="846">
        <v>21878478.18</v>
      </c>
      <c r="J36" s="846">
        <v>22222512.300000001</v>
      </c>
      <c r="K36" s="903">
        <v>26164489.750000004</v>
      </c>
      <c r="L36" s="178">
        <v>43159059.560000002</v>
      </c>
      <c r="M36" s="178">
        <v>42604765.259999998</v>
      </c>
      <c r="N36" s="178">
        <v>37131921.240000002</v>
      </c>
      <c r="O36" s="178">
        <v>40936018.760000005</v>
      </c>
    </row>
    <row r="37" spans="1:15">
      <c r="A37" s="175" t="s">
        <v>826</v>
      </c>
      <c r="B37" s="846">
        <v>409262955.25</v>
      </c>
      <c r="C37" s="846">
        <v>369856859.71999997</v>
      </c>
      <c r="D37" s="846">
        <v>475282759.48000002</v>
      </c>
      <c r="E37" s="846">
        <v>500484443.11000007</v>
      </c>
      <c r="F37" s="846">
        <v>443309282.36000025</v>
      </c>
      <c r="G37" s="846">
        <v>554148361.18999958</v>
      </c>
      <c r="H37" s="177">
        <v>681.30761642999983</v>
      </c>
      <c r="I37" s="846">
        <v>714786707.0600003</v>
      </c>
      <c r="J37" s="846">
        <v>570342581.50999963</v>
      </c>
      <c r="K37" s="903">
        <v>636097727.7300005</v>
      </c>
      <c r="L37" s="178">
        <v>672807997.49000025</v>
      </c>
      <c r="M37" s="178">
        <v>770203889.92999923</v>
      </c>
      <c r="N37" s="178">
        <v>467020092.6499998</v>
      </c>
      <c r="O37" s="178">
        <v>648999274.03000009</v>
      </c>
    </row>
    <row r="38" spans="1:15">
      <c r="A38" s="175" t="s">
        <v>1246</v>
      </c>
      <c r="B38" s="846">
        <v>391748392.51000011</v>
      </c>
      <c r="C38" s="846">
        <v>399737283.52000004</v>
      </c>
      <c r="D38" s="846">
        <v>457019968.32999963</v>
      </c>
      <c r="E38" s="846">
        <v>510761632.2699998</v>
      </c>
      <c r="F38" s="846">
        <v>679213277.9399997</v>
      </c>
      <c r="G38" s="846">
        <v>776607231.1499995</v>
      </c>
      <c r="H38" s="177">
        <v>889.81256189999965</v>
      </c>
      <c r="I38" s="846">
        <v>961454371.12999976</v>
      </c>
      <c r="J38" s="846">
        <v>1130111919.2300005</v>
      </c>
      <c r="K38" s="903">
        <v>1444174951.9500005</v>
      </c>
      <c r="L38" s="178">
        <v>1730759526.7399988</v>
      </c>
      <c r="M38" s="178">
        <v>1845367019.5100024</v>
      </c>
      <c r="N38" s="178">
        <v>1029148080.8999997</v>
      </c>
      <c r="O38" s="178">
        <v>1606576336.8299994</v>
      </c>
    </row>
    <row r="39" spans="1:15">
      <c r="A39" s="175" t="s">
        <v>829</v>
      </c>
      <c r="B39" s="846">
        <v>2629883837.6299992</v>
      </c>
      <c r="C39" s="846">
        <v>3172928889.0500007</v>
      </c>
      <c r="D39" s="846">
        <v>3434282684.21</v>
      </c>
      <c r="E39" s="846">
        <v>3604277278.0300031</v>
      </c>
      <c r="F39" s="846">
        <v>3728537033.4499998</v>
      </c>
      <c r="G39" s="846">
        <v>4527321980.1999989</v>
      </c>
      <c r="H39" s="177">
        <v>5347.7835515400066</v>
      </c>
      <c r="I39" s="846">
        <v>6322848921.0700016</v>
      </c>
      <c r="J39" s="846">
        <v>6432275434.8899975</v>
      </c>
      <c r="K39" s="903">
        <v>7271464046.590004</v>
      </c>
      <c r="L39" s="178">
        <v>8142465322.3400002</v>
      </c>
      <c r="M39" s="178">
        <v>8834644514.9599991</v>
      </c>
      <c r="N39" s="178">
        <v>6492158138.0600014</v>
      </c>
      <c r="O39" s="178">
        <v>7121657180.7900009</v>
      </c>
    </row>
    <row r="40" spans="1:15" ht="15.75">
      <c r="A40" s="175" t="s">
        <v>1361</v>
      </c>
      <c r="B40" s="179">
        <v>0</v>
      </c>
      <c r="C40" s="179">
        <v>0</v>
      </c>
      <c r="D40" s="179">
        <v>0</v>
      </c>
      <c r="E40" s="179">
        <v>0</v>
      </c>
      <c r="F40" s="179">
        <v>0</v>
      </c>
      <c r="G40" s="179">
        <v>0</v>
      </c>
      <c r="H40" s="179">
        <v>0</v>
      </c>
      <c r="I40" s="179">
        <v>0</v>
      </c>
      <c r="J40" s="179">
        <v>0</v>
      </c>
      <c r="K40" s="179">
        <v>0</v>
      </c>
      <c r="L40" s="180">
        <v>17324391.579999998</v>
      </c>
      <c r="M40" s="180">
        <v>48838826.189999998</v>
      </c>
      <c r="N40" s="180">
        <v>11038003.299999999</v>
      </c>
      <c r="O40" s="180">
        <v>27475418.040000007</v>
      </c>
    </row>
    <row r="41" spans="1:15">
      <c r="A41" s="173" t="s">
        <v>1247</v>
      </c>
      <c r="B41" s="844">
        <v>15732131082.980005</v>
      </c>
      <c r="C41" s="844">
        <v>14627931562.280005</v>
      </c>
      <c r="D41" s="844">
        <v>15203725982.369995</v>
      </c>
      <c r="E41" s="844">
        <v>18499101537.140003</v>
      </c>
      <c r="F41" s="844">
        <v>19302066405.550022</v>
      </c>
      <c r="G41" s="844">
        <v>23123725086.549988</v>
      </c>
      <c r="H41" s="872">
        <v>24090.098201279998</v>
      </c>
      <c r="I41" s="844">
        <v>22676098698.020004</v>
      </c>
      <c r="J41" s="844">
        <v>27221544229.630005</v>
      </c>
      <c r="K41" s="844">
        <v>27427430087.699997</v>
      </c>
      <c r="L41" s="174">
        <v>30356168031.16996</v>
      </c>
      <c r="M41" s="174">
        <v>31360579911.670006</v>
      </c>
      <c r="N41" s="174">
        <v>17400486514.389999</v>
      </c>
      <c r="O41" s="174">
        <v>30884471304.409981</v>
      </c>
    </row>
    <row r="42" spans="1:15">
      <c r="A42" s="175" t="s">
        <v>1248</v>
      </c>
      <c r="B42" s="846">
        <v>74027870.300000012</v>
      </c>
      <c r="C42" s="846">
        <v>96718251.61999999</v>
      </c>
      <c r="D42" s="846">
        <v>84351598.669999987</v>
      </c>
      <c r="E42" s="846">
        <v>89310925.570000008</v>
      </c>
      <c r="F42" s="846">
        <v>109394920.04999998</v>
      </c>
      <c r="G42" s="846">
        <v>148506554.80000001</v>
      </c>
      <c r="H42" s="177">
        <v>111.75069988</v>
      </c>
      <c r="I42" s="846">
        <v>131936573.70999999</v>
      </c>
      <c r="J42" s="846">
        <v>148004449.33000001</v>
      </c>
      <c r="K42" s="903">
        <v>134256788.66</v>
      </c>
      <c r="L42" s="178">
        <v>174408139.50999999</v>
      </c>
      <c r="M42" s="178">
        <v>147675043.79000002</v>
      </c>
      <c r="N42" s="178">
        <v>87617646.639999986</v>
      </c>
      <c r="O42" s="178">
        <v>181635804.62</v>
      </c>
    </row>
    <row r="43" spans="1:15">
      <c r="A43" s="175" t="s">
        <v>1249</v>
      </c>
      <c r="B43" s="846">
        <v>1891738350.52</v>
      </c>
      <c r="C43" s="846">
        <v>1918003056.6399994</v>
      </c>
      <c r="D43" s="846">
        <v>1377079465.9500005</v>
      </c>
      <c r="E43" s="846">
        <v>1411021483.5899999</v>
      </c>
      <c r="F43" s="846">
        <v>1203010454.5699999</v>
      </c>
      <c r="G43" s="846">
        <v>2162983810.3299999</v>
      </c>
      <c r="H43" s="177">
        <v>1970.1312375999994</v>
      </c>
      <c r="I43" s="846">
        <v>2385141739.1800013</v>
      </c>
      <c r="J43" s="846">
        <v>2670340831.21</v>
      </c>
      <c r="K43" s="903">
        <v>3078926000.3400002</v>
      </c>
      <c r="L43" s="178">
        <v>3663868103.7700005</v>
      </c>
      <c r="M43" s="178">
        <v>3895630834.730001</v>
      </c>
      <c r="N43" s="178">
        <v>2153344288.6799998</v>
      </c>
      <c r="O43" s="178">
        <v>2913716194.4299998</v>
      </c>
    </row>
    <row r="44" spans="1:15">
      <c r="A44" s="175" t="s">
        <v>1250</v>
      </c>
      <c r="B44" s="176">
        <v>0</v>
      </c>
      <c r="C44" s="176">
        <v>0</v>
      </c>
      <c r="D44" s="176">
        <v>0</v>
      </c>
      <c r="E44" s="176">
        <v>0</v>
      </c>
      <c r="F44" s="846">
        <v>195899516.06</v>
      </c>
      <c r="G44" s="846">
        <v>414323159.60000002</v>
      </c>
      <c r="H44" s="177">
        <v>512.71059208999998</v>
      </c>
      <c r="I44" s="846">
        <v>555869888.9799999</v>
      </c>
      <c r="J44" s="846">
        <v>540849398.67999995</v>
      </c>
      <c r="K44" s="903">
        <v>529895694.58000004</v>
      </c>
      <c r="L44" s="178">
        <v>760533591.32999992</v>
      </c>
      <c r="M44" s="178">
        <v>1083273784.7400002</v>
      </c>
      <c r="N44" s="178">
        <v>512851387.15000004</v>
      </c>
      <c r="O44" s="178">
        <v>999378061.95000005</v>
      </c>
    </row>
    <row r="45" spans="1:15">
      <c r="A45" s="175" t="s">
        <v>1251</v>
      </c>
      <c r="B45" s="846">
        <v>93866243.260000005</v>
      </c>
      <c r="C45" s="846">
        <v>57203516.839999996</v>
      </c>
      <c r="D45" s="846">
        <v>33155079.839999992</v>
      </c>
      <c r="E45" s="846">
        <v>19745167.109999999</v>
      </c>
      <c r="F45" s="846">
        <v>169506245.25999999</v>
      </c>
      <c r="G45" s="846">
        <v>63383135.360000007</v>
      </c>
      <c r="H45" s="177">
        <v>41.038668189999989</v>
      </c>
      <c r="I45" s="846">
        <v>79219820.139999986</v>
      </c>
      <c r="J45" s="846">
        <v>42537960.650000006</v>
      </c>
      <c r="K45" s="903">
        <v>47251674.809999987</v>
      </c>
      <c r="L45" s="178">
        <v>51148340.799999997</v>
      </c>
      <c r="M45" s="178">
        <v>60853238.799999997</v>
      </c>
      <c r="N45" s="178">
        <v>15226945.1</v>
      </c>
      <c r="O45" s="178">
        <v>45478321.68</v>
      </c>
    </row>
    <row r="46" spans="1:15">
      <c r="A46" s="175" t="s">
        <v>1252</v>
      </c>
      <c r="B46" s="846">
        <v>3744775397.4300008</v>
      </c>
      <c r="C46" s="846">
        <v>3578231825.3399997</v>
      </c>
      <c r="D46" s="846">
        <v>3770978115.1099982</v>
      </c>
      <c r="E46" s="846">
        <v>4740249592.7999973</v>
      </c>
      <c r="F46" s="846">
        <v>3721779649.9900012</v>
      </c>
      <c r="G46" s="846">
        <v>4070238523.9400015</v>
      </c>
      <c r="H46" s="177">
        <v>5195.1815393199977</v>
      </c>
      <c r="I46" s="846">
        <v>4795424298.5699978</v>
      </c>
      <c r="J46" s="846">
        <v>3854973377.6800008</v>
      </c>
      <c r="K46" s="903">
        <v>4660288509.1400013</v>
      </c>
      <c r="L46" s="178">
        <v>5026563968.2799997</v>
      </c>
      <c r="M46" s="178">
        <v>4614345688.1999998</v>
      </c>
      <c r="N46" s="178">
        <v>2336660329.0800023</v>
      </c>
      <c r="O46" s="178">
        <v>4273045916.6700001</v>
      </c>
    </row>
    <row r="47" spans="1:15">
      <c r="A47" s="175" t="s">
        <v>1253</v>
      </c>
      <c r="B47" s="846">
        <v>9941618427.8600121</v>
      </c>
      <c r="C47" s="846">
        <v>8978635097.8299942</v>
      </c>
      <c r="D47" s="846">
        <v>9938161722.7999935</v>
      </c>
      <c r="E47" s="846">
        <v>12238774368.069992</v>
      </c>
      <c r="F47" s="846">
        <v>13902475619.620001</v>
      </c>
      <c r="G47" s="846">
        <v>16265678556.519993</v>
      </c>
      <c r="H47" s="177">
        <v>16259.285465199993</v>
      </c>
      <c r="I47" s="846">
        <v>14728506377.439985</v>
      </c>
      <c r="J47" s="846">
        <v>19964838212.080002</v>
      </c>
      <c r="K47" s="903">
        <v>18976811420.169994</v>
      </c>
      <c r="L47" s="178">
        <v>20660341899.029949</v>
      </c>
      <c r="M47" s="178">
        <v>21533716694.710022</v>
      </c>
      <c r="N47" s="178">
        <v>12218397657.209997</v>
      </c>
      <c r="O47" s="178">
        <v>22413573148.449982</v>
      </c>
    </row>
    <row r="48" spans="1:15" ht="17.25">
      <c r="A48" s="109" t="s">
        <v>1362</v>
      </c>
      <c r="B48" s="179">
        <v>0</v>
      </c>
      <c r="C48" s="179">
        <v>0</v>
      </c>
      <c r="D48" s="179">
        <v>0</v>
      </c>
      <c r="E48" s="179">
        <v>0</v>
      </c>
      <c r="F48" s="179">
        <v>0</v>
      </c>
      <c r="G48" s="179">
        <v>0</v>
      </c>
      <c r="H48" s="179">
        <v>0</v>
      </c>
      <c r="I48" s="179">
        <v>0</v>
      </c>
      <c r="J48" s="179">
        <v>0</v>
      </c>
      <c r="K48" s="179">
        <v>0</v>
      </c>
      <c r="L48" s="180">
        <v>19303988.449999999</v>
      </c>
      <c r="M48" s="180">
        <v>25084626.700000003</v>
      </c>
      <c r="N48" s="180">
        <v>76388260.529999986</v>
      </c>
      <c r="O48" s="180">
        <v>57643856.609999992</v>
      </c>
    </row>
    <row r="49" spans="1:15">
      <c r="A49" s="173" t="s">
        <v>840</v>
      </c>
      <c r="B49" s="844">
        <v>771869609.93000019</v>
      </c>
      <c r="C49" s="844">
        <v>794631012.13</v>
      </c>
      <c r="D49" s="844">
        <v>712749236.97999942</v>
      </c>
      <c r="E49" s="844">
        <v>822400792.13999987</v>
      </c>
      <c r="F49" s="844">
        <v>556079951.1400001</v>
      </c>
      <c r="G49" s="844">
        <v>809379270.1500001</v>
      </c>
      <c r="H49" s="872">
        <v>896.39842739999995</v>
      </c>
      <c r="I49" s="844">
        <v>1022416827.33</v>
      </c>
      <c r="J49" s="844">
        <v>1284658711.0099998</v>
      </c>
      <c r="K49" s="844">
        <v>1286970243.46</v>
      </c>
      <c r="L49" s="174">
        <v>1328879621.7299998</v>
      </c>
      <c r="M49" s="174">
        <v>1628588218.3499999</v>
      </c>
      <c r="N49" s="174">
        <v>823182465.02999997</v>
      </c>
      <c r="O49" s="174">
        <v>1129141588.3400002</v>
      </c>
    </row>
    <row r="50" spans="1:15">
      <c r="A50" s="175" t="s">
        <v>1098</v>
      </c>
      <c r="B50" s="846">
        <v>12505361.02</v>
      </c>
      <c r="C50" s="846">
        <v>16854068.350000001</v>
      </c>
      <c r="D50" s="846">
        <v>13710702.18</v>
      </c>
      <c r="E50" s="846">
        <v>9704653.6500000004</v>
      </c>
      <c r="F50" s="846">
        <v>23327007.360000003</v>
      </c>
      <c r="G50" s="846">
        <v>14192306.379999999</v>
      </c>
      <c r="H50" s="177">
        <v>14.045389319999998</v>
      </c>
      <c r="I50" s="846">
        <v>57293253.700000003</v>
      </c>
      <c r="J50" s="846">
        <v>24251070.559999995</v>
      </c>
      <c r="K50" s="903">
        <v>13088589.869999999</v>
      </c>
      <c r="L50" s="178">
        <v>19269033.370000001</v>
      </c>
      <c r="M50" s="178">
        <v>33469124.640000001</v>
      </c>
      <c r="N50" s="178">
        <v>20850684.729999997</v>
      </c>
      <c r="O50" s="178">
        <v>24005429.910000004</v>
      </c>
    </row>
    <row r="51" spans="1:15">
      <c r="A51" s="175" t="s">
        <v>1099</v>
      </c>
      <c r="B51" s="846">
        <v>684364816.19000006</v>
      </c>
      <c r="C51" s="846">
        <v>731021386.8299998</v>
      </c>
      <c r="D51" s="846">
        <v>610078770.68999982</v>
      </c>
      <c r="E51" s="846">
        <v>644790087.6400001</v>
      </c>
      <c r="F51" s="846">
        <v>392354581.69</v>
      </c>
      <c r="G51" s="846">
        <v>583297991.58000004</v>
      </c>
      <c r="H51" s="177">
        <v>614.52546415999996</v>
      </c>
      <c r="I51" s="846">
        <v>683611838.5200001</v>
      </c>
      <c r="J51" s="846">
        <v>910373311.1099999</v>
      </c>
      <c r="K51" s="903">
        <v>908314994.8499999</v>
      </c>
      <c r="L51" s="178">
        <v>870680764.00999987</v>
      </c>
      <c r="M51" s="178">
        <v>1083021491.4699998</v>
      </c>
      <c r="N51" s="178">
        <v>516024255.08999997</v>
      </c>
      <c r="O51" s="178">
        <v>608002167.93000019</v>
      </c>
    </row>
    <row r="52" spans="1:15">
      <c r="A52" s="175" t="s">
        <v>1100</v>
      </c>
      <c r="B52" s="846">
        <v>61108280.720000006</v>
      </c>
      <c r="C52" s="846">
        <v>46755556.950000003</v>
      </c>
      <c r="D52" s="846">
        <v>88959764.109999999</v>
      </c>
      <c r="E52" s="846">
        <v>167906050.84999996</v>
      </c>
      <c r="F52" s="846">
        <v>140398362.09</v>
      </c>
      <c r="G52" s="846">
        <v>211888972.21999997</v>
      </c>
      <c r="H52" s="177">
        <v>267.82757391999996</v>
      </c>
      <c r="I52" s="846">
        <v>279829588.43000007</v>
      </c>
      <c r="J52" s="846">
        <v>350034329.33999997</v>
      </c>
      <c r="K52" s="903">
        <v>365566658.74000007</v>
      </c>
      <c r="L52" s="178">
        <v>438782859.42000008</v>
      </c>
      <c r="M52" s="178">
        <v>511964524.44000012</v>
      </c>
      <c r="N52" s="178">
        <v>285767532.6500001</v>
      </c>
      <c r="O52" s="178">
        <v>496663002.75999999</v>
      </c>
    </row>
    <row r="53" spans="1:15" ht="17.25">
      <c r="A53" s="109" t="s">
        <v>1363</v>
      </c>
      <c r="B53" s="179">
        <v>0</v>
      </c>
      <c r="C53" s="179">
        <v>0</v>
      </c>
      <c r="D53" s="179">
        <v>0</v>
      </c>
      <c r="E53" s="179">
        <v>0</v>
      </c>
      <c r="F53" s="179">
        <v>0</v>
      </c>
      <c r="G53" s="179">
        <v>0</v>
      </c>
      <c r="H53" s="179">
        <v>0</v>
      </c>
      <c r="I53" s="179">
        <v>0</v>
      </c>
      <c r="J53" s="179">
        <v>0</v>
      </c>
      <c r="K53" s="179">
        <v>0</v>
      </c>
      <c r="L53" s="180">
        <v>146964.93000000002</v>
      </c>
      <c r="M53" s="180">
        <v>133077.79999999999</v>
      </c>
      <c r="N53" s="180">
        <v>539992.56000000006</v>
      </c>
      <c r="O53" s="180">
        <v>470987.74</v>
      </c>
    </row>
    <row r="54" spans="1:15" ht="15.75" customHeight="1">
      <c r="A54" s="173" t="s">
        <v>1215</v>
      </c>
      <c r="B54" s="844">
        <v>5019473046.3000011</v>
      </c>
      <c r="C54" s="844">
        <v>7244122040.7600031</v>
      </c>
      <c r="D54" s="844">
        <v>8030246515.8899946</v>
      </c>
      <c r="E54" s="844">
        <v>9582237413.1199932</v>
      </c>
      <c r="F54" s="844">
        <v>9188478928.180006</v>
      </c>
      <c r="G54" s="844">
        <v>9866842107.2900009</v>
      </c>
      <c r="H54" s="872">
        <v>10383.095373389999</v>
      </c>
      <c r="I54" s="844">
        <v>11245591051.239983</v>
      </c>
      <c r="J54" s="844">
        <v>13512728713.759996</v>
      </c>
      <c r="K54" s="844">
        <v>15321738240.569998</v>
      </c>
      <c r="L54" s="174">
        <v>16487235439.819996</v>
      </c>
      <c r="M54" s="174">
        <v>17682082742.98</v>
      </c>
      <c r="N54" s="174">
        <v>18179309678.359997</v>
      </c>
      <c r="O54" s="174">
        <v>20755526035.779984</v>
      </c>
    </row>
    <row r="55" spans="1:15" ht="12" customHeight="1">
      <c r="A55" s="175" t="s">
        <v>1172</v>
      </c>
      <c r="B55" s="846">
        <v>1363572711.7900002</v>
      </c>
      <c r="C55" s="846">
        <v>2001576168.4699996</v>
      </c>
      <c r="D55" s="846">
        <v>2226232905.4799995</v>
      </c>
      <c r="E55" s="846">
        <v>4111104440.2200007</v>
      </c>
      <c r="F55" s="846">
        <v>3167356633.5699997</v>
      </c>
      <c r="G55" s="846">
        <v>3284981113.7600002</v>
      </c>
      <c r="H55" s="177">
        <v>3475.3974165600002</v>
      </c>
      <c r="I55" s="846">
        <v>3763951127.2399979</v>
      </c>
      <c r="J55" s="846">
        <v>4602031575.6800032</v>
      </c>
      <c r="K55" s="903">
        <v>5310413919.579998</v>
      </c>
      <c r="L55" s="178">
        <v>6042393033.9699984</v>
      </c>
      <c r="M55" s="178">
        <v>7403044475.5900011</v>
      </c>
      <c r="N55" s="178">
        <v>7664467605.4099998</v>
      </c>
      <c r="O55" s="178">
        <v>8924536670.7100048</v>
      </c>
    </row>
    <row r="56" spans="1:15">
      <c r="A56" s="175" t="s">
        <v>1173</v>
      </c>
      <c r="B56" s="846">
        <v>967800391.29000008</v>
      </c>
      <c r="C56" s="846">
        <v>1451697929.3800001</v>
      </c>
      <c r="D56" s="846">
        <v>1055466578.6599998</v>
      </c>
      <c r="E56" s="846">
        <v>847718524.80999959</v>
      </c>
      <c r="F56" s="846">
        <v>778504591.81999969</v>
      </c>
      <c r="G56" s="846">
        <v>852617019.12000012</v>
      </c>
      <c r="H56" s="177">
        <v>595.12306871999999</v>
      </c>
      <c r="I56" s="846">
        <v>676217928.48999929</v>
      </c>
      <c r="J56" s="846">
        <v>890553615.13999975</v>
      </c>
      <c r="K56" s="903">
        <v>1154928643.3300002</v>
      </c>
      <c r="L56" s="178">
        <v>1359249981.1300001</v>
      </c>
      <c r="M56" s="178">
        <v>1350043899.2999995</v>
      </c>
      <c r="N56" s="178">
        <v>1653215884.3799977</v>
      </c>
      <c r="O56" s="178">
        <v>1909744431.7000008</v>
      </c>
    </row>
    <row r="57" spans="1:15">
      <c r="A57" s="175" t="s">
        <v>1174</v>
      </c>
      <c r="B57" s="846">
        <v>1298967095.6300004</v>
      </c>
      <c r="C57" s="846">
        <v>1770535137.7200007</v>
      </c>
      <c r="D57" s="846">
        <v>2552811376.2800012</v>
      </c>
      <c r="E57" s="846">
        <v>2515018624.3199992</v>
      </c>
      <c r="F57" s="846">
        <v>2898298260.039999</v>
      </c>
      <c r="G57" s="846">
        <v>2884221150.1699986</v>
      </c>
      <c r="H57" s="177">
        <v>3376.5684144499996</v>
      </c>
      <c r="I57" s="846">
        <v>3597199774.8200016</v>
      </c>
      <c r="J57" s="846">
        <v>4025582535.1099997</v>
      </c>
      <c r="K57" s="903">
        <v>3947569534.8000016</v>
      </c>
      <c r="L57" s="178">
        <v>4429014798.1999998</v>
      </c>
      <c r="M57" s="178">
        <v>4530277031.5600004</v>
      </c>
      <c r="N57" s="178">
        <v>5128543868.5099993</v>
      </c>
      <c r="O57" s="178">
        <v>5356031092.3900003</v>
      </c>
    </row>
    <row r="58" spans="1:15">
      <c r="A58" s="175" t="s">
        <v>1175</v>
      </c>
      <c r="B58" s="846">
        <v>113261616.78999996</v>
      </c>
      <c r="C58" s="846">
        <v>207322951.82999998</v>
      </c>
      <c r="D58" s="846">
        <v>462805370.13000005</v>
      </c>
      <c r="E58" s="846">
        <v>453348874.99000001</v>
      </c>
      <c r="F58" s="846">
        <v>192929539.69999996</v>
      </c>
      <c r="G58" s="846">
        <v>486204015.33000004</v>
      </c>
      <c r="H58" s="177">
        <v>491.64559802999997</v>
      </c>
      <c r="I58" s="846">
        <v>440851163.3900001</v>
      </c>
      <c r="J58" s="846">
        <v>383059408.07999992</v>
      </c>
      <c r="K58" s="903">
        <v>743128360.71000004</v>
      </c>
      <c r="L58" s="178">
        <v>656725830.34000015</v>
      </c>
      <c r="M58" s="178">
        <v>624776542.73999989</v>
      </c>
      <c r="N58" s="178">
        <v>409400622.5</v>
      </c>
      <c r="O58" s="178">
        <v>516527511.74000007</v>
      </c>
    </row>
    <row r="59" spans="1:15">
      <c r="A59" s="175" t="s">
        <v>1176</v>
      </c>
      <c r="B59" s="846">
        <v>313286790.45999992</v>
      </c>
      <c r="C59" s="846">
        <v>467050450.31999993</v>
      </c>
      <c r="D59" s="846">
        <v>542032950.66999984</v>
      </c>
      <c r="E59" s="846">
        <v>456676033.03000003</v>
      </c>
      <c r="F59" s="846">
        <v>1034619779.6700002</v>
      </c>
      <c r="G59" s="846">
        <v>1082688635.2500002</v>
      </c>
      <c r="H59" s="177">
        <v>1120.0128178000004</v>
      </c>
      <c r="I59" s="846">
        <v>1349997278.2999995</v>
      </c>
      <c r="J59" s="846">
        <v>1807431410.7900007</v>
      </c>
      <c r="K59" s="903">
        <v>1761077309.4400003</v>
      </c>
      <c r="L59" s="178">
        <v>1948734044.1499999</v>
      </c>
      <c r="M59" s="178">
        <v>1578204099.8899994</v>
      </c>
      <c r="N59" s="178">
        <v>1010150962.9899998</v>
      </c>
      <c r="O59" s="178">
        <v>1608053009.7200003</v>
      </c>
    </row>
    <row r="60" spans="1:15">
      <c r="A60" s="175" t="s">
        <v>846</v>
      </c>
      <c r="B60" s="846">
        <v>543321989.92000008</v>
      </c>
      <c r="C60" s="846">
        <v>746945894.76999998</v>
      </c>
      <c r="D60" s="846">
        <v>687079053.23999953</v>
      </c>
      <c r="E60" s="846">
        <v>720039001.07999957</v>
      </c>
      <c r="F60" s="846">
        <v>678935078.72999978</v>
      </c>
      <c r="G60" s="846">
        <v>941375178.91999996</v>
      </c>
      <c r="H60" s="177">
        <v>1051.3041497700001</v>
      </c>
      <c r="I60" s="846">
        <v>1074167251.45</v>
      </c>
      <c r="J60" s="846">
        <v>1407588857.5200005</v>
      </c>
      <c r="K60" s="903">
        <v>1864623432.6899998</v>
      </c>
      <c r="L60" s="178">
        <v>1437698746.7900002</v>
      </c>
      <c r="M60" s="178">
        <v>1673821509.8899984</v>
      </c>
      <c r="N60" s="178">
        <v>943877400.83000052</v>
      </c>
      <c r="O60" s="178">
        <v>1727281226.6500003</v>
      </c>
    </row>
    <row r="61" spans="1:15">
      <c r="A61" s="175" t="s">
        <v>1168</v>
      </c>
      <c r="B61" s="846">
        <v>419528791.5200001</v>
      </c>
      <c r="C61" s="846">
        <v>599721852.51999998</v>
      </c>
      <c r="D61" s="846">
        <v>503818281.43000007</v>
      </c>
      <c r="E61" s="846">
        <v>478331914.67000008</v>
      </c>
      <c r="F61" s="846">
        <v>437835044.6500001</v>
      </c>
      <c r="G61" s="846">
        <v>334774635.74000001</v>
      </c>
      <c r="H61" s="177">
        <v>273.04390705999998</v>
      </c>
      <c r="I61" s="846">
        <v>343206527.55000001</v>
      </c>
      <c r="J61" s="846">
        <v>396481311.44</v>
      </c>
      <c r="K61" s="903">
        <v>539997040.0200001</v>
      </c>
      <c r="L61" s="178">
        <v>613115361.80999982</v>
      </c>
      <c r="M61" s="178">
        <v>520615522.94000006</v>
      </c>
      <c r="N61" s="178">
        <v>1362270306.5399997</v>
      </c>
      <c r="O61" s="178">
        <v>713272161.57000005</v>
      </c>
    </row>
    <row r="62" spans="1:15" ht="17.25">
      <c r="A62" s="109" t="s">
        <v>1364</v>
      </c>
      <c r="B62" s="179">
        <v>0</v>
      </c>
      <c r="C62" s="179">
        <v>0</v>
      </c>
      <c r="D62" s="179">
        <v>0</v>
      </c>
      <c r="E62" s="179">
        <v>0</v>
      </c>
      <c r="F62" s="179">
        <v>0</v>
      </c>
      <c r="G62" s="179">
        <v>0</v>
      </c>
      <c r="H62" s="179">
        <v>0</v>
      </c>
      <c r="I62" s="179">
        <v>0</v>
      </c>
      <c r="J62" s="179">
        <v>0</v>
      </c>
      <c r="K62" s="179">
        <v>0</v>
      </c>
      <c r="L62" s="180">
        <v>303643.43</v>
      </c>
      <c r="M62" s="180">
        <v>1299661.0700000003</v>
      </c>
      <c r="N62" s="180">
        <v>7383027.1999999993</v>
      </c>
      <c r="O62" s="180">
        <v>79931.299999999988</v>
      </c>
    </row>
    <row r="63" spans="1:15">
      <c r="A63" s="173" t="s">
        <v>1254</v>
      </c>
      <c r="B63" s="844">
        <v>1512856638.4100001</v>
      </c>
      <c r="C63" s="844">
        <v>1123420897.9099998</v>
      </c>
      <c r="D63" s="844">
        <v>994793595.84999979</v>
      </c>
      <c r="E63" s="844">
        <v>1321433800.3300002</v>
      </c>
      <c r="F63" s="844">
        <v>1263780315.4800005</v>
      </c>
      <c r="G63" s="844">
        <v>1637293485.3300002</v>
      </c>
      <c r="H63" s="872">
        <v>1278.2134678499999</v>
      </c>
      <c r="I63" s="844">
        <v>1470474099.4799988</v>
      </c>
      <c r="J63" s="844">
        <v>1318323026.71</v>
      </c>
      <c r="K63" s="844">
        <v>1616734887.01</v>
      </c>
      <c r="L63" s="174">
        <v>2434203621.5799994</v>
      </c>
      <c r="M63" s="174">
        <v>2507722780.4099989</v>
      </c>
      <c r="N63" s="174">
        <v>1240041773.53</v>
      </c>
      <c r="O63" s="174">
        <v>1757546160.76</v>
      </c>
    </row>
    <row r="64" spans="1:15">
      <c r="A64" s="175" t="s">
        <v>1255</v>
      </c>
      <c r="B64" s="846">
        <v>289276194.26000005</v>
      </c>
      <c r="C64" s="846">
        <v>125770890.50000001</v>
      </c>
      <c r="D64" s="846">
        <v>80707951.650000006</v>
      </c>
      <c r="E64" s="846">
        <v>87745106.810000002</v>
      </c>
      <c r="F64" s="846">
        <v>68283205.060000002</v>
      </c>
      <c r="G64" s="846">
        <v>181473119.50999996</v>
      </c>
      <c r="H64" s="177">
        <v>87.318936160000007</v>
      </c>
      <c r="I64" s="846">
        <v>161719516.61999992</v>
      </c>
      <c r="J64" s="846">
        <v>89371414.580000013</v>
      </c>
      <c r="K64" s="903">
        <v>131172915.69000003</v>
      </c>
      <c r="L64" s="178">
        <v>216855774.80999997</v>
      </c>
      <c r="M64" s="178">
        <v>124088821.38</v>
      </c>
      <c r="N64" s="178">
        <v>70754820.609999985</v>
      </c>
      <c r="O64" s="178">
        <v>307425683.48999995</v>
      </c>
    </row>
    <row r="65" spans="1:15">
      <c r="A65" s="175" t="s">
        <v>850</v>
      </c>
      <c r="B65" s="846">
        <v>489871673.39999998</v>
      </c>
      <c r="C65" s="846">
        <v>422400346.32999998</v>
      </c>
      <c r="D65" s="846">
        <v>583662102.56000006</v>
      </c>
      <c r="E65" s="846">
        <v>939826695.56000006</v>
      </c>
      <c r="F65" s="846">
        <v>859034149.75999987</v>
      </c>
      <c r="G65" s="846">
        <v>994593232.67999983</v>
      </c>
      <c r="H65" s="177">
        <v>503.35356864000005</v>
      </c>
      <c r="I65" s="846">
        <v>627907393.24999988</v>
      </c>
      <c r="J65" s="846">
        <v>524256090.65999997</v>
      </c>
      <c r="K65" s="903">
        <v>766339588.54999995</v>
      </c>
      <c r="L65" s="178">
        <v>1266132702.2999997</v>
      </c>
      <c r="M65" s="178">
        <v>1411191108.7900004</v>
      </c>
      <c r="N65" s="178">
        <v>789021841.11999989</v>
      </c>
      <c r="O65" s="178">
        <v>905864747.89999998</v>
      </c>
    </row>
    <row r="66" spans="1:15">
      <c r="A66" s="175" t="s">
        <v>851</v>
      </c>
      <c r="B66" s="846">
        <v>186549101.68999997</v>
      </c>
      <c r="C66" s="846">
        <v>138697941.97000003</v>
      </c>
      <c r="D66" s="846">
        <v>121345730.94999996</v>
      </c>
      <c r="E66" s="846">
        <v>171801849.33000004</v>
      </c>
      <c r="F66" s="846">
        <v>196331947.25999999</v>
      </c>
      <c r="G66" s="846">
        <v>192449269.51999998</v>
      </c>
      <c r="H66" s="177">
        <v>209.28835838000001</v>
      </c>
      <c r="I66" s="846">
        <v>215201594.57999995</v>
      </c>
      <c r="J66" s="846">
        <v>233798024.20999995</v>
      </c>
      <c r="K66" s="903">
        <v>270276676.21000004</v>
      </c>
      <c r="L66" s="178">
        <v>308681075.99999988</v>
      </c>
      <c r="M66" s="178">
        <v>317936854.88999999</v>
      </c>
      <c r="N66" s="178">
        <v>126078304.97000003</v>
      </c>
      <c r="O66" s="178">
        <v>174304153.38</v>
      </c>
    </row>
    <row r="67" spans="1:15">
      <c r="A67" s="175" t="s">
        <v>1110</v>
      </c>
      <c r="B67" s="846">
        <v>16843781.559999995</v>
      </c>
      <c r="C67" s="846">
        <v>10397139.67</v>
      </c>
      <c r="D67" s="846">
        <v>6479318.4500000002</v>
      </c>
      <c r="E67" s="846">
        <v>9143768.8300000019</v>
      </c>
      <c r="F67" s="846">
        <v>5351940.1100000003</v>
      </c>
      <c r="G67" s="846">
        <v>7893988.1299999999</v>
      </c>
      <c r="H67" s="177">
        <v>8.9806537600000009</v>
      </c>
      <c r="I67" s="846">
        <v>11082450.17</v>
      </c>
      <c r="J67" s="846">
        <v>15579660.309999999</v>
      </c>
      <c r="K67" s="903">
        <v>15693704.639999997</v>
      </c>
      <c r="L67" s="178">
        <v>13667466.779999999</v>
      </c>
      <c r="M67" s="178">
        <v>20436550.219999999</v>
      </c>
      <c r="N67" s="178">
        <v>16306730.349999998</v>
      </c>
      <c r="O67" s="178">
        <v>13844695.700000001</v>
      </c>
    </row>
    <row r="68" spans="1:15">
      <c r="A68" s="175" t="s">
        <v>853</v>
      </c>
      <c r="B68" s="846">
        <v>530315887.49999994</v>
      </c>
      <c r="C68" s="846">
        <v>426173079.43999988</v>
      </c>
      <c r="D68" s="846">
        <v>202598492.24000007</v>
      </c>
      <c r="E68" s="846">
        <v>112916379.8</v>
      </c>
      <c r="F68" s="846">
        <v>133789073.88999996</v>
      </c>
      <c r="G68" s="846">
        <v>260883875.53000003</v>
      </c>
      <c r="H68" s="177">
        <v>469.27195091000016</v>
      </c>
      <c r="I68" s="846">
        <v>454563144.86000007</v>
      </c>
      <c r="J68" s="846">
        <v>455317836.95000005</v>
      </c>
      <c r="K68" s="903">
        <v>433252001.91999996</v>
      </c>
      <c r="L68" s="178">
        <v>628707940.18999994</v>
      </c>
      <c r="M68" s="178">
        <v>633601402.00000024</v>
      </c>
      <c r="N68" s="178">
        <v>237803233.47000012</v>
      </c>
      <c r="O68" s="178">
        <v>355971127.15000004</v>
      </c>
    </row>
    <row r="69" spans="1:15" ht="17.25">
      <c r="A69" s="109" t="s">
        <v>1365</v>
      </c>
      <c r="B69" s="179">
        <v>0</v>
      </c>
      <c r="C69" s="179">
        <v>0</v>
      </c>
      <c r="D69" s="179">
        <v>0</v>
      </c>
      <c r="E69" s="179">
        <v>0</v>
      </c>
      <c r="F69" s="179">
        <v>0</v>
      </c>
      <c r="G69" s="179">
        <v>0</v>
      </c>
      <c r="H69" s="179">
        <v>0</v>
      </c>
      <c r="I69" s="179">
        <v>0</v>
      </c>
      <c r="J69" s="179">
        <v>0</v>
      </c>
      <c r="K69" s="179">
        <v>0</v>
      </c>
      <c r="L69" s="180">
        <v>158661.49999999997</v>
      </c>
      <c r="M69" s="180">
        <v>468043.13</v>
      </c>
      <c r="N69" s="180">
        <v>76843.009999999995</v>
      </c>
      <c r="O69" s="180">
        <v>135753.14000000001</v>
      </c>
    </row>
    <row r="70" spans="1:15">
      <c r="A70" s="173" t="s">
        <v>1113</v>
      </c>
      <c r="B70" s="844">
        <v>1066769494.4600002</v>
      </c>
      <c r="C70" s="844">
        <v>1258747266.3600001</v>
      </c>
      <c r="D70" s="844">
        <v>1330502646.0599999</v>
      </c>
      <c r="E70" s="844">
        <v>1510687726.3100011</v>
      </c>
      <c r="F70" s="844">
        <v>1514961416.4799995</v>
      </c>
      <c r="G70" s="844">
        <v>1736687798.9099991</v>
      </c>
      <c r="H70" s="872">
        <v>1887.4262385099992</v>
      </c>
      <c r="I70" s="844">
        <v>1891095689.5199997</v>
      </c>
      <c r="J70" s="844">
        <v>1811640207.6500008</v>
      </c>
      <c r="K70" s="844">
        <v>1923789511.6900001</v>
      </c>
      <c r="L70" s="174">
        <v>2500071448.2500005</v>
      </c>
      <c r="M70" s="174">
        <v>3259320358.8300004</v>
      </c>
      <c r="N70" s="174">
        <v>3376155356.6600013</v>
      </c>
      <c r="O70" s="174">
        <v>3600027619.3600001</v>
      </c>
    </row>
    <row r="71" spans="1:15">
      <c r="A71" s="175" t="s">
        <v>855</v>
      </c>
      <c r="B71" s="846">
        <v>966587785.66000021</v>
      </c>
      <c r="C71" s="846">
        <v>1207237436.8800001</v>
      </c>
      <c r="D71" s="846">
        <v>1259519111.95</v>
      </c>
      <c r="E71" s="846">
        <v>1427500774.9100003</v>
      </c>
      <c r="F71" s="846">
        <v>1446189673.5499997</v>
      </c>
      <c r="G71" s="846">
        <v>1644425441.2399993</v>
      </c>
      <c r="H71" s="177">
        <v>1794.750916279999</v>
      </c>
      <c r="I71" s="846">
        <v>1783713771.5399997</v>
      </c>
      <c r="J71" s="846">
        <v>1722233370.3700006</v>
      </c>
      <c r="K71" s="903">
        <v>1834717813.2699995</v>
      </c>
      <c r="L71" s="178">
        <v>2390054500</v>
      </c>
      <c r="M71" s="178">
        <v>3134171027.3200011</v>
      </c>
      <c r="N71" s="178">
        <v>3281115992.9900012</v>
      </c>
      <c r="O71" s="178">
        <v>3478631380.2900004</v>
      </c>
    </row>
    <row r="72" spans="1:15">
      <c r="A72" s="175" t="s">
        <v>1114</v>
      </c>
      <c r="B72" s="846">
        <v>100215462.59999998</v>
      </c>
      <c r="C72" s="846">
        <v>51509829.479999989</v>
      </c>
      <c r="D72" s="846">
        <v>70983534.109999999</v>
      </c>
      <c r="E72" s="846">
        <v>83186951.400000006</v>
      </c>
      <c r="F72" s="846">
        <v>68771742.929999992</v>
      </c>
      <c r="G72" s="846">
        <v>92262357.670000002</v>
      </c>
      <c r="H72" s="177">
        <v>92.675322230000006</v>
      </c>
      <c r="I72" s="846">
        <v>107381917.98</v>
      </c>
      <c r="J72" s="846">
        <v>89436837.280000016</v>
      </c>
      <c r="K72" s="903">
        <v>89071698.420000017</v>
      </c>
      <c r="L72" s="178">
        <v>110016948.25</v>
      </c>
      <c r="M72" s="178">
        <v>125149331.51000006</v>
      </c>
      <c r="N72" s="178">
        <v>95039363.669999957</v>
      </c>
      <c r="O72" s="178">
        <v>121396239.06999999</v>
      </c>
    </row>
    <row r="73" spans="1:15">
      <c r="A73" s="173" t="s">
        <v>1116</v>
      </c>
      <c r="B73" s="844">
        <v>1657564785.2699997</v>
      </c>
      <c r="C73" s="844">
        <v>1535083574.4900002</v>
      </c>
      <c r="D73" s="844">
        <v>1702349758.3000004</v>
      </c>
      <c r="E73" s="844">
        <v>2287393223.0099998</v>
      </c>
      <c r="F73" s="844">
        <v>2934354682.3000011</v>
      </c>
      <c r="G73" s="844">
        <v>4523706262.8300018</v>
      </c>
      <c r="H73" s="872">
        <v>4463.6989269300029</v>
      </c>
      <c r="I73" s="844">
        <v>3344409887.4000006</v>
      </c>
      <c r="J73" s="844">
        <v>4078421301.2300014</v>
      </c>
      <c r="K73" s="844">
        <v>3901925476.6499982</v>
      </c>
      <c r="L73" s="174">
        <v>4643493698.3999987</v>
      </c>
      <c r="M73" s="174">
        <v>5524522632.0500021</v>
      </c>
      <c r="N73" s="174">
        <v>5603520337.54</v>
      </c>
      <c r="O73" s="174">
        <v>5816469192.4200039</v>
      </c>
    </row>
    <row r="74" spans="1:15">
      <c r="A74" s="109" t="s">
        <v>1256</v>
      </c>
      <c r="B74" s="846">
        <v>612431274.97000003</v>
      </c>
      <c r="C74" s="846">
        <v>641921895.03999972</v>
      </c>
      <c r="D74" s="846">
        <v>861492805.34000015</v>
      </c>
      <c r="E74" s="846">
        <v>1414905626.1499999</v>
      </c>
      <c r="F74" s="846">
        <v>1108431512.9399998</v>
      </c>
      <c r="G74" s="846">
        <v>1346622750.9100001</v>
      </c>
      <c r="H74" s="177">
        <v>1286.6280427700001</v>
      </c>
      <c r="I74" s="846">
        <v>1079882321.9000003</v>
      </c>
      <c r="J74" s="846">
        <v>969109519.57000017</v>
      </c>
      <c r="K74" s="903">
        <v>1245856895.6500003</v>
      </c>
      <c r="L74" s="178">
        <v>1840790347.5400002</v>
      </c>
      <c r="M74" s="178">
        <v>2502250628.9099998</v>
      </c>
      <c r="N74" s="178">
        <v>2383490027.9100008</v>
      </c>
      <c r="O74" s="178">
        <v>2023334166.74</v>
      </c>
    </row>
    <row r="75" spans="1:15">
      <c r="A75" s="175" t="s">
        <v>1226</v>
      </c>
      <c r="B75" s="846">
        <v>0</v>
      </c>
      <c r="C75" s="846">
        <v>0</v>
      </c>
      <c r="D75" s="846">
        <v>0</v>
      </c>
      <c r="E75" s="846">
        <v>0</v>
      </c>
      <c r="F75" s="846">
        <v>284399176.44</v>
      </c>
      <c r="G75" s="846">
        <v>1755859531.6700001</v>
      </c>
      <c r="H75" s="177">
        <v>747.62483331999988</v>
      </c>
      <c r="I75" s="846">
        <v>416104270.63999993</v>
      </c>
      <c r="J75" s="846">
        <v>1514358659.96</v>
      </c>
      <c r="K75" s="903">
        <v>503001071.76999998</v>
      </c>
      <c r="L75" s="178">
        <v>338516760.08999997</v>
      </c>
      <c r="M75" s="178">
        <v>467698006.93000001</v>
      </c>
      <c r="N75" s="178">
        <v>624045558.32999992</v>
      </c>
      <c r="O75" s="178">
        <v>533947055.89999998</v>
      </c>
    </row>
    <row r="76" spans="1:15">
      <c r="A76" s="109" t="s">
        <v>1227</v>
      </c>
      <c r="B76" s="846">
        <v>21710670.990000002</v>
      </c>
      <c r="C76" s="846">
        <v>70604323.390000001</v>
      </c>
      <c r="D76" s="846">
        <v>33526654.5</v>
      </c>
      <c r="E76" s="846">
        <v>47961779.080000006</v>
      </c>
      <c r="F76" s="846">
        <v>47406681.590000004</v>
      </c>
      <c r="G76" s="846">
        <v>16894215.170000002</v>
      </c>
      <c r="H76" s="177">
        <v>33.723600829999995</v>
      </c>
      <c r="I76" s="846">
        <v>29237150.530000001</v>
      </c>
      <c r="J76" s="846">
        <v>53345158.75</v>
      </c>
      <c r="K76" s="903">
        <v>77058916.939999998</v>
      </c>
      <c r="L76" s="178">
        <v>108166148.43000001</v>
      </c>
      <c r="M76" s="178">
        <v>103861557.02000001</v>
      </c>
      <c r="N76" s="178">
        <v>88042212.409999996</v>
      </c>
      <c r="O76" s="178">
        <v>274613289.17000002</v>
      </c>
    </row>
    <row r="77" spans="1:15">
      <c r="A77" s="175" t="s">
        <v>1228</v>
      </c>
      <c r="B77" s="176">
        <v>0</v>
      </c>
      <c r="C77" s="176">
        <v>0</v>
      </c>
      <c r="D77" s="176">
        <v>0</v>
      </c>
      <c r="E77" s="176">
        <v>0</v>
      </c>
      <c r="F77" s="846">
        <v>45956372.369999997</v>
      </c>
      <c r="G77" s="846">
        <v>609343387.03999996</v>
      </c>
      <c r="H77" s="177">
        <v>489.63033783999998</v>
      </c>
      <c r="I77" s="846">
        <v>183053392.48000002</v>
      </c>
      <c r="J77" s="846">
        <v>467820934.30999994</v>
      </c>
      <c r="K77" s="903">
        <v>708348652.09000003</v>
      </c>
      <c r="L77" s="178">
        <v>867020795.47000003</v>
      </c>
      <c r="M77" s="178">
        <v>943539218.46000004</v>
      </c>
      <c r="N77" s="178">
        <v>843821101.35000002</v>
      </c>
      <c r="O77" s="178">
        <v>1026015682.8499999</v>
      </c>
    </row>
    <row r="78" spans="1:15">
      <c r="A78" s="175" t="s">
        <v>863</v>
      </c>
      <c r="B78" s="846">
        <v>314712</v>
      </c>
      <c r="C78" s="846">
        <v>2278109</v>
      </c>
      <c r="D78" s="846">
        <v>1072765</v>
      </c>
      <c r="E78" s="846">
        <v>320824</v>
      </c>
      <c r="F78" s="846">
        <v>9889586.6300000008</v>
      </c>
      <c r="G78" s="846">
        <v>29923770.93</v>
      </c>
      <c r="H78" s="177">
        <v>8.9371977600000001</v>
      </c>
      <c r="I78" s="846">
        <v>2253021.1100000003</v>
      </c>
      <c r="J78" s="846">
        <v>1354330</v>
      </c>
      <c r="K78" s="903">
        <v>540292.71</v>
      </c>
      <c r="L78" s="178">
        <v>0</v>
      </c>
      <c r="M78" s="178">
        <v>61076227.359999999</v>
      </c>
      <c r="N78" s="178">
        <v>66173043.200000003</v>
      </c>
      <c r="O78" s="178">
        <v>67733903.010000005</v>
      </c>
    </row>
    <row r="79" spans="1:15" ht="17.25">
      <c r="A79" s="109" t="s">
        <v>1366</v>
      </c>
      <c r="B79" s="179">
        <v>0</v>
      </c>
      <c r="C79" s="179">
        <v>0</v>
      </c>
      <c r="D79" s="179">
        <v>0</v>
      </c>
      <c r="E79" s="179">
        <v>0</v>
      </c>
      <c r="F79" s="179">
        <v>0</v>
      </c>
      <c r="G79" s="179">
        <v>0</v>
      </c>
      <c r="H79" s="179">
        <v>0</v>
      </c>
      <c r="I79" s="179">
        <v>0</v>
      </c>
      <c r="J79" s="179">
        <v>0</v>
      </c>
      <c r="K79" s="179">
        <v>0</v>
      </c>
      <c r="L79" s="180">
        <v>6472853.4699999997</v>
      </c>
      <c r="M79" s="180">
        <v>600369.38</v>
      </c>
      <c r="N79" s="180">
        <v>136073</v>
      </c>
      <c r="O79" s="180">
        <v>2234375.15</v>
      </c>
    </row>
    <row r="80" spans="1:15" ht="17.25">
      <c r="A80" s="109" t="s">
        <v>1367</v>
      </c>
      <c r="B80" s="179">
        <v>0</v>
      </c>
      <c r="C80" s="179">
        <v>0</v>
      </c>
      <c r="D80" s="179">
        <v>0</v>
      </c>
      <c r="E80" s="179">
        <v>0</v>
      </c>
      <c r="F80" s="179">
        <v>0</v>
      </c>
      <c r="G80" s="179">
        <v>0</v>
      </c>
      <c r="H80" s="179">
        <v>0</v>
      </c>
      <c r="I80" s="179">
        <v>0</v>
      </c>
      <c r="J80" s="179">
        <v>0</v>
      </c>
      <c r="K80" s="179">
        <v>0</v>
      </c>
      <c r="L80" s="180">
        <v>0</v>
      </c>
      <c r="M80" s="180">
        <v>0</v>
      </c>
      <c r="N80" s="180">
        <v>0</v>
      </c>
      <c r="O80" s="180">
        <v>12352.92</v>
      </c>
    </row>
    <row r="81" spans="1:15" ht="15.75" customHeight="1">
      <c r="A81" s="175" t="s">
        <v>1257</v>
      </c>
      <c r="B81" s="176">
        <v>0</v>
      </c>
      <c r="C81" s="176">
        <v>0</v>
      </c>
      <c r="D81" s="176">
        <v>0</v>
      </c>
      <c r="E81" s="176">
        <v>0</v>
      </c>
      <c r="F81" s="846">
        <v>34506310.799999997</v>
      </c>
      <c r="G81" s="846">
        <v>45989019.490000002</v>
      </c>
      <c r="H81" s="177">
        <v>55.324696759999995</v>
      </c>
      <c r="I81" s="846">
        <v>63365468.319999993</v>
      </c>
      <c r="J81" s="846">
        <v>122747071.32999997</v>
      </c>
      <c r="K81" s="903">
        <v>94537056.550000012</v>
      </c>
      <c r="L81" s="178">
        <v>206694087.81999999</v>
      </c>
      <c r="M81" s="178">
        <v>168553827.95999986</v>
      </c>
      <c r="N81" s="178">
        <v>83262249.929999977</v>
      </c>
      <c r="O81" s="178">
        <v>138703641.29999992</v>
      </c>
    </row>
    <row r="82" spans="1:15">
      <c r="A82" s="175" t="s">
        <v>852</v>
      </c>
      <c r="B82" s="846">
        <v>17880401.289999999</v>
      </c>
      <c r="C82" s="846">
        <v>22975579.619999997</v>
      </c>
      <c r="D82" s="846">
        <v>17846380</v>
      </c>
      <c r="E82" s="846">
        <v>11146372.77</v>
      </c>
      <c r="F82" s="846">
        <v>17196128.43</v>
      </c>
      <c r="G82" s="846">
        <v>2237226.5999999996</v>
      </c>
      <c r="H82" s="177">
        <v>15.55234815</v>
      </c>
      <c r="I82" s="846">
        <v>11795251.140000001</v>
      </c>
      <c r="J82" s="846">
        <v>348494.32</v>
      </c>
      <c r="K82" s="903">
        <v>9548794.2799999993</v>
      </c>
      <c r="L82" s="178">
        <v>14377180.389999999</v>
      </c>
      <c r="M82" s="178">
        <v>4561370.72</v>
      </c>
      <c r="N82" s="178">
        <v>5925124.2599999998</v>
      </c>
      <c r="O82" s="178">
        <v>5417880.0099999998</v>
      </c>
    </row>
    <row r="83" spans="1:15">
      <c r="A83" s="175" t="s">
        <v>865</v>
      </c>
      <c r="B83" s="846">
        <v>1005227726.02</v>
      </c>
      <c r="C83" s="846">
        <v>796890557.81999981</v>
      </c>
      <c r="D83" s="846">
        <v>788411153.45999992</v>
      </c>
      <c r="E83" s="846">
        <v>813058621.01000035</v>
      </c>
      <c r="F83" s="846">
        <v>1386568913.0999999</v>
      </c>
      <c r="G83" s="846">
        <v>716836361.01999998</v>
      </c>
      <c r="H83" s="177">
        <v>1826.2778694999997</v>
      </c>
      <c r="I83" s="846">
        <v>1558719011.2799997</v>
      </c>
      <c r="J83" s="846">
        <v>949337132.99000037</v>
      </c>
      <c r="K83" s="903">
        <v>1263033796.6599991</v>
      </c>
      <c r="L83" s="178">
        <v>1261455525.1899998</v>
      </c>
      <c r="M83" s="178">
        <v>1272381425.3099997</v>
      </c>
      <c r="N83" s="178">
        <v>1508624947.1499994</v>
      </c>
      <c r="O83" s="178">
        <v>1744456845.3699999</v>
      </c>
    </row>
    <row r="84" spans="1:15">
      <c r="A84" s="173" t="s">
        <v>1126</v>
      </c>
      <c r="B84" s="844">
        <v>2853268903.9999995</v>
      </c>
      <c r="C84" s="844">
        <v>3100395394.4500003</v>
      </c>
      <c r="D84" s="844">
        <v>3377764481.920001</v>
      </c>
      <c r="E84" s="844">
        <v>9483456699.619997</v>
      </c>
      <c r="F84" s="844">
        <v>6995720086.6400023</v>
      </c>
      <c r="G84" s="844">
        <v>6745705371.8899975</v>
      </c>
      <c r="H84" s="872">
        <v>7504.8106180799987</v>
      </c>
      <c r="I84" s="844">
        <v>4661756448.8799982</v>
      </c>
      <c r="J84" s="844">
        <v>6836403438.8599997</v>
      </c>
      <c r="K84" s="844">
        <v>9672164976.5699959</v>
      </c>
      <c r="L84" s="174">
        <v>7416548463.9200029</v>
      </c>
      <c r="M84" s="174">
        <v>10686330954.16</v>
      </c>
      <c r="N84" s="174">
        <v>18592202044.959999</v>
      </c>
      <c r="O84" s="174">
        <v>8186822662.1699953</v>
      </c>
    </row>
    <row r="85" spans="1:15">
      <c r="A85" s="175" t="s">
        <v>867</v>
      </c>
      <c r="B85" s="846">
        <v>120649794.56</v>
      </c>
      <c r="C85" s="846">
        <v>32504028.240000002</v>
      </c>
      <c r="D85" s="846">
        <v>14528709.860000001</v>
      </c>
      <c r="E85" s="846">
        <v>363494956.78000009</v>
      </c>
      <c r="F85" s="846">
        <v>129279025.90000001</v>
      </c>
      <c r="G85" s="846">
        <v>284947909.61000001</v>
      </c>
      <c r="H85" s="177">
        <v>1248.8732955100002</v>
      </c>
      <c r="I85" s="846">
        <v>66703524.210000001</v>
      </c>
      <c r="J85" s="846">
        <v>309884736.39999992</v>
      </c>
      <c r="K85" s="903">
        <v>1087262898.47</v>
      </c>
      <c r="L85" s="178">
        <v>271447268.60000002</v>
      </c>
      <c r="M85" s="178">
        <v>567882490.53999996</v>
      </c>
      <c r="N85" s="178">
        <v>117987345.87</v>
      </c>
      <c r="O85" s="178">
        <v>71698985.890000001</v>
      </c>
    </row>
    <row r="86" spans="1:15">
      <c r="A86" s="175" t="s">
        <v>1127</v>
      </c>
      <c r="B86" s="846">
        <v>15010282</v>
      </c>
      <c r="C86" s="846">
        <v>4955729.05</v>
      </c>
      <c r="D86" s="846">
        <v>18638167.640000001</v>
      </c>
      <c r="E86" s="846">
        <v>13999634.18</v>
      </c>
      <c r="F86" s="176">
        <v>0</v>
      </c>
      <c r="G86" s="846">
        <v>15984820</v>
      </c>
      <c r="H86" s="177">
        <v>0.68098999999999998</v>
      </c>
      <c r="I86" s="176">
        <v>0</v>
      </c>
      <c r="J86" s="846">
        <v>843186.9</v>
      </c>
      <c r="K86" s="903">
        <v>87964700.400000006</v>
      </c>
      <c r="L86" s="178">
        <v>2610273.77</v>
      </c>
      <c r="M86" s="178">
        <v>82962606.769999996</v>
      </c>
      <c r="N86" s="178">
        <v>11461597.16</v>
      </c>
      <c r="O86" s="178">
        <v>0.01</v>
      </c>
    </row>
    <row r="87" spans="1:15" ht="17.25">
      <c r="A87" s="109" t="s">
        <v>1368</v>
      </c>
      <c r="B87" s="176">
        <v>0</v>
      </c>
      <c r="C87" s="176">
        <v>0</v>
      </c>
      <c r="D87" s="176">
        <v>0</v>
      </c>
      <c r="E87" s="176">
        <v>0</v>
      </c>
      <c r="F87" s="176">
        <v>0</v>
      </c>
      <c r="G87" s="176">
        <v>0</v>
      </c>
      <c r="H87" s="176">
        <v>0</v>
      </c>
      <c r="I87" s="176">
        <v>0</v>
      </c>
      <c r="J87" s="176">
        <v>0</v>
      </c>
      <c r="K87" s="176">
        <v>0</v>
      </c>
      <c r="L87" s="905">
        <v>177326769.03999999</v>
      </c>
      <c r="M87" s="905">
        <v>356355302.96999997</v>
      </c>
      <c r="N87" s="905">
        <v>1317405583.0899999</v>
      </c>
      <c r="O87" s="905">
        <v>691569321.40999997</v>
      </c>
    </row>
    <row r="88" spans="1:15">
      <c r="A88" s="175" t="s">
        <v>1258</v>
      </c>
      <c r="B88" s="846">
        <v>253431686.59</v>
      </c>
      <c r="C88" s="846">
        <v>450683679.59999996</v>
      </c>
      <c r="D88" s="846">
        <v>1026742152.5799999</v>
      </c>
      <c r="E88" s="846">
        <v>1896848119.0999999</v>
      </c>
      <c r="F88" s="846">
        <v>180957029.15000001</v>
      </c>
      <c r="G88" s="846">
        <v>196034603.46999997</v>
      </c>
      <c r="H88" s="177">
        <v>163.70576915000001</v>
      </c>
      <c r="I88" s="846">
        <v>190954991.72999999</v>
      </c>
      <c r="J88" s="846">
        <v>507049532.18000001</v>
      </c>
      <c r="K88" s="903">
        <v>456476099.41999996</v>
      </c>
      <c r="L88" s="905">
        <v>402312756.31999999</v>
      </c>
      <c r="M88" s="905">
        <v>369621536.5</v>
      </c>
      <c r="N88" s="905">
        <v>488557413.73999995</v>
      </c>
      <c r="O88" s="905">
        <v>265707280.30999997</v>
      </c>
    </row>
    <row r="89" spans="1:15">
      <c r="A89" s="175" t="s">
        <v>1130</v>
      </c>
      <c r="B89" s="846">
        <v>1603681986.0599999</v>
      </c>
      <c r="C89" s="846">
        <v>949220970.89999986</v>
      </c>
      <c r="D89" s="846">
        <v>1437779068.5699999</v>
      </c>
      <c r="E89" s="846">
        <v>3055760525.9100003</v>
      </c>
      <c r="F89" s="846">
        <v>2965667846.5099998</v>
      </c>
      <c r="G89" s="846">
        <v>5245669020.2400017</v>
      </c>
      <c r="H89" s="177">
        <v>4486.9710426300007</v>
      </c>
      <c r="I89" s="846">
        <v>2991921458.54</v>
      </c>
      <c r="J89" s="846">
        <v>3673631860.98</v>
      </c>
      <c r="K89" s="903">
        <v>4729676266.0600014</v>
      </c>
      <c r="L89" s="905">
        <v>4953718169.0100002</v>
      </c>
      <c r="M89" s="905">
        <v>6345183737.9899969</v>
      </c>
      <c r="N89" s="905">
        <v>13973293742.749998</v>
      </c>
      <c r="O89" s="905">
        <v>5132867525.0999985</v>
      </c>
    </row>
    <row r="90" spans="1:15">
      <c r="A90" s="175" t="s">
        <v>869</v>
      </c>
      <c r="B90" s="846">
        <v>860495154.79000008</v>
      </c>
      <c r="C90" s="846">
        <v>1663030986.6600003</v>
      </c>
      <c r="D90" s="846">
        <v>880076383.26999962</v>
      </c>
      <c r="E90" s="846">
        <v>4153488939.7200007</v>
      </c>
      <c r="F90" s="846">
        <v>3719816185.0799999</v>
      </c>
      <c r="G90" s="846">
        <v>1003069018.5700001</v>
      </c>
      <c r="H90" s="177">
        <v>1604.5795217900002</v>
      </c>
      <c r="I90" s="846">
        <v>1403399993.6000009</v>
      </c>
      <c r="J90" s="846">
        <v>2344994122.400001</v>
      </c>
      <c r="K90" s="903">
        <v>3310785012.2199998</v>
      </c>
      <c r="L90" s="905">
        <v>1483888658.3499997</v>
      </c>
      <c r="M90" s="905">
        <v>2928867999.9300017</v>
      </c>
      <c r="N90" s="905">
        <v>2155379154.1400008</v>
      </c>
      <c r="O90" s="905">
        <v>1957300637.3600011</v>
      </c>
    </row>
    <row r="91" spans="1:15" ht="17.25">
      <c r="A91" s="109" t="s">
        <v>1369</v>
      </c>
      <c r="B91" s="179">
        <v>0</v>
      </c>
      <c r="C91" s="179">
        <v>0</v>
      </c>
      <c r="D91" s="179">
        <v>0</v>
      </c>
      <c r="E91" s="179">
        <v>0</v>
      </c>
      <c r="F91" s="179">
        <v>0</v>
      </c>
      <c r="G91" s="179">
        <v>0</v>
      </c>
      <c r="H91" s="179">
        <v>0</v>
      </c>
      <c r="I91" s="179">
        <v>0</v>
      </c>
      <c r="J91" s="179">
        <v>0</v>
      </c>
      <c r="K91" s="179">
        <v>0</v>
      </c>
      <c r="L91" s="905">
        <v>12901942.09</v>
      </c>
      <c r="M91" s="905">
        <v>76506.080000000002</v>
      </c>
      <c r="N91" s="905">
        <v>32934260.66</v>
      </c>
      <c r="O91" s="905">
        <v>7334526.2600000007</v>
      </c>
    </row>
    <row r="92" spans="1:15" ht="17.25">
      <c r="A92" s="109" t="s">
        <v>1370</v>
      </c>
      <c r="B92" s="179">
        <v>0</v>
      </c>
      <c r="C92" s="179">
        <v>0</v>
      </c>
      <c r="D92" s="179">
        <v>0</v>
      </c>
      <c r="E92" s="179">
        <v>0</v>
      </c>
      <c r="F92" s="179">
        <v>0</v>
      </c>
      <c r="G92" s="179">
        <v>0</v>
      </c>
      <c r="H92" s="179">
        <v>0</v>
      </c>
      <c r="I92" s="179">
        <v>0</v>
      </c>
      <c r="J92" s="179">
        <v>0</v>
      </c>
      <c r="K92" s="179">
        <v>0</v>
      </c>
      <c r="L92" s="905">
        <v>112342626.73999998</v>
      </c>
      <c r="M92" s="905">
        <v>35380773.379999995</v>
      </c>
      <c r="N92" s="905">
        <v>495182947.54999989</v>
      </c>
      <c r="O92" s="905">
        <v>60344385.829999983</v>
      </c>
    </row>
    <row r="93" spans="1:15">
      <c r="A93" s="173" t="s">
        <v>1133</v>
      </c>
      <c r="B93" s="844">
        <v>-2419316071.6499982</v>
      </c>
      <c r="C93" s="844">
        <v>-4117109795.7899995</v>
      </c>
      <c r="D93" s="844">
        <v>-5621060177.4399986</v>
      </c>
      <c r="E93" s="844">
        <v>-14767102493.589996</v>
      </c>
      <c r="F93" s="844">
        <v>-7838275066.3399935</v>
      </c>
      <c r="G93" s="844">
        <v>-10697348178.679996</v>
      </c>
      <c r="H93" s="906">
        <v>-1370.61758429</v>
      </c>
      <c r="I93" s="844">
        <v>1156299391.3899841</v>
      </c>
      <c r="J93" s="844">
        <v>-3579476709.3399897</v>
      </c>
      <c r="K93" s="844">
        <v>11830692631.750015</v>
      </c>
      <c r="L93" s="844">
        <v>-1358539711.1499977</v>
      </c>
      <c r="M93" s="844">
        <v>-1612928681.6499934</v>
      </c>
      <c r="N93" s="844">
        <v>-37499481276.599998</v>
      </c>
      <c r="O93" s="844">
        <v>-23988677569.630207</v>
      </c>
    </row>
    <row r="94" spans="1:15">
      <c r="A94" s="814" t="s">
        <v>795</v>
      </c>
      <c r="B94" s="907">
        <v>412</v>
      </c>
      <c r="C94" s="907">
        <v>415</v>
      </c>
      <c r="D94" s="907">
        <v>440</v>
      </c>
      <c r="E94" s="890">
        <v>506</v>
      </c>
      <c r="F94" s="908">
        <v>526</v>
      </c>
      <c r="G94" s="908">
        <v>535</v>
      </c>
      <c r="H94" s="908">
        <v>539</v>
      </c>
      <c r="I94" s="908">
        <v>554</v>
      </c>
      <c r="J94" s="908">
        <v>715</v>
      </c>
      <c r="K94" s="908">
        <v>778</v>
      </c>
      <c r="L94" s="908">
        <v>811</v>
      </c>
      <c r="M94" s="908">
        <v>842</v>
      </c>
      <c r="N94" s="908">
        <v>924</v>
      </c>
      <c r="O94" s="1159">
        <v>1002</v>
      </c>
    </row>
    <row r="95" spans="1:15">
      <c r="A95" s="922" t="s">
        <v>441</v>
      </c>
      <c r="G95" s="909"/>
      <c r="K95" s="910"/>
      <c r="L95" s="178"/>
    </row>
    <row r="96" spans="1:15">
      <c r="A96" s="922" t="s">
        <v>1134</v>
      </c>
      <c r="G96" s="909"/>
      <c r="K96" s="910"/>
      <c r="L96" s="178"/>
    </row>
    <row r="97" spans="1:12">
      <c r="A97" s="922" t="s">
        <v>1609</v>
      </c>
      <c r="L97" s="178"/>
    </row>
    <row r="98" spans="1:12">
      <c r="A98" s="922" t="s">
        <v>1371</v>
      </c>
      <c r="L98" s="178"/>
    </row>
    <row r="99" spans="1:12">
      <c r="A99" s="922" t="s">
        <v>797</v>
      </c>
    </row>
    <row r="100" spans="1:12">
      <c r="A100" s="922" t="s">
        <v>559</v>
      </c>
    </row>
  </sheetData>
  <pageMargins left="0.72" right="0.37" top="0.62" bottom="0.22" header="0.31496062992125984" footer="0.17"/>
  <pageSetup scale="49"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DAA2-047D-41E7-8ABD-056F51D64ACD}">
  <sheetPr>
    <pageSetUpPr fitToPage="1"/>
  </sheetPr>
  <dimension ref="A1"/>
  <sheetViews>
    <sheetView showGridLines="0" topLeftCell="A22"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3CF6-1AE4-4D6F-A4BD-43874C304E3F}">
  <sheetPr>
    <pageSetUpPr fitToPage="1"/>
  </sheetPr>
  <dimension ref="A1:D17"/>
  <sheetViews>
    <sheetView showGridLines="0"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49"/>
      <c r="C2" s="1249"/>
    </row>
    <row r="6" spans="1:4" ht="47.25" customHeight="1"/>
    <row r="7" spans="1:4" ht="21.75" customHeight="1">
      <c r="B7" s="637" t="s">
        <v>1414</v>
      </c>
      <c r="C7" s="1250" t="s">
        <v>1356</v>
      </c>
    </row>
    <row r="8" spans="1:4" ht="12" customHeight="1">
      <c r="B8" s="809"/>
      <c r="C8" s="1250"/>
    </row>
    <row r="9" spans="1:4" ht="24.75" customHeight="1">
      <c r="A9" s="638"/>
    </row>
    <row r="10" spans="1:4" ht="24.75" customHeight="1">
      <c r="A10" s="638"/>
      <c r="B10" s="810" t="s">
        <v>681</v>
      </c>
    </row>
    <row r="11" spans="1:4" ht="15">
      <c r="A11" s="638"/>
    </row>
    <row r="12" spans="1:4" ht="31.5" customHeight="1">
      <c r="A12" s="638">
        <v>5.01</v>
      </c>
      <c r="B12" s="969" t="s">
        <v>1513</v>
      </c>
      <c r="C12" s="639">
        <v>149</v>
      </c>
    </row>
    <row r="13" spans="1:4" ht="31.5" customHeight="1">
      <c r="A13" s="638">
        <v>5.0199999999999996</v>
      </c>
      <c r="B13" s="969" t="s">
        <v>1410</v>
      </c>
      <c r="C13" s="639">
        <v>150</v>
      </c>
    </row>
    <row r="14" spans="1:4" ht="31.5" customHeight="1">
      <c r="A14" s="638">
        <v>5.03</v>
      </c>
      <c r="B14" s="969" t="s">
        <v>1411</v>
      </c>
      <c r="C14" s="639">
        <v>151</v>
      </c>
    </row>
    <row r="15" spans="1:4" ht="31.5" customHeight="1">
      <c r="A15" s="638">
        <v>5.04</v>
      </c>
      <c r="B15" s="969" t="s">
        <v>1412</v>
      </c>
      <c r="C15" s="639">
        <v>152</v>
      </c>
    </row>
    <row r="16" spans="1:4" ht="35.25" customHeight="1">
      <c r="A16" s="641"/>
      <c r="C16" s="641"/>
    </row>
    <row r="17" spans="1:3" ht="21" customHeight="1">
      <c r="A17" s="641"/>
      <c r="C17" s="641"/>
    </row>
  </sheetData>
  <mergeCells count="2">
    <mergeCell ref="B2:C2"/>
    <mergeCell ref="C7:C8"/>
  </mergeCells>
  <hyperlinks>
    <hyperlink ref="B10" location="'Contenido con hipervínculo'!A1" display="'Índice principal" xr:uid="{839E1B4B-5FFB-4829-881C-98ED2027F1F1}"/>
    <hyperlink ref="B13" location="'Asalariados sujetos a retención'!A1" display="Cantidad de asalariados sujetos a retención, según provincia" xr:uid="{3D78DB3C-C7B0-4982-8A85-A77649EE893E}"/>
    <hyperlink ref="B14" location="'Cantidad de empleadores'!A1" display="Cantidad de empleadores según provincia" xr:uid="{D9D2BB43-A620-4302-83FA-E97B3B4DC2E2}"/>
    <hyperlink ref="B15" location="'Salarios pagados'!A1" display="Salarios pagados según provincia" xr:uid="{DA68CB90-D4BC-4917-8962-2F1FF09722AC}"/>
    <hyperlink ref="B12" location="'Cantidad de asalariados'!A1" display="Salarios pagados según provincia" xr:uid="{225A3D79-0F5D-4C26-9CC9-E7F808935337}"/>
  </hyperlinks>
  <pageMargins left="0.7" right="0.7" top="0.75" bottom="0.75" header="0.3" footer="0.3"/>
  <pageSetup scale="54" fitToHeight="0" orientation="portrait"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726D-5A32-45B3-BA18-B84E4C72E8A1}">
  <dimension ref="A1:V50"/>
  <sheetViews>
    <sheetView showGridLines="0" topLeftCell="A3" zoomScaleNormal="100" workbookViewId="0">
      <pane ySplit="7" topLeftCell="A10" activePane="bottomLeft" state="frozen"/>
      <selection activeCell="A3" sqref="A3"/>
      <selection pane="bottomLeft" activeCell="M29" sqref="M29"/>
    </sheetView>
  </sheetViews>
  <sheetFormatPr defaultColWidth="9.140625" defaultRowHeight="12.75"/>
  <cols>
    <col min="1" max="1" width="27.85546875" style="225" customWidth="1"/>
    <col min="2" max="13" width="12.28515625" style="225" customWidth="1"/>
    <col min="14" max="14" width="12.28515625" style="308" customWidth="1"/>
    <col min="15" max="16" width="12.28515625" style="970" customWidth="1"/>
    <col min="17" max="17" width="14.28515625" style="970" bestFit="1" customWidth="1"/>
    <col min="18" max="18" width="11.7109375" style="308" bestFit="1" customWidth="1"/>
    <col min="19" max="22" width="9.140625" style="308"/>
    <col min="23" max="16384" width="9.140625" style="225"/>
  </cols>
  <sheetData>
    <row r="1" spans="1:18" hidden="1">
      <c r="A1" s="134"/>
      <c r="B1" s="134"/>
      <c r="C1" s="134"/>
      <c r="D1" s="134"/>
      <c r="E1" s="134"/>
      <c r="F1" s="134"/>
      <c r="G1" s="134"/>
      <c r="H1" s="134"/>
      <c r="I1" s="134"/>
      <c r="J1" s="134"/>
      <c r="K1" s="134"/>
      <c r="L1" s="134"/>
      <c r="M1" s="134"/>
      <c r="N1" s="134"/>
    </row>
    <row r="2" spans="1:18" hidden="1">
      <c r="A2" s="134"/>
      <c r="B2" s="134"/>
      <c r="C2" s="134"/>
      <c r="D2" s="134"/>
      <c r="E2" s="134"/>
      <c r="F2" s="134"/>
      <c r="G2" s="134"/>
      <c r="H2" s="134"/>
      <c r="I2" s="134"/>
      <c r="J2" s="134"/>
      <c r="K2" s="134"/>
      <c r="L2" s="134"/>
      <c r="M2" s="134"/>
      <c r="N2" s="134"/>
    </row>
    <row r="3" spans="1:18">
      <c r="A3" s="134" t="s">
        <v>1379</v>
      </c>
      <c r="B3" s="134"/>
      <c r="C3" s="134"/>
      <c r="D3" s="134"/>
      <c r="E3" s="134"/>
      <c r="F3" s="134"/>
      <c r="G3" s="134"/>
      <c r="H3" s="134"/>
      <c r="I3" s="134"/>
      <c r="J3" s="134"/>
      <c r="K3" s="134"/>
      <c r="L3" s="134"/>
      <c r="M3" s="134"/>
      <c r="N3" s="134"/>
      <c r="O3" s="134"/>
      <c r="P3" s="136">
        <v>149</v>
      </c>
    </row>
    <row r="6" spans="1:18">
      <c r="A6" s="115" t="s">
        <v>1418</v>
      </c>
    </row>
    <row r="7" spans="1:18" ht="14.25">
      <c r="A7" s="226" t="s">
        <v>1400</v>
      </c>
    </row>
    <row r="8" spans="1:18">
      <c r="A8" s="115" t="s">
        <v>1612</v>
      </c>
    </row>
    <row r="9" spans="1:18">
      <c r="A9" s="162" t="s">
        <v>1380</v>
      </c>
      <c r="B9" s="952">
        <v>2010</v>
      </c>
      <c r="C9" s="952">
        <v>2011</v>
      </c>
      <c r="D9" s="952">
        <v>2012</v>
      </c>
      <c r="E9" s="952">
        <v>2013</v>
      </c>
      <c r="F9" s="952">
        <v>2014</v>
      </c>
      <c r="G9" s="952">
        <v>2015</v>
      </c>
      <c r="H9" s="952">
        <v>2016</v>
      </c>
      <c r="I9" s="952">
        <v>2017</v>
      </c>
      <c r="J9" s="952">
        <v>2018</v>
      </c>
      <c r="K9" s="952">
        <v>2019</v>
      </c>
      <c r="L9" s="952">
        <v>2020</v>
      </c>
      <c r="M9" s="952">
        <v>2021</v>
      </c>
      <c r="N9" s="952">
        <v>2022</v>
      </c>
      <c r="O9" s="952" t="s">
        <v>1523</v>
      </c>
      <c r="P9" s="952">
        <v>2024</v>
      </c>
    </row>
    <row r="10" spans="1:18" ht="13.5" customHeight="1">
      <c r="A10" s="277" t="s">
        <v>131</v>
      </c>
      <c r="B10" s="965">
        <v>4145</v>
      </c>
      <c r="C10" s="965">
        <v>4056</v>
      </c>
      <c r="D10" s="965">
        <v>4141</v>
      </c>
      <c r="E10" s="965">
        <v>4471</v>
      </c>
      <c r="F10" s="965">
        <v>5312</v>
      </c>
      <c r="G10" s="965">
        <v>6321</v>
      </c>
      <c r="H10" s="965">
        <v>7062</v>
      </c>
      <c r="I10" s="965">
        <v>8635</v>
      </c>
      <c r="J10" s="965">
        <v>9433</v>
      </c>
      <c r="K10" s="965">
        <v>10688</v>
      </c>
      <c r="L10" s="965">
        <v>10232</v>
      </c>
      <c r="M10" s="965">
        <v>9736</v>
      </c>
      <c r="N10" s="965">
        <v>15023</v>
      </c>
      <c r="O10" s="965">
        <v>11677</v>
      </c>
      <c r="P10" s="965">
        <v>7991</v>
      </c>
      <c r="Q10" s="971"/>
      <c r="R10" s="1164"/>
    </row>
    <row r="11" spans="1:18" ht="13.5" customHeight="1">
      <c r="A11" s="277" t="s">
        <v>645</v>
      </c>
      <c r="B11" s="965">
        <v>787</v>
      </c>
      <c r="C11" s="965">
        <v>935</v>
      </c>
      <c r="D11" s="965">
        <v>935</v>
      </c>
      <c r="E11" s="965">
        <v>1155</v>
      </c>
      <c r="F11" s="965">
        <v>899</v>
      </c>
      <c r="G11" s="965">
        <v>842</v>
      </c>
      <c r="H11" s="965">
        <v>866</v>
      </c>
      <c r="I11" s="965">
        <v>1166</v>
      </c>
      <c r="J11" s="965">
        <v>1254</v>
      </c>
      <c r="K11" s="965">
        <v>1375</v>
      </c>
      <c r="L11" s="965">
        <v>2647</v>
      </c>
      <c r="M11" s="965">
        <v>2752</v>
      </c>
      <c r="N11" s="965">
        <v>2699</v>
      </c>
      <c r="O11" s="965">
        <v>3029</v>
      </c>
      <c r="P11" s="965">
        <v>1365</v>
      </c>
      <c r="Q11" s="971"/>
      <c r="R11" s="1164"/>
    </row>
    <row r="12" spans="1:18" ht="13.5" customHeight="1">
      <c r="A12" s="277" t="s">
        <v>132</v>
      </c>
      <c r="B12" s="965">
        <v>5696</v>
      </c>
      <c r="C12" s="965">
        <v>5310</v>
      </c>
      <c r="D12" s="965">
        <v>5019</v>
      </c>
      <c r="E12" s="965">
        <v>5479</v>
      </c>
      <c r="F12" s="965">
        <v>5877</v>
      </c>
      <c r="G12" s="965">
        <v>6371</v>
      </c>
      <c r="H12" s="965">
        <v>6686</v>
      </c>
      <c r="I12" s="965">
        <v>6775</v>
      </c>
      <c r="J12" s="965">
        <v>7989</v>
      </c>
      <c r="K12" s="965">
        <v>9281</v>
      </c>
      <c r="L12" s="965">
        <v>8559</v>
      </c>
      <c r="M12" s="965">
        <v>8814</v>
      </c>
      <c r="N12" s="965">
        <v>11980</v>
      </c>
      <c r="O12" s="965">
        <v>9860</v>
      </c>
      <c r="P12" s="965">
        <v>7815</v>
      </c>
      <c r="Q12" s="971"/>
      <c r="R12" s="1164"/>
    </row>
    <row r="13" spans="1:18" ht="13.5" customHeight="1">
      <c r="A13" s="277" t="s">
        <v>138</v>
      </c>
      <c r="B13" s="965">
        <v>1466</v>
      </c>
      <c r="C13" s="965">
        <v>1707</v>
      </c>
      <c r="D13" s="965">
        <v>1735</v>
      </c>
      <c r="E13" s="965">
        <v>2099</v>
      </c>
      <c r="F13" s="965">
        <v>2451</v>
      </c>
      <c r="G13" s="965">
        <v>2752</v>
      </c>
      <c r="H13" s="965">
        <v>2882</v>
      </c>
      <c r="I13" s="965">
        <v>3217</v>
      </c>
      <c r="J13" s="965">
        <v>3548</v>
      </c>
      <c r="K13" s="965">
        <v>3930</v>
      </c>
      <c r="L13" s="965">
        <v>3739</v>
      </c>
      <c r="M13" s="965">
        <v>3677</v>
      </c>
      <c r="N13" s="965">
        <v>3670</v>
      </c>
      <c r="O13" s="965">
        <v>4028</v>
      </c>
      <c r="P13" s="965">
        <v>4053</v>
      </c>
      <c r="Q13" s="971"/>
      <c r="R13" s="1164"/>
    </row>
    <row r="14" spans="1:18" ht="13.5" customHeight="1">
      <c r="A14" s="277" t="s">
        <v>235</v>
      </c>
      <c r="B14" s="965">
        <v>745917</v>
      </c>
      <c r="C14" s="965">
        <v>759193</v>
      </c>
      <c r="D14" s="965">
        <v>787977</v>
      </c>
      <c r="E14" s="965">
        <v>942067</v>
      </c>
      <c r="F14" s="965">
        <v>898740</v>
      </c>
      <c r="G14" s="965">
        <v>1080307</v>
      </c>
      <c r="H14" s="965">
        <v>1017635</v>
      </c>
      <c r="I14" s="965">
        <v>1031801</v>
      </c>
      <c r="J14" s="965">
        <v>1084590</v>
      </c>
      <c r="K14" s="965">
        <v>1128679</v>
      </c>
      <c r="L14" s="965">
        <v>1040989</v>
      </c>
      <c r="M14" s="965">
        <v>1124882</v>
      </c>
      <c r="N14" s="965">
        <v>1201821</v>
      </c>
      <c r="O14" s="965">
        <v>1259447</v>
      </c>
      <c r="P14" s="965">
        <v>1286303</v>
      </c>
      <c r="Q14" s="971"/>
      <c r="R14" s="1164"/>
    </row>
    <row r="15" spans="1:18" ht="13.5" customHeight="1">
      <c r="A15" s="277" t="s">
        <v>142</v>
      </c>
      <c r="B15" s="965">
        <v>14685</v>
      </c>
      <c r="C15" s="965">
        <v>16709</v>
      </c>
      <c r="D15" s="965">
        <v>17434</v>
      </c>
      <c r="E15" s="965">
        <v>19851</v>
      </c>
      <c r="F15" s="965">
        <v>22671</v>
      </c>
      <c r="G15" s="965">
        <v>25139</v>
      </c>
      <c r="H15" s="965">
        <v>26658</v>
      </c>
      <c r="I15" s="965">
        <v>28831</v>
      </c>
      <c r="J15" s="965">
        <v>33374</v>
      </c>
      <c r="K15" s="965">
        <v>37237</v>
      </c>
      <c r="L15" s="965">
        <v>34458</v>
      </c>
      <c r="M15" s="965">
        <v>36577</v>
      </c>
      <c r="N15" s="965">
        <v>35725</v>
      </c>
      <c r="O15" s="965">
        <v>34460</v>
      </c>
      <c r="P15" s="965">
        <v>32333</v>
      </c>
      <c r="Q15" s="971"/>
      <c r="R15" s="1164"/>
    </row>
    <row r="16" spans="1:18" ht="13.5" customHeight="1">
      <c r="A16" s="277" t="s">
        <v>643</v>
      </c>
      <c r="B16" s="965">
        <v>1471</v>
      </c>
      <c r="C16" s="965">
        <v>1588</v>
      </c>
      <c r="D16" s="965">
        <v>1771</v>
      </c>
      <c r="E16" s="965">
        <v>1921</v>
      </c>
      <c r="F16" s="965">
        <v>2259</v>
      </c>
      <c r="G16" s="965">
        <v>2565</v>
      </c>
      <c r="H16" s="965">
        <v>2522</v>
      </c>
      <c r="I16" s="965">
        <v>2907</v>
      </c>
      <c r="J16" s="965">
        <v>2797</v>
      </c>
      <c r="K16" s="965">
        <v>3306</v>
      </c>
      <c r="L16" s="965">
        <v>2687</v>
      </c>
      <c r="M16" s="965">
        <v>3360</v>
      </c>
      <c r="N16" s="965">
        <v>2236</v>
      </c>
      <c r="O16" s="965">
        <v>2216</v>
      </c>
      <c r="P16" s="965">
        <v>2293</v>
      </c>
      <c r="Q16" s="971"/>
      <c r="R16" s="1164"/>
    </row>
    <row r="17" spans="1:18" ht="13.5" customHeight="1">
      <c r="A17" s="277" t="s">
        <v>140</v>
      </c>
      <c r="B17" s="965">
        <v>506</v>
      </c>
      <c r="C17" s="965">
        <v>526</v>
      </c>
      <c r="D17" s="965">
        <v>534</v>
      </c>
      <c r="E17" s="965">
        <v>621</v>
      </c>
      <c r="F17" s="965">
        <v>664</v>
      </c>
      <c r="G17" s="965">
        <v>487</v>
      </c>
      <c r="H17" s="965">
        <v>417</v>
      </c>
      <c r="I17" s="965">
        <v>386</v>
      </c>
      <c r="J17" s="965">
        <v>1002</v>
      </c>
      <c r="K17" s="965">
        <v>2965</v>
      </c>
      <c r="L17" s="965">
        <v>2541</v>
      </c>
      <c r="M17" s="965">
        <v>1893</v>
      </c>
      <c r="N17" s="965">
        <v>2642</v>
      </c>
      <c r="O17" s="965">
        <v>512</v>
      </c>
      <c r="P17" s="965">
        <v>476</v>
      </c>
      <c r="Q17" s="971"/>
      <c r="R17" s="1164"/>
    </row>
    <row r="18" spans="1:18" ht="13.5" customHeight="1">
      <c r="A18" s="277" t="s">
        <v>143</v>
      </c>
      <c r="B18" s="965">
        <v>14180</v>
      </c>
      <c r="C18" s="965">
        <v>15076</v>
      </c>
      <c r="D18" s="965">
        <v>15884</v>
      </c>
      <c r="E18" s="965">
        <v>17367</v>
      </c>
      <c r="F18" s="965">
        <v>19187</v>
      </c>
      <c r="G18" s="965">
        <v>21473</v>
      </c>
      <c r="H18" s="965">
        <v>24376</v>
      </c>
      <c r="I18" s="965">
        <v>27662</v>
      </c>
      <c r="J18" s="965">
        <v>31403</v>
      </c>
      <c r="K18" s="965">
        <v>32593</v>
      </c>
      <c r="L18" s="965">
        <v>25715</v>
      </c>
      <c r="M18" s="965">
        <v>27546</v>
      </c>
      <c r="N18" s="965">
        <v>27541</v>
      </c>
      <c r="O18" s="965">
        <v>29498</v>
      </c>
      <c r="P18" s="965">
        <v>29159</v>
      </c>
      <c r="Q18" s="971"/>
      <c r="R18" s="1164"/>
    </row>
    <row r="19" spans="1:18" ht="13.5" customHeight="1">
      <c r="A19" s="277" t="s">
        <v>136</v>
      </c>
      <c r="B19" s="965">
        <v>2968</v>
      </c>
      <c r="C19" s="965">
        <v>2958</v>
      </c>
      <c r="D19" s="965">
        <v>3019</v>
      </c>
      <c r="E19" s="965">
        <v>3331</v>
      </c>
      <c r="F19" s="965">
        <v>3518</v>
      </c>
      <c r="G19" s="965">
        <v>3645</v>
      </c>
      <c r="H19" s="965">
        <v>3939</v>
      </c>
      <c r="I19" s="965">
        <v>3946</v>
      </c>
      <c r="J19" s="965">
        <v>3783</v>
      </c>
      <c r="K19" s="965">
        <v>3846</v>
      </c>
      <c r="L19" s="965">
        <v>6048</v>
      </c>
      <c r="M19" s="965">
        <v>7066</v>
      </c>
      <c r="N19" s="965">
        <v>9080</v>
      </c>
      <c r="O19" s="965">
        <v>7020</v>
      </c>
      <c r="P19" s="965">
        <v>4559</v>
      </c>
      <c r="Q19" s="971"/>
      <c r="R19" s="1164"/>
    </row>
    <row r="20" spans="1:18" ht="13.5" customHeight="1">
      <c r="A20" s="277" t="s">
        <v>298</v>
      </c>
      <c r="B20" s="965">
        <v>3283</v>
      </c>
      <c r="C20" s="965">
        <v>3600</v>
      </c>
      <c r="D20" s="965">
        <v>3753</v>
      </c>
      <c r="E20" s="965">
        <v>4145</v>
      </c>
      <c r="F20" s="965">
        <v>4699</v>
      </c>
      <c r="G20" s="965">
        <v>5648</v>
      </c>
      <c r="H20" s="965">
        <v>5758</v>
      </c>
      <c r="I20" s="965">
        <v>6569</v>
      </c>
      <c r="J20" s="965">
        <v>6979</v>
      </c>
      <c r="K20" s="965">
        <v>7337</v>
      </c>
      <c r="L20" s="965">
        <v>7117</v>
      </c>
      <c r="M20" s="965">
        <v>10300</v>
      </c>
      <c r="N20" s="965">
        <v>11586</v>
      </c>
      <c r="O20" s="965">
        <v>11966</v>
      </c>
      <c r="P20" s="965">
        <v>11786</v>
      </c>
      <c r="Q20" s="971"/>
      <c r="R20" s="1164"/>
    </row>
    <row r="21" spans="1:18" ht="13.5" customHeight="1">
      <c r="A21" s="277" t="s">
        <v>146</v>
      </c>
      <c r="B21" s="965">
        <v>223</v>
      </c>
      <c r="C21" s="965">
        <v>310</v>
      </c>
      <c r="D21" s="965">
        <v>327</v>
      </c>
      <c r="E21" s="965">
        <v>345</v>
      </c>
      <c r="F21" s="965">
        <v>449</v>
      </c>
      <c r="G21" s="965">
        <v>467</v>
      </c>
      <c r="H21" s="965">
        <v>1208</v>
      </c>
      <c r="I21" s="965">
        <v>773</v>
      </c>
      <c r="J21" s="965">
        <v>825</v>
      </c>
      <c r="K21" s="965">
        <v>1254</v>
      </c>
      <c r="L21" s="965">
        <v>399</v>
      </c>
      <c r="M21" s="965">
        <v>401</v>
      </c>
      <c r="N21" s="965">
        <v>1370</v>
      </c>
      <c r="O21" s="965">
        <v>519</v>
      </c>
      <c r="P21" s="965">
        <v>865</v>
      </c>
      <c r="Q21" s="971"/>
      <c r="R21" s="1164"/>
    </row>
    <row r="22" spans="1:18" ht="13.5" customHeight="1">
      <c r="A22" s="277" t="s">
        <v>233</v>
      </c>
      <c r="B22" s="965">
        <v>35731</v>
      </c>
      <c r="C22" s="965">
        <v>40539</v>
      </c>
      <c r="D22" s="965">
        <v>46293</v>
      </c>
      <c r="E22" s="965">
        <v>51118</v>
      </c>
      <c r="F22" s="965">
        <v>58101</v>
      </c>
      <c r="G22" s="965">
        <v>61693</v>
      </c>
      <c r="H22" s="965">
        <v>67188</v>
      </c>
      <c r="I22" s="965">
        <v>74484</v>
      </c>
      <c r="J22" s="965">
        <v>79783</v>
      </c>
      <c r="K22" s="965">
        <v>84362</v>
      </c>
      <c r="L22" s="965">
        <v>58772</v>
      </c>
      <c r="M22" s="965">
        <v>66282</v>
      </c>
      <c r="N22" s="965">
        <v>84471</v>
      </c>
      <c r="O22" s="965">
        <v>96418</v>
      </c>
      <c r="P22" s="965">
        <v>103461</v>
      </c>
      <c r="Q22" s="971"/>
      <c r="R22" s="1164"/>
    </row>
    <row r="23" spans="1:18" ht="13.5" customHeight="1">
      <c r="A23" s="277" t="s">
        <v>148</v>
      </c>
      <c r="B23" s="965">
        <v>47024</v>
      </c>
      <c r="C23" s="965">
        <v>46073</v>
      </c>
      <c r="D23" s="965">
        <v>48933</v>
      </c>
      <c r="E23" s="965">
        <v>49691</v>
      </c>
      <c r="F23" s="965">
        <v>49807</v>
      </c>
      <c r="G23" s="965">
        <v>50264</v>
      </c>
      <c r="H23" s="965">
        <v>49920</v>
      </c>
      <c r="I23" s="965">
        <v>54756</v>
      </c>
      <c r="J23" s="965">
        <v>57681</v>
      </c>
      <c r="K23" s="965">
        <v>57973</v>
      </c>
      <c r="L23" s="965">
        <v>55071</v>
      </c>
      <c r="M23" s="965">
        <v>57093</v>
      </c>
      <c r="N23" s="965">
        <v>59157</v>
      </c>
      <c r="O23" s="965">
        <v>58872</v>
      </c>
      <c r="P23" s="965">
        <v>57568</v>
      </c>
      <c r="Q23" s="971"/>
      <c r="R23" s="1164"/>
    </row>
    <row r="24" spans="1:18" ht="13.5" customHeight="1">
      <c r="A24" s="277" t="s">
        <v>129</v>
      </c>
      <c r="B24" s="965">
        <v>22753</v>
      </c>
      <c r="C24" s="965">
        <v>24277</v>
      </c>
      <c r="D24" s="965">
        <v>25084</v>
      </c>
      <c r="E24" s="965">
        <v>28096</v>
      </c>
      <c r="F24" s="965">
        <v>30258</v>
      </c>
      <c r="G24" s="965">
        <v>32493</v>
      </c>
      <c r="H24" s="965">
        <v>35269</v>
      </c>
      <c r="I24" s="965">
        <v>39443</v>
      </c>
      <c r="J24" s="965">
        <v>42228</v>
      </c>
      <c r="K24" s="965">
        <v>45752</v>
      </c>
      <c r="L24" s="965">
        <v>40198</v>
      </c>
      <c r="M24" s="965">
        <v>44977</v>
      </c>
      <c r="N24" s="965">
        <v>47335</v>
      </c>
      <c r="O24" s="965">
        <v>49436</v>
      </c>
      <c r="P24" s="965">
        <v>51232</v>
      </c>
      <c r="Q24" s="971"/>
      <c r="R24" s="1164"/>
    </row>
    <row r="25" spans="1:18" ht="13.5" customHeight="1">
      <c r="A25" s="277" t="s">
        <v>144</v>
      </c>
      <c r="B25" s="965">
        <v>3348</v>
      </c>
      <c r="C25" s="965">
        <v>4655</v>
      </c>
      <c r="D25" s="965">
        <v>4332</v>
      </c>
      <c r="E25" s="965">
        <v>5152</v>
      </c>
      <c r="F25" s="965">
        <v>5883</v>
      </c>
      <c r="G25" s="965">
        <v>6428</v>
      </c>
      <c r="H25" s="965">
        <v>6911</v>
      </c>
      <c r="I25" s="965">
        <v>8011</v>
      </c>
      <c r="J25" s="965">
        <v>9542</v>
      </c>
      <c r="K25" s="965">
        <v>10819</v>
      </c>
      <c r="L25" s="965">
        <v>9573</v>
      </c>
      <c r="M25" s="965">
        <v>8782</v>
      </c>
      <c r="N25" s="965">
        <v>9745</v>
      </c>
      <c r="O25" s="965">
        <v>10430</v>
      </c>
      <c r="P25" s="965">
        <v>10157</v>
      </c>
      <c r="Q25" s="971"/>
      <c r="R25" s="1164"/>
    </row>
    <row r="26" spans="1:18" ht="13.5" customHeight="1">
      <c r="A26" s="277" t="s">
        <v>145</v>
      </c>
      <c r="B26" s="965">
        <v>11599</v>
      </c>
      <c r="C26" s="965">
        <v>12445</v>
      </c>
      <c r="D26" s="965">
        <v>12809</v>
      </c>
      <c r="E26" s="965">
        <v>14054</v>
      </c>
      <c r="F26" s="965">
        <v>14743</v>
      </c>
      <c r="G26" s="965">
        <v>16483</v>
      </c>
      <c r="H26" s="965">
        <v>18825</v>
      </c>
      <c r="I26" s="965">
        <v>20770</v>
      </c>
      <c r="J26" s="965">
        <v>23822</v>
      </c>
      <c r="K26" s="965">
        <v>27017</v>
      </c>
      <c r="L26" s="965">
        <v>24702</v>
      </c>
      <c r="M26" s="965">
        <v>27991</v>
      </c>
      <c r="N26" s="965">
        <v>28203</v>
      </c>
      <c r="O26" s="965">
        <v>28392</v>
      </c>
      <c r="P26" s="965">
        <v>25274</v>
      </c>
      <c r="Q26" s="971"/>
      <c r="R26" s="1164"/>
    </row>
    <row r="27" spans="1:18" ht="13.5" customHeight="1">
      <c r="A27" s="277" t="s">
        <v>1372</v>
      </c>
      <c r="B27" s="965">
        <v>4903</v>
      </c>
      <c r="C27" s="965">
        <v>5210</v>
      </c>
      <c r="D27" s="965">
        <v>5322</v>
      </c>
      <c r="E27" s="965">
        <v>5834</v>
      </c>
      <c r="F27" s="965">
        <v>6731</v>
      </c>
      <c r="G27" s="965">
        <v>7538</v>
      </c>
      <c r="H27" s="965">
        <v>8359</v>
      </c>
      <c r="I27" s="965">
        <v>9980</v>
      </c>
      <c r="J27" s="965">
        <v>11945</v>
      </c>
      <c r="K27" s="965">
        <v>12341</v>
      </c>
      <c r="L27" s="965">
        <v>12273</v>
      </c>
      <c r="M27" s="965">
        <v>12201</v>
      </c>
      <c r="N27" s="965">
        <v>11960</v>
      </c>
      <c r="O27" s="965">
        <v>11509</v>
      </c>
      <c r="P27" s="965">
        <v>10523</v>
      </c>
      <c r="Q27" s="971"/>
      <c r="R27" s="1164"/>
    </row>
    <row r="28" spans="1:18" ht="13.5" customHeight="1">
      <c r="A28" s="277" t="s">
        <v>212</v>
      </c>
      <c r="B28" s="965">
        <v>1220</v>
      </c>
      <c r="C28" s="965">
        <v>1518</v>
      </c>
      <c r="D28" s="965">
        <v>1748</v>
      </c>
      <c r="E28" s="965">
        <v>1393</v>
      </c>
      <c r="F28" s="965">
        <v>1907</v>
      </c>
      <c r="G28" s="965">
        <v>2091</v>
      </c>
      <c r="H28" s="965">
        <v>2232</v>
      </c>
      <c r="I28" s="965">
        <v>2399</v>
      </c>
      <c r="J28" s="965">
        <v>2549</v>
      </c>
      <c r="K28" s="965">
        <v>2728</v>
      </c>
      <c r="L28" s="965">
        <v>2840</v>
      </c>
      <c r="M28" s="965">
        <v>3113</v>
      </c>
      <c r="N28" s="965">
        <v>3120</v>
      </c>
      <c r="O28" s="965">
        <v>3105</v>
      </c>
      <c r="P28" s="965">
        <v>3433</v>
      </c>
      <c r="Q28" s="971"/>
      <c r="R28" s="1164"/>
    </row>
    <row r="29" spans="1:18" ht="13.5" customHeight="1">
      <c r="A29" s="277" t="s">
        <v>139</v>
      </c>
      <c r="B29" s="965">
        <v>579</v>
      </c>
      <c r="C29" s="965">
        <v>711</v>
      </c>
      <c r="D29" s="965">
        <v>663</v>
      </c>
      <c r="E29" s="965">
        <v>524</v>
      </c>
      <c r="F29" s="965">
        <v>565</v>
      </c>
      <c r="G29" s="965">
        <v>428</v>
      </c>
      <c r="H29" s="965">
        <v>736</v>
      </c>
      <c r="I29" s="965">
        <v>757</v>
      </c>
      <c r="J29" s="965">
        <v>782</v>
      </c>
      <c r="K29" s="965">
        <v>807</v>
      </c>
      <c r="L29" s="965">
        <v>797</v>
      </c>
      <c r="M29" s="965">
        <v>1101</v>
      </c>
      <c r="N29" s="965">
        <v>1190</v>
      </c>
      <c r="O29" s="965">
        <v>1412</v>
      </c>
      <c r="P29" s="965">
        <v>1432</v>
      </c>
      <c r="Q29" s="971"/>
      <c r="R29" s="1164"/>
    </row>
    <row r="30" spans="1:18" ht="13.5" customHeight="1">
      <c r="A30" s="277" t="s">
        <v>141</v>
      </c>
      <c r="B30" s="965">
        <v>8741</v>
      </c>
      <c r="C30" s="965">
        <v>9637</v>
      </c>
      <c r="D30" s="965">
        <v>6909</v>
      </c>
      <c r="E30" s="965">
        <v>7880</v>
      </c>
      <c r="F30" s="965">
        <v>8838</v>
      </c>
      <c r="G30" s="965">
        <v>9318</v>
      </c>
      <c r="H30" s="965">
        <v>10092</v>
      </c>
      <c r="I30" s="965">
        <v>10999</v>
      </c>
      <c r="J30" s="965">
        <v>12302</v>
      </c>
      <c r="K30" s="965">
        <v>14125</v>
      </c>
      <c r="L30" s="965">
        <v>13816</v>
      </c>
      <c r="M30" s="965">
        <v>16676</v>
      </c>
      <c r="N30" s="965">
        <v>19144</v>
      </c>
      <c r="O30" s="965">
        <v>14313</v>
      </c>
      <c r="P30" s="965">
        <v>13729</v>
      </c>
      <c r="Q30" s="971"/>
      <c r="R30" s="1164"/>
    </row>
    <row r="31" spans="1:18" ht="13.5" customHeight="1">
      <c r="A31" s="277" t="s">
        <v>133</v>
      </c>
      <c r="B31" s="965">
        <v>25199</v>
      </c>
      <c r="C31" s="965">
        <v>25455</v>
      </c>
      <c r="D31" s="965">
        <v>26361</v>
      </c>
      <c r="E31" s="965">
        <v>29211</v>
      </c>
      <c r="F31" s="965">
        <v>32361</v>
      </c>
      <c r="G31" s="965">
        <v>34982</v>
      </c>
      <c r="H31" s="965">
        <v>36230</v>
      </c>
      <c r="I31" s="965">
        <v>38824</v>
      </c>
      <c r="J31" s="965">
        <v>41051</v>
      </c>
      <c r="K31" s="965">
        <v>44224</v>
      </c>
      <c r="L31" s="965">
        <v>38996</v>
      </c>
      <c r="M31" s="965">
        <v>42005</v>
      </c>
      <c r="N31" s="965">
        <v>46723</v>
      </c>
      <c r="O31" s="965">
        <v>47618</v>
      </c>
      <c r="P31" s="965">
        <v>48383</v>
      </c>
      <c r="Q31" s="971"/>
      <c r="R31" s="1164"/>
    </row>
    <row r="32" spans="1:18" ht="13.5" customHeight="1">
      <c r="A32" s="277" t="s">
        <v>640</v>
      </c>
      <c r="B32" s="965">
        <v>2756</v>
      </c>
      <c r="C32" s="965">
        <v>5364</v>
      </c>
      <c r="D32" s="965">
        <v>3539</v>
      </c>
      <c r="E32" s="965">
        <v>4414</v>
      </c>
      <c r="F32" s="965">
        <v>4969</v>
      </c>
      <c r="G32" s="965">
        <v>5374</v>
      </c>
      <c r="H32" s="965">
        <v>7736</v>
      </c>
      <c r="I32" s="965">
        <v>6975</v>
      </c>
      <c r="J32" s="965">
        <v>7753</v>
      </c>
      <c r="K32" s="965">
        <v>8568</v>
      </c>
      <c r="L32" s="965">
        <v>11558</v>
      </c>
      <c r="M32" s="965">
        <v>10445</v>
      </c>
      <c r="N32" s="965">
        <v>11427</v>
      </c>
      <c r="O32" s="965">
        <v>9527</v>
      </c>
      <c r="P32" s="965">
        <v>8809</v>
      </c>
      <c r="Q32" s="971"/>
      <c r="R32" s="1164"/>
    </row>
    <row r="33" spans="1:18" ht="13.5" customHeight="1">
      <c r="A33" s="277" t="s">
        <v>134</v>
      </c>
      <c r="B33" s="965">
        <v>34602</v>
      </c>
      <c r="C33" s="965">
        <v>35178</v>
      </c>
      <c r="D33" s="965">
        <v>36200</v>
      </c>
      <c r="E33" s="965">
        <v>37305</v>
      </c>
      <c r="F33" s="965">
        <v>39901</v>
      </c>
      <c r="G33" s="965">
        <v>41533</v>
      </c>
      <c r="H33" s="965">
        <v>43982</v>
      </c>
      <c r="I33" s="965">
        <v>46502</v>
      </c>
      <c r="J33" s="965">
        <v>49295</v>
      </c>
      <c r="K33" s="965">
        <v>51916</v>
      </c>
      <c r="L33" s="965">
        <v>51954</v>
      </c>
      <c r="M33" s="965">
        <v>57049</v>
      </c>
      <c r="N33" s="965">
        <v>59939</v>
      </c>
      <c r="O33" s="965">
        <v>60690</v>
      </c>
      <c r="P33" s="965">
        <v>59732</v>
      </c>
      <c r="Q33" s="971"/>
      <c r="R33" s="1164"/>
    </row>
    <row r="34" spans="1:18" ht="13.5" customHeight="1">
      <c r="A34" s="277" t="s">
        <v>149</v>
      </c>
      <c r="B34" s="965">
        <v>779</v>
      </c>
      <c r="C34" s="965">
        <v>599</v>
      </c>
      <c r="D34" s="965">
        <v>681</v>
      </c>
      <c r="E34" s="965">
        <v>826</v>
      </c>
      <c r="F34" s="965">
        <v>1026</v>
      </c>
      <c r="G34" s="965">
        <v>1241</v>
      </c>
      <c r="H34" s="965">
        <v>1133</v>
      </c>
      <c r="I34" s="965">
        <v>1293</v>
      </c>
      <c r="J34" s="965">
        <v>1428</v>
      </c>
      <c r="K34" s="965">
        <v>1478</v>
      </c>
      <c r="L34" s="965">
        <v>1413</v>
      </c>
      <c r="M34" s="965">
        <v>1541</v>
      </c>
      <c r="N34" s="965">
        <v>1612</v>
      </c>
      <c r="O34" s="965">
        <v>1667</v>
      </c>
      <c r="P34" s="965">
        <v>1695</v>
      </c>
      <c r="Q34" s="971"/>
      <c r="R34" s="1164"/>
    </row>
    <row r="35" spans="1:18" ht="13.5" customHeight="1">
      <c r="A35" s="277" t="s">
        <v>135</v>
      </c>
      <c r="B35" s="965">
        <v>4288</v>
      </c>
      <c r="C35" s="965">
        <v>4039</v>
      </c>
      <c r="D35" s="965">
        <v>4129</v>
      </c>
      <c r="E35" s="965">
        <v>4597</v>
      </c>
      <c r="F35" s="965">
        <v>5056</v>
      </c>
      <c r="G35" s="965">
        <v>6137</v>
      </c>
      <c r="H35" s="965">
        <v>6305</v>
      </c>
      <c r="I35" s="965">
        <v>7167</v>
      </c>
      <c r="J35" s="965">
        <v>7203</v>
      </c>
      <c r="K35" s="965">
        <v>8054</v>
      </c>
      <c r="L35" s="965">
        <v>8167</v>
      </c>
      <c r="M35" s="965">
        <v>8174</v>
      </c>
      <c r="N35" s="965">
        <v>8226</v>
      </c>
      <c r="O35" s="965">
        <v>7959</v>
      </c>
      <c r="P35" s="965">
        <v>8528</v>
      </c>
      <c r="Q35" s="971"/>
      <c r="R35" s="1164"/>
    </row>
    <row r="36" spans="1:18" ht="13.5" customHeight="1">
      <c r="A36" s="277" t="s">
        <v>147</v>
      </c>
      <c r="B36" s="965">
        <v>25570</v>
      </c>
      <c r="C36" s="965">
        <v>25731</v>
      </c>
      <c r="D36" s="965">
        <v>25453</v>
      </c>
      <c r="E36" s="965">
        <v>27115</v>
      </c>
      <c r="F36" s="965">
        <v>28685</v>
      </c>
      <c r="G36" s="965">
        <v>32097</v>
      </c>
      <c r="H36" s="965">
        <v>35132</v>
      </c>
      <c r="I36" s="965">
        <v>37328</v>
      </c>
      <c r="J36" s="965">
        <v>40659</v>
      </c>
      <c r="K36" s="965">
        <v>42032</v>
      </c>
      <c r="L36" s="965">
        <v>38956</v>
      </c>
      <c r="M36" s="965">
        <v>42604</v>
      </c>
      <c r="N36" s="965">
        <v>43530</v>
      </c>
      <c r="O36" s="965">
        <v>39861</v>
      </c>
      <c r="P36" s="965">
        <v>40213</v>
      </c>
      <c r="Q36" s="971"/>
      <c r="R36" s="1164"/>
    </row>
    <row r="37" spans="1:18" ht="13.5" customHeight="1">
      <c r="A37" s="277" t="s">
        <v>180</v>
      </c>
      <c r="B37" s="965">
        <v>4426</v>
      </c>
      <c r="C37" s="965">
        <v>4959</v>
      </c>
      <c r="D37" s="965">
        <v>5636</v>
      </c>
      <c r="E37" s="965">
        <v>5622</v>
      </c>
      <c r="F37" s="965">
        <v>6034</v>
      </c>
      <c r="G37" s="965">
        <v>6805</v>
      </c>
      <c r="H37" s="965">
        <v>7080</v>
      </c>
      <c r="I37" s="965">
        <v>7461</v>
      </c>
      <c r="J37" s="965">
        <v>8173</v>
      </c>
      <c r="K37" s="965">
        <v>8651</v>
      </c>
      <c r="L37" s="965">
        <v>9130</v>
      </c>
      <c r="M37" s="965">
        <v>10005</v>
      </c>
      <c r="N37" s="965">
        <v>11009</v>
      </c>
      <c r="O37" s="965">
        <v>10936</v>
      </c>
      <c r="P37" s="965">
        <v>11326</v>
      </c>
      <c r="Q37" s="971"/>
      <c r="R37" s="1164"/>
    </row>
    <row r="38" spans="1:18" ht="13.5" customHeight="1">
      <c r="A38" s="277" t="s">
        <v>641</v>
      </c>
      <c r="B38" s="965">
        <v>139328</v>
      </c>
      <c r="C38" s="965">
        <v>151009</v>
      </c>
      <c r="D38" s="965">
        <v>162326</v>
      </c>
      <c r="E38" s="965">
        <v>177986</v>
      </c>
      <c r="F38" s="965">
        <v>192584</v>
      </c>
      <c r="G38" s="965">
        <v>208157</v>
      </c>
      <c r="H38" s="965">
        <v>222096</v>
      </c>
      <c r="I38" s="965">
        <v>243306</v>
      </c>
      <c r="J38" s="965">
        <v>249659</v>
      </c>
      <c r="K38" s="965">
        <v>276409</v>
      </c>
      <c r="L38" s="965">
        <v>245073</v>
      </c>
      <c r="M38" s="965">
        <v>278367</v>
      </c>
      <c r="N38" s="965">
        <v>284924</v>
      </c>
      <c r="O38" s="965">
        <v>291826</v>
      </c>
      <c r="P38" s="965">
        <v>280834</v>
      </c>
      <c r="Q38" s="971"/>
      <c r="R38" s="1164"/>
    </row>
    <row r="39" spans="1:18" ht="13.5" customHeight="1">
      <c r="A39" s="277" t="s">
        <v>137</v>
      </c>
      <c r="B39" s="965">
        <v>2677</v>
      </c>
      <c r="C39" s="965">
        <v>2980</v>
      </c>
      <c r="D39" s="965">
        <v>3225</v>
      </c>
      <c r="E39" s="965">
        <v>3831</v>
      </c>
      <c r="F39" s="965">
        <v>4157</v>
      </c>
      <c r="G39" s="965">
        <v>4448</v>
      </c>
      <c r="H39" s="965">
        <v>4838</v>
      </c>
      <c r="I39" s="965">
        <v>5246</v>
      </c>
      <c r="J39" s="965">
        <v>5769</v>
      </c>
      <c r="K39" s="965">
        <v>6363</v>
      </c>
      <c r="L39" s="965">
        <v>6080</v>
      </c>
      <c r="M39" s="965">
        <v>7213</v>
      </c>
      <c r="N39" s="965">
        <v>7849</v>
      </c>
      <c r="O39" s="965">
        <v>6220</v>
      </c>
      <c r="P39" s="965">
        <v>6108</v>
      </c>
      <c r="Q39" s="971"/>
      <c r="R39" s="1164"/>
    </row>
    <row r="40" spans="1:18" ht="13.5" customHeight="1">
      <c r="A40" s="277" t="s">
        <v>232</v>
      </c>
      <c r="B40" s="965">
        <v>238531</v>
      </c>
      <c r="C40" s="965">
        <v>247428</v>
      </c>
      <c r="D40" s="965">
        <v>208803</v>
      </c>
      <c r="E40" s="965">
        <v>207432</v>
      </c>
      <c r="F40" s="965">
        <v>221937</v>
      </c>
      <c r="G40" s="965">
        <v>235427</v>
      </c>
      <c r="H40" s="965">
        <v>243275</v>
      </c>
      <c r="I40" s="965">
        <v>258974</v>
      </c>
      <c r="J40" s="965">
        <v>275919</v>
      </c>
      <c r="K40" s="965">
        <v>296528</v>
      </c>
      <c r="L40" s="965">
        <v>331498</v>
      </c>
      <c r="M40" s="965">
        <v>339541</v>
      </c>
      <c r="N40" s="965">
        <v>375977</v>
      </c>
      <c r="O40" s="965">
        <v>383107</v>
      </c>
      <c r="P40" s="965">
        <v>385444</v>
      </c>
      <c r="Q40" s="971"/>
      <c r="R40" s="1164"/>
    </row>
    <row r="41" spans="1:18" ht="13.5" customHeight="1">
      <c r="A41" s="277" t="s">
        <v>1373</v>
      </c>
      <c r="B41" s="965">
        <v>11384</v>
      </c>
      <c r="C41" s="965">
        <v>11033</v>
      </c>
      <c r="D41" s="965">
        <v>11143</v>
      </c>
      <c r="E41" s="965">
        <v>11741</v>
      </c>
      <c r="F41" s="965">
        <v>13158</v>
      </c>
      <c r="G41" s="965">
        <v>14168</v>
      </c>
      <c r="H41" s="965">
        <v>15057</v>
      </c>
      <c r="I41" s="965">
        <v>16862</v>
      </c>
      <c r="J41" s="965">
        <v>18463</v>
      </c>
      <c r="K41" s="965">
        <v>20653</v>
      </c>
      <c r="L41" s="965">
        <v>17519</v>
      </c>
      <c r="M41" s="965">
        <v>19147</v>
      </c>
      <c r="N41" s="965">
        <v>21479</v>
      </c>
      <c r="O41" s="965">
        <v>25429</v>
      </c>
      <c r="P41" s="965">
        <v>19622</v>
      </c>
      <c r="Q41" s="971"/>
      <c r="R41" s="1164"/>
    </row>
    <row r="42" spans="1:18">
      <c r="A42" s="141" t="s">
        <v>1381</v>
      </c>
      <c r="B42" s="966">
        <v>1420765</v>
      </c>
      <c r="C42" s="966">
        <v>1470808</v>
      </c>
      <c r="D42" s="966">
        <v>1482118</v>
      </c>
      <c r="E42" s="966">
        <v>1676674</v>
      </c>
      <c r="F42" s="966">
        <v>1693427</v>
      </c>
      <c r="G42" s="966">
        <v>1933122</v>
      </c>
      <c r="H42" s="966">
        <v>1922405</v>
      </c>
      <c r="I42" s="966">
        <v>2014205</v>
      </c>
      <c r="J42" s="966">
        <v>2132983</v>
      </c>
      <c r="K42" s="966">
        <v>2263291</v>
      </c>
      <c r="L42" s="966">
        <v>2123517</v>
      </c>
      <c r="M42" s="966">
        <v>2291311</v>
      </c>
      <c r="N42" s="966">
        <v>2462393</v>
      </c>
      <c r="O42" s="966">
        <v>2540617</v>
      </c>
      <c r="P42" s="966">
        <v>2536501</v>
      </c>
      <c r="Q42" s="971"/>
      <c r="R42" s="1164"/>
    </row>
    <row r="43" spans="1:18">
      <c r="A43" s="238" t="s">
        <v>441</v>
      </c>
      <c r="K43"/>
      <c r="L43"/>
      <c r="M43"/>
      <c r="N43"/>
      <c r="O43"/>
      <c r="P43"/>
      <c r="Q43" s="971"/>
      <c r="R43" s="1164"/>
    </row>
    <row r="44" spans="1:18">
      <c r="A44" s="238" t="s">
        <v>1401</v>
      </c>
      <c r="K44"/>
      <c r="L44"/>
      <c r="M44"/>
      <c r="N44"/>
      <c r="O44"/>
      <c r="P44"/>
      <c r="Q44" s="971"/>
      <c r="R44" s="1164"/>
    </row>
    <row r="45" spans="1:18">
      <c r="A45" s="238" t="s">
        <v>1613</v>
      </c>
      <c r="K45"/>
      <c r="L45"/>
      <c r="M45"/>
      <c r="N45"/>
      <c r="O45"/>
      <c r="P45"/>
      <c r="Q45" s="971"/>
      <c r="R45" s="1164"/>
    </row>
    <row r="46" spans="1:18">
      <c r="A46" s="127" t="s">
        <v>559</v>
      </c>
      <c r="K46"/>
      <c r="L46"/>
      <c r="M46"/>
      <c r="N46"/>
      <c r="O46"/>
      <c r="P46"/>
      <c r="Q46" s="971"/>
      <c r="R46" s="1164"/>
    </row>
    <row r="47" spans="1:18">
      <c r="O47"/>
      <c r="P47"/>
    </row>
    <row r="48" spans="1:18">
      <c r="O48"/>
      <c r="P48"/>
    </row>
    <row r="49" spans="15:16">
      <c r="O49"/>
      <c r="P49"/>
    </row>
    <row r="50" spans="15:16">
      <c r="O50"/>
      <c r="P50"/>
    </row>
  </sheetData>
  <pageMargins left="0.7" right="0.7" top="0.75" bottom="0.75" header="0.3" footer="0.3"/>
  <pageSetup orientation="portrait" r:id="rId1"/>
  <ignoredErrors>
    <ignoredError sqref="O9" numberStoredAsText="1"/>
  </ignoredError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9F61-9FBB-42A9-BBD1-51917B934674}">
  <dimension ref="A1:V47"/>
  <sheetViews>
    <sheetView showGridLines="0" topLeftCell="A3" workbookViewId="0">
      <pane ySplit="7" topLeftCell="A10" activePane="bottomLeft" state="frozen"/>
      <selection activeCell="A3" sqref="A3"/>
      <selection pane="bottomLeft" activeCell="P42" sqref="P42"/>
    </sheetView>
  </sheetViews>
  <sheetFormatPr defaultColWidth="9.140625" defaultRowHeight="12.75"/>
  <cols>
    <col min="1" max="1" width="27.85546875" style="225" customWidth="1"/>
    <col min="2" max="2" width="10.85546875" style="225" bestFit="1" customWidth="1"/>
    <col min="3" max="11" width="12.28515625" style="225" bestFit="1" customWidth="1"/>
    <col min="12" max="12" width="11" style="225" customWidth="1"/>
    <col min="13" max="13" width="11.28515625" style="225" customWidth="1"/>
    <col min="14" max="16" width="11.28515625" style="308" customWidth="1"/>
    <col min="17" max="22" width="9.140625" style="308"/>
    <col min="23" max="16384" width="9.140625" style="225"/>
  </cols>
  <sheetData>
    <row r="1" spans="1:18" hidden="1">
      <c r="N1" s="225"/>
    </row>
    <row r="2" spans="1:18" hidden="1">
      <c r="N2" s="225"/>
    </row>
    <row r="3" spans="1:18" ht="15.75" customHeight="1">
      <c r="A3" s="134" t="s">
        <v>1379</v>
      </c>
      <c r="B3" s="134"/>
      <c r="C3" s="134"/>
      <c r="D3" s="134"/>
      <c r="E3" s="134"/>
      <c r="F3" s="134"/>
      <c r="G3" s="134"/>
      <c r="H3" s="134"/>
      <c r="I3" s="134"/>
      <c r="J3" s="134"/>
      <c r="K3" s="134"/>
      <c r="L3" s="134"/>
      <c r="M3" s="134"/>
      <c r="N3" s="134"/>
      <c r="O3" s="134"/>
      <c r="P3" s="136">
        <v>150</v>
      </c>
    </row>
    <row r="6" spans="1:18">
      <c r="A6" s="115" t="s">
        <v>1419</v>
      </c>
    </row>
    <row r="7" spans="1:18" ht="14.25">
      <c r="A7" s="115" t="s">
        <v>1402</v>
      </c>
    </row>
    <row r="8" spans="1:18">
      <c r="A8" s="115" t="s">
        <v>1612</v>
      </c>
    </row>
    <row r="9" spans="1:18">
      <c r="A9" s="162" t="s">
        <v>1380</v>
      </c>
      <c r="B9" s="952">
        <v>2010</v>
      </c>
      <c r="C9" s="952">
        <v>2011</v>
      </c>
      <c r="D9" s="952">
        <v>2012</v>
      </c>
      <c r="E9" s="952">
        <v>2013</v>
      </c>
      <c r="F9" s="952">
        <v>2014</v>
      </c>
      <c r="G9" s="952">
        <v>2015</v>
      </c>
      <c r="H9" s="952">
        <v>2016</v>
      </c>
      <c r="I9" s="952">
        <v>2017</v>
      </c>
      <c r="J9" s="952">
        <v>2018</v>
      </c>
      <c r="K9" s="952">
        <v>2019</v>
      </c>
      <c r="L9" s="952">
        <v>2020</v>
      </c>
      <c r="M9" s="952">
        <v>2021</v>
      </c>
      <c r="N9" s="952">
        <v>2022</v>
      </c>
      <c r="O9" s="952" t="s">
        <v>1523</v>
      </c>
      <c r="P9" s="952">
        <v>2024</v>
      </c>
    </row>
    <row r="10" spans="1:18">
      <c r="A10" s="277" t="s">
        <v>131</v>
      </c>
      <c r="B10" s="965">
        <v>46</v>
      </c>
      <c r="C10" s="965">
        <v>48</v>
      </c>
      <c r="D10" s="965">
        <v>54</v>
      </c>
      <c r="E10" s="965">
        <v>59</v>
      </c>
      <c r="F10" s="965">
        <v>57</v>
      </c>
      <c r="G10" s="965">
        <v>72</v>
      </c>
      <c r="H10" s="965">
        <v>81</v>
      </c>
      <c r="I10" s="965">
        <v>75</v>
      </c>
      <c r="J10" s="965">
        <v>101</v>
      </c>
      <c r="K10" s="965">
        <v>113</v>
      </c>
      <c r="L10" s="965">
        <v>122</v>
      </c>
      <c r="M10" s="965">
        <v>151</v>
      </c>
      <c r="N10" s="965">
        <v>166</v>
      </c>
      <c r="O10" s="965">
        <v>173</v>
      </c>
      <c r="P10" s="965">
        <v>213</v>
      </c>
      <c r="Q10" s="971"/>
      <c r="R10" s="971"/>
    </row>
    <row r="11" spans="1:18">
      <c r="A11" s="277" t="s">
        <v>645</v>
      </c>
      <c r="B11" s="965">
        <v>21</v>
      </c>
      <c r="C11" s="965">
        <v>26</v>
      </c>
      <c r="D11" s="965">
        <v>29</v>
      </c>
      <c r="E11" s="965">
        <v>45</v>
      </c>
      <c r="F11" s="965">
        <v>24</v>
      </c>
      <c r="G11" s="965">
        <v>20</v>
      </c>
      <c r="H11" s="965">
        <v>21</v>
      </c>
      <c r="I11" s="965">
        <v>28</v>
      </c>
      <c r="J11" s="965">
        <v>39</v>
      </c>
      <c r="K11" s="965">
        <v>28</v>
      </c>
      <c r="L11" s="965">
        <v>29</v>
      </c>
      <c r="M11" s="965">
        <v>32</v>
      </c>
      <c r="N11" s="965">
        <v>40</v>
      </c>
      <c r="O11" s="965">
        <v>48</v>
      </c>
      <c r="P11" s="965">
        <v>54</v>
      </c>
      <c r="Q11" s="971"/>
      <c r="R11" s="971"/>
    </row>
    <row r="12" spans="1:18">
      <c r="A12" s="277" t="s">
        <v>132</v>
      </c>
      <c r="B12" s="965">
        <v>78</v>
      </c>
      <c r="C12" s="965">
        <v>91</v>
      </c>
      <c r="D12" s="965">
        <v>78</v>
      </c>
      <c r="E12" s="965">
        <v>79</v>
      </c>
      <c r="F12" s="965">
        <v>93</v>
      </c>
      <c r="G12" s="965">
        <v>107</v>
      </c>
      <c r="H12" s="965">
        <v>104</v>
      </c>
      <c r="I12" s="965">
        <v>120</v>
      </c>
      <c r="J12" s="965">
        <v>145</v>
      </c>
      <c r="K12" s="965">
        <v>178</v>
      </c>
      <c r="L12" s="965">
        <v>169</v>
      </c>
      <c r="M12" s="965">
        <v>205</v>
      </c>
      <c r="N12" s="965">
        <v>236</v>
      </c>
      <c r="O12" s="965">
        <v>271</v>
      </c>
      <c r="P12" s="965">
        <v>289</v>
      </c>
      <c r="Q12" s="971"/>
      <c r="R12" s="971"/>
    </row>
    <row r="13" spans="1:18">
      <c r="A13" s="277" t="s">
        <v>138</v>
      </c>
      <c r="B13" s="965">
        <v>38</v>
      </c>
      <c r="C13" s="965">
        <v>40</v>
      </c>
      <c r="D13" s="965">
        <v>54</v>
      </c>
      <c r="E13" s="965">
        <v>76</v>
      </c>
      <c r="F13" s="965">
        <v>111</v>
      </c>
      <c r="G13" s="965">
        <v>140</v>
      </c>
      <c r="H13" s="965">
        <v>161</v>
      </c>
      <c r="I13" s="965">
        <v>191</v>
      </c>
      <c r="J13" s="965">
        <v>211</v>
      </c>
      <c r="K13" s="965">
        <v>241</v>
      </c>
      <c r="L13" s="965">
        <v>261</v>
      </c>
      <c r="M13" s="965">
        <v>309</v>
      </c>
      <c r="N13" s="965">
        <v>358</v>
      </c>
      <c r="O13" s="965">
        <v>443</v>
      </c>
      <c r="P13" s="965">
        <v>516</v>
      </c>
      <c r="Q13" s="971"/>
      <c r="R13" s="971"/>
    </row>
    <row r="14" spans="1:18">
      <c r="A14" s="277" t="s">
        <v>235</v>
      </c>
      <c r="B14" s="965">
        <v>86919</v>
      </c>
      <c r="C14" s="965">
        <v>94094</v>
      </c>
      <c r="D14" s="965">
        <v>96758</v>
      </c>
      <c r="E14" s="965">
        <v>106130</v>
      </c>
      <c r="F14" s="965">
        <v>119043</v>
      </c>
      <c r="G14" s="965">
        <v>133819</v>
      </c>
      <c r="H14" s="965">
        <v>142033</v>
      </c>
      <c r="I14" s="965">
        <v>154961</v>
      </c>
      <c r="J14" s="965">
        <v>175004</v>
      </c>
      <c r="K14" s="965">
        <v>188886</v>
      </c>
      <c r="L14" s="965">
        <v>184915</v>
      </c>
      <c r="M14" s="965">
        <v>214323</v>
      </c>
      <c r="N14" s="965">
        <v>259691</v>
      </c>
      <c r="O14" s="965">
        <v>304707</v>
      </c>
      <c r="P14" s="965">
        <v>351330</v>
      </c>
      <c r="Q14" s="971"/>
      <c r="R14" s="971"/>
    </row>
    <row r="15" spans="1:18">
      <c r="A15" s="277" t="s">
        <v>142</v>
      </c>
      <c r="B15" s="965">
        <v>249</v>
      </c>
      <c r="C15" s="965">
        <v>275</v>
      </c>
      <c r="D15" s="965">
        <v>361</v>
      </c>
      <c r="E15" s="965">
        <v>421</v>
      </c>
      <c r="F15" s="965">
        <v>566</v>
      </c>
      <c r="G15" s="965">
        <v>568</v>
      </c>
      <c r="H15" s="965">
        <v>689</v>
      </c>
      <c r="I15" s="965">
        <v>719</v>
      </c>
      <c r="J15" s="965">
        <v>802</v>
      </c>
      <c r="K15" s="965">
        <v>913</v>
      </c>
      <c r="L15" s="965">
        <v>1000</v>
      </c>
      <c r="M15" s="965">
        <v>1238</v>
      </c>
      <c r="N15" s="965">
        <v>1562</v>
      </c>
      <c r="O15" s="965">
        <v>2066</v>
      </c>
      <c r="P15" s="965">
        <v>2382</v>
      </c>
      <c r="Q15" s="971"/>
      <c r="R15" s="971"/>
    </row>
    <row r="16" spans="1:18">
      <c r="A16" s="277" t="s">
        <v>643</v>
      </c>
      <c r="B16" s="965">
        <v>17</v>
      </c>
      <c r="C16" s="965">
        <v>19</v>
      </c>
      <c r="D16" s="965">
        <v>18</v>
      </c>
      <c r="E16" s="965">
        <v>19</v>
      </c>
      <c r="F16" s="965">
        <v>19</v>
      </c>
      <c r="G16" s="965">
        <v>24</v>
      </c>
      <c r="H16" s="965">
        <v>25</v>
      </c>
      <c r="I16" s="965">
        <v>21</v>
      </c>
      <c r="J16" s="965">
        <v>23</v>
      </c>
      <c r="K16" s="965">
        <v>47</v>
      </c>
      <c r="L16" s="965">
        <v>37</v>
      </c>
      <c r="M16" s="965">
        <v>54</v>
      </c>
      <c r="N16" s="965">
        <v>46</v>
      </c>
      <c r="O16" s="965">
        <v>56</v>
      </c>
      <c r="P16" s="965">
        <v>61</v>
      </c>
      <c r="Q16" s="971"/>
      <c r="R16" s="971"/>
    </row>
    <row r="17" spans="1:18">
      <c r="A17" s="277" t="s">
        <v>140</v>
      </c>
      <c r="B17" s="965">
        <v>18</v>
      </c>
      <c r="C17" s="965">
        <v>17</v>
      </c>
      <c r="D17" s="965">
        <v>16</v>
      </c>
      <c r="E17" s="965">
        <v>18</v>
      </c>
      <c r="F17" s="965">
        <v>25</v>
      </c>
      <c r="G17" s="965">
        <v>11</v>
      </c>
      <c r="H17" s="965">
        <v>8</v>
      </c>
      <c r="I17" s="965">
        <v>5</v>
      </c>
      <c r="J17" s="965">
        <v>5</v>
      </c>
      <c r="K17" s="965">
        <v>5</v>
      </c>
      <c r="L17" s="965">
        <v>8</v>
      </c>
      <c r="M17" s="965">
        <v>10</v>
      </c>
      <c r="N17" s="965">
        <v>18</v>
      </c>
      <c r="O17" s="965">
        <v>21</v>
      </c>
      <c r="P17" s="965">
        <v>23</v>
      </c>
      <c r="Q17" s="971"/>
      <c r="R17" s="971"/>
    </row>
    <row r="18" spans="1:18">
      <c r="A18" s="277" t="s">
        <v>143</v>
      </c>
      <c r="B18" s="965">
        <v>323</v>
      </c>
      <c r="C18" s="965">
        <v>374</v>
      </c>
      <c r="D18" s="965">
        <v>388</v>
      </c>
      <c r="E18" s="965">
        <v>438</v>
      </c>
      <c r="F18" s="965">
        <v>481</v>
      </c>
      <c r="G18" s="965">
        <v>503</v>
      </c>
      <c r="H18" s="965">
        <v>548</v>
      </c>
      <c r="I18" s="965">
        <v>615</v>
      </c>
      <c r="J18" s="965">
        <v>726</v>
      </c>
      <c r="K18" s="965">
        <v>847</v>
      </c>
      <c r="L18" s="965">
        <v>856</v>
      </c>
      <c r="M18" s="965">
        <v>1094</v>
      </c>
      <c r="N18" s="965">
        <v>1365</v>
      </c>
      <c r="O18" s="965">
        <v>1639</v>
      </c>
      <c r="P18" s="965">
        <v>1902</v>
      </c>
      <c r="Q18" s="971"/>
      <c r="R18" s="971"/>
    </row>
    <row r="19" spans="1:18">
      <c r="A19" s="277" t="s">
        <v>136</v>
      </c>
      <c r="B19" s="965">
        <v>57</v>
      </c>
      <c r="C19" s="965">
        <v>75</v>
      </c>
      <c r="D19" s="965">
        <v>64</v>
      </c>
      <c r="E19" s="965">
        <v>60</v>
      </c>
      <c r="F19" s="965">
        <v>65</v>
      </c>
      <c r="G19" s="965">
        <v>81</v>
      </c>
      <c r="H19" s="965">
        <v>90</v>
      </c>
      <c r="I19" s="965">
        <v>93</v>
      </c>
      <c r="J19" s="965">
        <v>92</v>
      </c>
      <c r="K19" s="965">
        <v>108</v>
      </c>
      <c r="L19" s="965">
        <v>105</v>
      </c>
      <c r="M19" s="965">
        <v>117</v>
      </c>
      <c r="N19" s="965">
        <v>164</v>
      </c>
      <c r="O19" s="965">
        <v>167</v>
      </c>
      <c r="P19" s="965">
        <v>190</v>
      </c>
      <c r="Q19" s="971"/>
      <c r="R19" s="971"/>
    </row>
    <row r="20" spans="1:18">
      <c r="A20" s="277" t="s">
        <v>298</v>
      </c>
      <c r="B20" s="965">
        <v>33</v>
      </c>
      <c r="C20" s="965">
        <v>33</v>
      </c>
      <c r="D20" s="965">
        <v>35</v>
      </c>
      <c r="E20" s="965">
        <v>51</v>
      </c>
      <c r="F20" s="965">
        <v>47</v>
      </c>
      <c r="G20" s="965">
        <v>33</v>
      </c>
      <c r="H20" s="965">
        <v>44</v>
      </c>
      <c r="I20" s="965">
        <v>42</v>
      </c>
      <c r="J20" s="965">
        <v>91</v>
      </c>
      <c r="K20" s="965">
        <v>161</v>
      </c>
      <c r="L20" s="965">
        <v>137</v>
      </c>
      <c r="M20" s="965">
        <v>181</v>
      </c>
      <c r="N20" s="965">
        <v>227</v>
      </c>
      <c r="O20" s="965">
        <v>270</v>
      </c>
      <c r="P20" s="965">
        <v>318</v>
      </c>
      <c r="Q20" s="971"/>
      <c r="R20" s="971"/>
    </row>
    <row r="21" spans="1:18">
      <c r="A21" s="277" t="s">
        <v>146</v>
      </c>
      <c r="B21" s="965">
        <v>6</v>
      </c>
      <c r="C21" s="965">
        <v>5</v>
      </c>
      <c r="D21" s="965">
        <v>3</v>
      </c>
      <c r="E21" s="965">
        <v>3</v>
      </c>
      <c r="F21" s="965">
        <v>4</v>
      </c>
      <c r="G21" s="965">
        <v>6</v>
      </c>
      <c r="H21" s="965">
        <v>7</v>
      </c>
      <c r="I21" s="965">
        <v>9</v>
      </c>
      <c r="J21" s="965">
        <v>10</v>
      </c>
      <c r="K21" s="965">
        <v>13</v>
      </c>
      <c r="L21" s="965">
        <v>13</v>
      </c>
      <c r="M21" s="965">
        <v>19</v>
      </c>
      <c r="N21" s="965">
        <v>27</v>
      </c>
      <c r="O21" s="965">
        <v>34</v>
      </c>
      <c r="P21" s="965">
        <v>37</v>
      </c>
      <c r="Q21" s="971"/>
      <c r="R21" s="971"/>
    </row>
    <row r="22" spans="1:18">
      <c r="A22" s="277" t="s">
        <v>233</v>
      </c>
      <c r="B22" s="965">
        <v>2809</v>
      </c>
      <c r="C22" s="965">
        <v>3215</v>
      </c>
      <c r="D22" s="965">
        <v>3790</v>
      </c>
      <c r="E22" s="965">
        <v>4315</v>
      </c>
      <c r="F22" s="965">
        <v>5600</v>
      </c>
      <c r="G22" s="965">
        <v>6349</v>
      </c>
      <c r="H22" s="965">
        <v>7360</v>
      </c>
      <c r="I22" s="965">
        <v>8288</v>
      </c>
      <c r="J22" s="965">
        <v>10049</v>
      </c>
      <c r="K22" s="965">
        <v>11579</v>
      </c>
      <c r="L22" s="965">
        <v>7000</v>
      </c>
      <c r="M22" s="965">
        <v>8604</v>
      </c>
      <c r="N22" s="965">
        <v>14471</v>
      </c>
      <c r="O22" s="965">
        <v>20244</v>
      </c>
      <c r="P22" s="965">
        <v>26463</v>
      </c>
      <c r="Q22" s="971"/>
      <c r="R22" s="971"/>
    </row>
    <row r="23" spans="1:18">
      <c r="A23" s="277" t="s">
        <v>148</v>
      </c>
      <c r="B23" s="965">
        <v>2024</v>
      </c>
      <c r="C23" s="965">
        <v>2049</v>
      </c>
      <c r="D23" s="965">
        <v>2141</v>
      </c>
      <c r="E23" s="965">
        <v>2324</v>
      </c>
      <c r="F23" s="965">
        <v>2489</v>
      </c>
      <c r="G23" s="965">
        <v>2773</v>
      </c>
      <c r="H23" s="965">
        <v>3170</v>
      </c>
      <c r="I23" s="965">
        <v>3571</v>
      </c>
      <c r="J23" s="965">
        <v>4342</v>
      </c>
      <c r="K23" s="965">
        <v>4613</v>
      </c>
      <c r="L23" s="965">
        <v>4731</v>
      </c>
      <c r="M23" s="965">
        <v>6128</v>
      </c>
      <c r="N23" s="965">
        <v>7968</v>
      </c>
      <c r="O23" s="965">
        <v>8897</v>
      </c>
      <c r="P23" s="965">
        <v>10775</v>
      </c>
      <c r="Q23" s="971"/>
      <c r="R23" s="971"/>
    </row>
    <row r="24" spans="1:18">
      <c r="A24" s="277" t="s">
        <v>129</v>
      </c>
      <c r="B24" s="965">
        <v>664</v>
      </c>
      <c r="C24" s="965">
        <v>719</v>
      </c>
      <c r="D24" s="965">
        <v>766</v>
      </c>
      <c r="E24" s="965">
        <v>836</v>
      </c>
      <c r="F24" s="965">
        <v>960</v>
      </c>
      <c r="G24" s="965">
        <v>1160</v>
      </c>
      <c r="H24" s="965">
        <v>1240</v>
      </c>
      <c r="I24" s="965">
        <v>1404</v>
      </c>
      <c r="J24" s="965">
        <v>1789</v>
      </c>
      <c r="K24" s="965">
        <v>1935</v>
      </c>
      <c r="L24" s="965">
        <v>1992</v>
      </c>
      <c r="M24" s="965">
        <v>2575</v>
      </c>
      <c r="N24" s="965">
        <v>3170</v>
      </c>
      <c r="O24" s="965">
        <v>3834</v>
      </c>
      <c r="P24" s="965">
        <v>4651</v>
      </c>
      <c r="Q24" s="971"/>
      <c r="R24" s="971"/>
    </row>
    <row r="25" spans="1:18">
      <c r="A25" s="277" t="s">
        <v>144</v>
      </c>
      <c r="B25" s="965">
        <v>28</v>
      </c>
      <c r="C25" s="965">
        <v>23</v>
      </c>
      <c r="D25" s="965">
        <v>20</v>
      </c>
      <c r="E25" s="965">
        <v>31</v>
      </c>
      <c r="F25" s="965">
        <v>38</v>
      </c>
      <c r="G25" s="965">
        <v>44</v>
      </c>
      <c r="H25" s="965">
        <v>41</v>
      </c>
      <c r="I25" s="965">
        <v>46</v>
      </c>
      <c r="J25" s="965">
        <v>49</v>
      </c>
      <c r="K25" s="965">
        <v>88</v>
      </c>
      <c r="L25" s="965">
        <v>102</v>
      </c>
      <c r="M25" s="965">
        <v>123</v>
      </c>
      <c r="N25" s="965">
        <v>165</v>
      </c>
      <c r="O25" s="965">
        <v>211</v>
      </c>
      <c r="P25" s="965">
        <v>240</v>
      </c>
      <c r="Q25" s="971"/>
      <c r="R25" s="971"/>
    </row>
    <row r="26" spans="1:18">
      <c r="A26" s="277" t="s">
        <v>145</v>
      </c>
      <c r="B26" s="965">
        <v>808</v>
      </c>
      <c r="C26" s="965">
        <v>1174</v>
      </c>
      <c r="D26" s="965">
        <v>1199</v>
      </c>
      <c r="E26" s="965">
        <v>1178</v>
      </c>
      <c r="F26" s="965">
        <v>717</v>
      </c>
      <c r="G26" s="965">
        <v>863</v>
      </c>
      <c r="H26" s="965">
        <v>1211</v>
      </c>
      <c r="I26" s="965">
        <v>1486</v>
      </c>
      <c r="J26" s="965">
        <v>1804</v>
      </c>
      <c r="K26" s="965">
        <v>2186</v>
      </c>
      <c r="L26" s="965">
        <v>2167</v>
      </c>
      <c r="M26" s="965">
        <v>2759</v>
      </c>
      <c r="N26" s="965">
        <v>3119</v>
      </c>
      <c r="O26" s="965">
        <v>4059</v>
      </c>
      <c r="P26" s="965">
        <v>2847</v>
      </c>
      <c r="Q26" s="971"/>
      <c r="R26" s="971"/>
    </row>
    <row r="27" spans="1:18">
      <c r="A27" s="277" t="s">
        <v>1372</v>
      </c>
      <c r="B27" s="965">
        <v>118</v>
      </c>
      <c r="C27" s="965">
        <v>133</v>
      </c>
      <c r="D27" s="965">
        <v>171</v>
      </c>
      <c r="E27" s="965">
        <v>177</v>
      </c>
      <c r="F27" s="965">
        <v>196</v>
      </c>
      <c r="G27" s="965">
        <v>197</v>
      </c>
      <c r="H27" s="965">
        <v>219</v>
      </c>
      <c r="I27" s="965">
        <v>238</v>
      </c>
      <c r="J27" s="965">
        <v>272</v>
      </c>
      <c r="K27" s="965">
        <v>306</v>
      </c>
      <c r="L27" s="965">
        <v>343</v>
      </c>
      <c r="M27" s="965">
        <v>374</v>
      </c>
      <c r="N27" s="965">
        <v>459</v>
      </c>
      <c r="O27" s="965">
        <v>565</v>
      </c>
      <c r="P27" s="965">
        <v>773</v>
      </c>
      <c r="Q27" s="971"/>
      <c r="R27" s="971"/>
    </row>
    <row r="28" spans="1:18">
      <c r="A28" s="277" t="s">
        <v>212</v>
      </c>
      <c r="B28" s="965">
        <v>41</v>
      </c>
      <c r="C28" s="965">
        <v>47</v>
      </c>
      <c r="D28" s="965">
        <v>52</v>
      </c>
      <c r="E28" s="965">
        <v>60</v>
      </c>
      <c r="F28" s="965">
        <v>68</v>
      </c>
      <c r="G28" s="965">
        <v>88</v>
      </c>
      <c r="H28" s="965">
        <v>89</v>
      </c>
      <c r="I28" s="965">
        <v>99</v>
      </c>
      <c r="J28" s="965">
        <v>94</v>
      </c>
      <c r="K28" s="965">
        <v>116</v>
      </c>
      <c r="L28" s="965">
        <v>119</v>
      </c>
      <c r="M28" s="965">
        <v>191</v>
      </c>
      <c r="N28" s="965">
        <v>233</v>
      </c>
      <c r="O28" s="965">
        <v>267</v>
      </c>
      <c r="P28" s="965">
        <v>266</v>
      </c>
      <c r="Q28" s="971"/>
      <c r="R28" s="971"/>
    </row>
    <row r="29" spans="1:18">
      <c r="A29" s="277" t="s">
        <v>139</v>
      </c>
      <c r="B29" s="965">
        <v>4</v>
      </c>
      <c r="C29" s="965">
        <v>7</v>
      </c>
      <c r="D29" s="965">
        <v>7</v>
      </c>
      <c r="E29" s="965">
        <v>7</v>
      </c>
      <c r="F29" s="965">
        <v>11</v>
      </c>
      <c r="G29" s="965">
        <v>19</v>
      </c>
      <c r="H29" s="965">
        <v>15</v>
      </c>
      <c r="I29" s="965">
        <v>15</v>
      </c>
      <c r="J29" s="965">
        <v>10</v>
      </c>
      <c r="K29" s="965">
        <v>12</v>
      </c>
      <c r="L29" s="965">
        <v>12</v>
      </c>
      <c r="M29" s="965">
        <v>11</v>
      </c>
      <c r="N29" s="965">
        <v>17</v>
      </c>
      <c r="O29" s="965">
        <v>118</v>
      </c>
      <c r="P29" s="965">
        <v>150</v>
      </c>
      <c r="Q29" s="971"/>
      <c r="R29" s="971"/>
    </row>
    <row r="30" spans="1:18">
      <c r="A30" s="277" t="s">
        <v>141</v>
      </c>
      <c r="B30" s="965">
        <v>212</v>
      </c>
      <c r="C30" s="965">
        <v>233</v>
      </c>
      <c r="D30" s="965">
        <v>255</v>
      </c>
      <c r="E30" s="965">
        <v>300</v>
      </c>
      <c r="F30" s="965">
        <v>338</v>
      </c>
      <c r="G30" s="965">
        <v>352</v>
      </c>
      <c r="H30" s="965">
        <v>359</v>
      </c>
      <c r="I30" s="965">
        <v>413</v>
      </c>
      <c r="J30" s="965">
        <v>423</v>
      </c>
      <c r="K30" s="965">
        <v>501</v>
      </c>
      <c r="L30" s="965">
        <v>548</v>
      </c>
      <c r="M30" s="965">
        <v>655</v>
      </c>
      <c r="N30" s="965">
        <v>807</v>
      </c>
      <c r="O30" s="965">
        <v>1387</v>
      </c>
      <c r="P30" s="965">
        <v>1552</v>
      </c>
      <c r="Q30" s="971"/>
      <c r="R30" s="971"/>
    </row>
    <row r="31" spans="1:18">
      <c r="A31" s="277" t="s">
        <v>133</v>
      </c>
      <c r="B31" s="965">
        <v>1043</v>
      </c>
      <c r="C31" s="965">
        <v>1027</v>
      </c>
      <c r="D31" s="965">
        <v>1027</v>
      </c>
      <c r="E31" s="965">
        <v>1195</v>
      </c>
      <c r="F31" s="965">
        <v>1336</v>
      </c>
      <c r="G31" s="965">
        <v>1537</v>
      </c>
      <c r="H31" s="965">
        <v>1595</v>
      </c>
      <c r="I31" s="965">
        <v>1750</v>
      </c>
      <c r="J31" s="965">
        <v>1855</v>
      </c>
      <c r="K31" s="965">
        <v>2143</v>
      </c>
      <c r="L31" s="965">
        <v>1748</v>
      </c>
      <c r="M31" s="965">
        <v>2308</v>
      </c>
      <c r="N31" s="965">
        <v>3082</v>
      </c>
      <c r="O31" s="965">
        <v>3968</v>
      </c>
      <c r="P31" s="965">
        <v>4817</v>
      </c>
      <c r="Q31" s="971"/>
      <c r="R31" s="971"/>
    </row>
    <row r="32" spans="1:18">
      <c r="A32" s="277" t="s">
        <v>640</v>
      </c>
      <c r="B32" s="965">
        <v>90</v>
      </c>
      <c r="C32" s="965">
        <v>78</v>
      </c>
      <c r="D32" s="965">
        <v>72</v>
      </c>
      <c r="E32" s="965">
        <v>91</v>
      </c>
      <c r="F32" s="965">
        <v>103</v>
      </c>
      <c r="G32" s="965">
        <v>117</v>
      </c>
      <c r="H32" s="965">
        <v>142</v>
      </c>
      <c r="I32" s="965">
        <v>169</v>
      </c>
      <c r="J32" s="965">
        <v>195</v>
      </c>
      <c r="K32" s="965">
        <v>258</v>
      </c>
      <c r="L32" s="965">
        <v>270</v>
      </c>
      <c r="M32" s="965">
        <v>299</v>
      </c>
      <c r="N32" s="965">
        <v>418</v>
      </c>
      <c r="O32" s="965">
        <v>650</v>
      </c>
      <c r="P32" s="965">
        <v>775</v>
      </c>
      <c r="Q32" s="971"/>
      <c r="R32" s="971"/>
    </row>
    <row r="33" spans="1:18">
      <c r="A33" s="277" t="s">
        <v>134</v>
      </c>
      <c r="B33" s="965">
        <v>2797</v>
      </c>
      <c r="C33" s="965">
        <v>3059</v>
      </c>
      <c r="D33" s="965">
        <v>3156</v>
      </c>
      <c r="E33" s="965">
        <v>3473</v>
      </c>
      <c r="F33" s="965">
        <v>3986</v>
      </c>
      <c r="G33" s="965">
        <v>4333</v>
      </c>
      <c r="H33" s="965">
        <v>4731</v>
      </c>
      <c r="I33" s="965">
        <v>5216</v>
      </c>
      <c r="J33" s="965">
        <v>5882</v>
      </c>
      <c r="K33" s="965">
        <v>6524</v>
      </c>
      <c r="L33" s="965">
        <v>7249</v>
      </c>
      <c r="M33" s="965">
        <v>8640</v>
      </c>
      <c r="N33" s="965">
        <v>10969</v>
      </c>
      <c r="O33" s="965">
        <v>13196</v>
      </c>
      <c r="P33" s="965">
        <v>13652</v>
      </c>
      <c r="Q33" s="971"/>
      <c r="R33" s="971"/>
    </row>
    <row r="34" spans="1:18">
      <c r="A34" s="277" t="s">
        <v>149</v>
      </c>
      <c r="B34" s="965">
        <v>9</v>
      </c>
      <c r="C34" s="965">
        <v>10</v>
      </c>
      <c r="D34" s="965">
        <v>13</v>
      </c>
      <c r="E34" s="965">
        <v>15</v>
      </c>
      <c r="F34" s="965">
        <v>19</v>
      </c>
      <c r="G34" s="965">
        <v>33</v>
      </c>
      <c r="H34" s="965">
        <v>22</v>
      </c>
      <c r="I34" s="965">
        <v>23</v>
      </c>
      <c r="J34" s="965">
        <v>29</v>
      </c>
      <c r="K34" s="965">
        <v>38</v>
      </c>
      <c r="L34" s="965">
        <v>30</v>
      </c>
      <c r="M34" s="965">
        <v>40</v>
      </c>
      <c r="N34" s="965">
        <v>56</v>
      </c>
      <c r="O34" s="965">
        <v>67</v>
      </c>
      <c r="P34" s="965">
        <v>89</v>
      </c>
      <c r="Q34" s="971"/>
      <c r="R34" s="971"/>
    </row>
    <row r="35" spans="1:18">
      <c r="A35" s="277" t="s">
        <v>135</v>
      </c>
      <c r="B35" s="965">
        <v>80</v>
      </c>
      <c r="C35" s="965">
        <v>98</v>
      </c>
      <c r="D35" s="965">
        <v>104</v>
      </c>
      <c r="E35" s="965">
        <v>117</v>
      </c>
      <c r="F35" s="965">
        <v>123</v>
      </c>
      <c r="G35" s="965">
        <v>126</v>
      </c>
      <c r="H35" s="965">
        <v>158</v>
      </c>
      <c r="I35" s="965">
        <v>186</v>
      </c>
      <c r="J35" s="965">
        <v>203</v>
      </c>
      <c r="K35" s="965">
        <v>221</v>
      </c>
      <c r="L35" s="965">
        <v>235</v>
      </c>
      <c r="M35" s="965">
        <v>264</v>
      </c>
      <c r="N35" s="965">
        <v>297</v>
      </c>
      <c r="O35" s="965">
        <v>479</v>
      </c>
      <c r="P35" s="965">
        <v>553</v>
      </c>
      <c r="Q35" s="971"/>
      <c r="R35" s="971"/>
    </row>
    <row r="36" spans="1:18">
      <c r="A36" s="277" t="s">
        <v>147</v>
      </c>
      <c r="B36" s="965">
        <v>769</v>
      </c>
      <c r="C36" s="965">
        <v>722</v>
      </c>
      <c r="D36" s="965">
        <v>792</v>
      </c>
      <c r="E36" s="965">
        <v>871</v>
      </c>
      <c r="F36" s="965">
        <v>931</v>
      </c>
      <c r="G36" s="965">
        <v>1183</v>
      </c>
      <c r="H36" s="965">
        <v>1336</v>
      </c>
      <c r="I36" s="965">
        <v>1541</v>
      </c>
      <c r="J36" s="965">
        <v>2329</v>
      </c>
      <c r="K36" s="965">
        <v>2508</v>
      </c>
      <c r="L36" s="965">
        <v>2405</v>
      </c>
      <c r="M36" s="965">
        <v>2890</v>
      </c>
      <c r="N36" s="965">
        <v>3788</v>
      </c>
      <c r="O36" s="965">
        <v>4747</v>
      </c>
      <c r="P36" s="965">
        <v>5843</v>
      </c>
      <c r="Q36" s="971"/>
      <c r="R36" s="971"/>
    </row>
    <row r="37" spans="1:18">
      <c r="A37" s="277" t="s">
        <v>180</v>
      </c>
      <c r="B37" s="965">
        <v>68</v>
      </c>
      <c r="C37" s="965">
        <v>95</v>
      </c>
      <c r="D37" s="965">
        <v>129</v>
      </c>
      <c r="E37" s="965">
        <v>129</v>
      </c>
      <c r="F37" s="965">
        <v>128</v>
      </c>
      <c r="G37" s="965">
        <v>158</v>
      </c>
      <c r="H37" s="965">
        <v>191</v>
      </c>
      <c r="I37" s="965">
        <v>240</v>
      </c>
      <c r="J37" s="965">
        <v>263</v>
      </c>
      <c r="K37" s="965">
        <v>329</v>
      </c>
      <c r="L37" s="965">
        <v>294</v>
      </c>
      <c r="M37" s="965">
        <v>452</v>
      </c>
      <c r="N37" s="965">
        <v>1066</v>
      </c>
      <c r="O37" s="965">
        <v>892</v>
      </c>
      <c r="P37" s="965">
        <v>1021</v>
      </c>
      <c r="Q37" s="971"/>
      <c r="R37" s="971"/>
    </row>
    <row r="38" spans="1:18">
      <c r="A38" s="277" t="s">
        <v>641</v>
      </c>
      <c r="B38" s="965">
        <v>7922</v>
      </c>
      <c r="C38" s="965">
        <v>8439</v>
      </c>
      <c r="D38" s="965">
        <v>8926</v>
      </c>
      <c r="E38" s="965">
        <v>10348</v>
      </c>
      <c r="F38" s="965">
        <v>11894</v>
      </c>
      <c r="G38" s="965">
        <v>13822</v>
      </c>
      <c r="H38" s="965">
        <v>15321</v>
      </c>
      <c r="I38" s="965">
        <v>17314</v>
      </c>
      <c r="J38" s="965">
        <v>19516</v>
      </c>
      <c r="K38" s="965">
        <v>22216</v>
      </c>
      <c r="L38" s="965">
        <v>21978</v>
      </c>
      <c r="M38" s="965">
        <v>27529</v>
      </c>
      <c r="N38" s="965">
        <v>34373</v>
      </c>
      <c r="O38" s="965">
        <v>42790</v>
      </c>
      <c r="P38" s="965">
        <v>50530</v>
      </c>
      <c r="Q38" s="971"/>
      <c r="R38" s="971"/>
    </row>
    <row r="39" spans="1:18">
      <c r="A39" s="277" t="s">
        <v>137</v>
      </c>
      <c r="B39" s="965">
        <v>167</v>
      </c>
      <c r="C39" s="965">
        <v>210</v>
      </c>
      <c r="D39" s="965">
        <v>189</v>
      </c>
      <c r="E39" s="965">
        <v>233</v>
      </c>
      <c r="F39" s="965">
        <v>267</v>
      </c>
      <c r="G39" s="965">
        <v>286</v>
      </c>
      <c r="H39" s="965">
        <v>392</v>
      </c>
      <c r="I39" s="965">
        <v>505</v>
      </c>
      <c r="J39" s="965">
        <v>689</v>
      </c>
      <c r="K39" s="965">
        <v>1108</v>
      </c>
      <c r="L39" s="965">
        <v>1146</v>
      </c>
      <c r="M39" s="965">
        <v>1429</v>
      </c>
      <c r="N39" s="965">
        <v>1855</v>
      </c>
      <c r="O39" s="965">
        <v>1577</v>
      </c>
      <c r="P39" s="965">
        <v>1387</v>
      </c>
      <c r="Q39" s="971"/>
      <c r="R39" s="971"/>
    </row>
    <row r="40" spans="1:18">
      <c r="A40" s="277" t="s">
        <v>232</v>
      </c>
      <c r="B40" s="965">
        <v>16479</v>
      </c>
      <c r="C40" s="965">
        <v>17236</v>
      </c>
      <c r="D40" s="965">
        <v>30853</v>
      </c>
      <c r="E40" s="965">
        <v>19991</v>
      </c>
      <c r="F40" s="965">
        <v>22739</v>
      </c>
      <c r="G40" s="965">
        <v>25733</v>
      </c>
      <c r="H40" s="965">
        <v>28028</v>
      </c>
      <c r="I40" s="965">
        <v>30350</v>
      </c>
      <c r="J40" s="965">
        <v>33596</v>
      </c>
      <c r="K40" s="965">
        <v>38957</v>
      </c>
      <c r="L40" s="965">
        <v>40563</v>
      </c>
      <c r="M40" s="965">
        <v>47989</v>
      </c>
      <c r="N40" s="965">
        <v>61600</v>
      </c>
      <c r="O40" s="965">
        <v>82200</v>
      </c>
      <c r="P40" s="965">
        <v>99327</v>
      </c>
      <c r="Q40" s="971"/>
      <c r="R40" s="971"/>
    </row>
    <row r="41" spans="1:18">
      <c r="A41" s="277" t="s">
        <v>1373</v>
      </c>
      <c r="B41" s="965">
        <v>175</v>
      </c>
      <c r="C41" s="965">
        <v>174</v>
      </c>
      <c r="D41" s="965">
        <v>196</v>
      </c>
      <c r="E41" s="965">
        <v>210</v>
      </c>
      <c r="F41" s="965">
        <v>238</v>
      </c>
      <c r="G41" s="965">
        <v>263</v>
      </c>
      <c r="H41" s="965">
        <v>269</v>
      </c>
      <c r="I41" s="965">
        <v>318</v>
      </c>
      <c r="J41" s="965">
        <v>332</v>
      </c>
      <c r="K41" s="965">
        <v>405</v>
      </c>
      <c r="L41" s="965">
        <v>469</v>
      </c>
      <c r="M41" s="965">
        <v>498</v>
      </c>
      <c r="N41" s="965">
        <v>690</v>
      </c>
      <c r="O41" s="965">
        <v>713</v>
      </c>
      <c r="P41" s="965">
        <v>910</v>
      </c>
      <c r="Q41" s="971"/>
      <c r="R41" s="971"/>
    </row>
    <row r="42" spans="1:18">
      <c r="A42" s="141" t="s">
        <v>75</v>
      </c>
      <c r="B42" s="966">
        <v>124112</v>
      </c>
      <c r="C42" s="966">
        <v>133845</v>
      </c>
      <c r="D42" s="966">
        <v>151716</v>
      </c>
      <c r="E42" s="966">
        <v>153300</v>
      </c>
      <c r="F42" s="966">
        <v>172716</v>
      </c>
      <c r="G42" s="966">
        <v>194820</v>
      </c>
      <c r="H42" s="966">
        <v>209700</v>
      </c>
      <c r="I42" s="966">
        <v>230051</v>
      </c>
      <c r="J42" s="966">
        <v>260970</v>
      </c>
      <c r="K42" s="966">
        <v>287583</v>
      </c>
      <c r="L42" s="966">
        <v>281053</v>
      </c>
      <c r="M42" s="966">
        <v>331491</v>
      </c>
      <c r="N42" s="966">
        <v>412503</v>
      </c>
      <c r="O42" s="966">
        <v>500756</v>
      </c>
      <c r="P42" s="966">
        <v>583936</v>
      </c>
      <c r="Q42" s="971"/>
      <c r="R42" s="971"/>
    </row>
    <row r="43" spans="1:18">
      <c r="A43" s="238" t="s">
        <v>441</v>
      </c>
      <c r="N43" s="971"/>
      <c r="O43" s="971"/>
      <c r="P43" s="971"/>
      <c r="Q43" s="971"/>
      <c r="R43" s="971"/>
    </row>
    <row r="44" spans="1:18">
      <c r="A44" s="238" t="s">
        <v>1401</v>
      </c>
      <c r="O44" s="971"/>
      <c r="P44" s="971"/>
      <c r="Q44" s="971"/>
      <c r="R44" s="971"/>
    </row>
    <row r="45" spans="1:18">
      <c r="A45" s="238" t="s">
        <v>1613</v>
      </c>
      <c r="O45" s="971"/>
      <c r="P45" s="971"/>
      <c r="Q45" s="971"/>
      <c r="R45" s="971"/>
    </row>
    <row r="46" spans="1:18">
      <c r="A46" s="127" t="s">
        <v>559</v>
      </c>
      <c r="O46" s="971"/>
      <c r="P46" s="971"/>
      <c r="Q46" s="971"/>
      <c r="R46" s="971"/>
    </row>
    <row r="47" spans="1:18">
      <c r="A47" s="238"/>
    </row>
  </sheetData>
  <pageMargins left="0.7" right="0.7" top="0.75" bottom="0.75" header="0.3" footer="0.3"/>
  <ignoredErrors>
    <ignoredError sqref="O9" numberStoredAsText="1"/>
  </ignoredError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9CD1-89A2-4DFC-B83A-A4B017D541A4}">
  <dimension ref="A1:V53"/>
  <sheetViews>
    <sheetView showGridLines="0" topLeftCell="A3" workbookViewId="0">
      <pane ySplit="7" topLeftCell="A10" activePane="bottomLeft" state="frozen"/>
      <selection activeCell="A3" sqref="A3"/>
      <selection pane="bottomLeft" activeCell="I28" sqref="I28"/>
    </sheetView>
  </sheetViews>
  <sheetFormatPr defaultColWidth="9.140625" defaultRowHeight="12.75"/>
  <cols>
    <col min="1" max="1" width="27.85546875" style="225" customWidth="1"/>
    <col min="2" max="2" width="13.85546875" style="225" customWidth="1"/>
    <col min="3" max="13" width="12.28515625" style="225" bestFit="1" customWidth="1"/>
    <col min="14" max="16" width="12.28515625" style="308" customWidth="1"/>
    <col min="17" max="17" width="10" style="308" bestFit="1" customWidth="1"/>
    <col min="18" max="22" width="9.140625" style="308"/>
    <col min="23" max="16384" width="9.140625" style="225"/>
  </cols>
  <sheetData>
    <row r="1" spans="1:18" hidden="1"/>
    <row r="2" spans="1:18" hidden="1"/>
    <row r="3" spans="1:18" ht="15.75" customHeight="1">
      <c r="A3" s="134" t="s">
        <v>1379</v>
      </c>
      <c r="B3" s="134"/>
      <c r="C3" s="134"/>
      <c r="D3" s="134"/>
      <c r="E3" s="134"/>
      <c r="F3" s="134"/>
      <c r="G3" s="134"/>
      <c r="H3" s="134"/>
      <c r="I3" s="134"/>
      <c r="J3" s="134"/>
      <c r="K3" s="134"/>
      <c r="L3" s="134"/>
      <c r="M3" s="134"/>
      <c r="N3" s="134"/>
      <c r="O3" s="134"/>
      <c r="P3" s="136">
        <v>151</v>
      </c>
    </row>
    <row r="4" spans="1:18">
      <c r="N4" s="225"/>
    </row>
    <row r="6" spans="1:18">
      <c r="A6" s="115" t="s">
        <v>1420</v>
      </c>
    </row>
    <row r="7" spans="1:18" ht="14.25">
      <c r="A7" s="115" t="s">
        <v>1403</v>
      </c>
    </row>
    <row r="8" spans="1:18">
      <c r="A8" s="115" t="s">
        <v>1612</v>
      </c>
    </row>
    <row r="9" spans="1:18">
      <c r="A9" s="162" t="s">
        <v>1380</v>
      </c>
      <c r="B9" s="172">
        <v>2010</v>
      </c>
      <c r="C9" s="172">
        <v>2011</v>
      </c>
      <c r="D9" s="172">
        <v>2012</v>
      </c>
      <c r="E9" s="172">
        <v>2013</v>
      </c>
      <c r="F9" s="172">
        <v>2014</v>
      </c>
      <c r="G9" s="172">
        <v>2015</v>
      </c>
      <c r="H9" s="172">
        <v>2016</v>
      </c>
      <c r="I9" s="172">
        <v>2017</v>
      </c>
      <c r="J9" s="172">
        <v>2018</v>
      </c>
      <c r="K9" s="172">
        <v>2019</v>
      </c>
      <c r="L9" s="172">
        <v>2020</v>
      </c>
      <c r="M9" s="172">
        <v>2021</v>
      </c>
      <c r="N9" s="1003">
        <v>2022</v>
      </c>
      <c r="O9" s="1003">
        <v>2023</v>
      </c>
      <c r="P9" s="1003">
        <v>2024</v>
      </c>
    </row>
    <row r="10" spans="1:18">
      <c r="A10" s="277" t="s">
        <v>131</v>
      </c>
      <c r="B10" s="965">
        <v>216</v>
      </c>
      <c r="C10" s="965">
        <v>229</v>
      </c>
      <c r="D10" s="965">
        <v>245</v>
      </c>
      <c r="E10" s="965">
        <v>302</v>
      </c>
      <c r="F10" s="965">
        <v>356</v>
      </c>
      <c r="G10" s="965">
        <v>429</v>
      </c>
      <c r="H10" s="965">
        <v>443</v>
      </c>
      <c r="I10" s="965">
        <v>430</v>
      </c>
      <c r="J10" s="965">
        <v>479</v>
      </c>
      <c r="K10" s="965">
        <v>524</v>
      </c>
      <c r="L10" s="965">
        <v>551</v>
      </c>
      <c r="M10" s="965">
        <v>702</v>
      </c>
      <c r="N10" s="965">
        <v>670</v>
      </c>
      <c r="O10" s="965">
        <v>699</v>
      </c>
      <c r="P10" s="965">
        <v>713</v>
      </c>
      <c r="Q10" s="971"/>
      <c r="R10" s="971"/>
    </row>
    <row r="11" spans="1:18">
      <c r="A11" s="277" t="s">
        <v>645</v>
      </c>
      <c r="B11" s="965">
        <v>30</v>
      </c>
      <c r="C11" s="965">
        <v>39</v>
      </c>
      <c r="D11" s="965">
        <v>47</v>
      </c>
      <c r="E11" s="965">
        <v>62</v>
      </c>
      <c r="F11" s="965">
        <v>75</v>
      </c>
      <c r="G11" s="965">
        <v>92</v>
      </c>
      <c r="H11" s="965">
        <v>93</v>
      </c>
      <c r="I11" s="965">
        <v>103</v>
      </c>
      <c r="J11" s="965">
        <v>119</v>
      </c>
      <c r="K11" s="965">
        <v>138</v>
      </c>
      <c r="L11" s="965">
        <v>158</v>
      </c>
      <c r="M11" s="965">
        <v>208</v>
      </c>
      <c r="N11" s="965">
        <v>206</v>
      </c>
      <c r="O11" s="965">
        <v>216</v>
      </c>
      <c r="P11" s="965">
        <v>203</v>
      </c>
      <c r="Q11" s="971"/>
      <c r="R11" s="971"/>
    </row>
    <row r="12" spans="1:18">
      <c r="A12" s="277" t="s">
        <v>132</v>
      </c>
      <c r="B12" s="965">
        <v>229</v>
      </c>
      <c r="C12" s="965">
        <v>247</v>
      </c>
      <c r="D12" s="965">
        <v>267</v>
      </c>
      <c r="E12" s="965">
        <v>298</v>
      </c>
      <c r="F12" s="965">
        <v>365</v>
      </c>
      <c r="G12" s="965">
        <v>422</v>
      </c>
      <c r="H12" s="965">
        <v>443</v>
      </c>
      <c r="I12" s="965">
        <v>468</v>
      </c>
      <c r="J12" s="965">
        <v>522</v>
      </c>
      <c r="K12" s="965">
        <v>575</v>
      </c>
      <c r="L12" s="965">
        <v>576</v>
      </c>
      <c r="M12" s="965">
        <v>632</v>
      </c>
      <c r="N12" s="965">
        <v>584</v>
      </c>
      <c r="O12" s="965">
        <v>620</v>
      </c>
      <c r="P12" s="965">
        <v>655</v>
      </c>
      <c r="Q12" s="971"/>
      <c r="R12" s="971"/>
    </row>
    <row r="13" spans="1:18">
      <c r="A13" s="277" t="s">
        <v>138</v>
      </c>
      <c r="B13" s="965">
        <v>109</v>
      </c>
      <c r="C13" s="965">
        <v>110</v>
      </c>
      <c r="D13" s="965">
        <v>123</v>
      </c>
      <c r="E13" s="965">
        <v>149</v>
      </c>
      <c r="F13" s="965">
        <v>165</v>
      </c>
      <c r="G13" s="965">
        <v>181</v>
      </c>
      <c r="H13" s="965">
        <v>190</v>
      </c>
      <c r="I13" s="965">
        <v>201</v>
      </c>
      <c r="J13" s="965">
        <v>215</v>
      </c>
      <c r="K13" s="965">
        <v>243</v>
      </c>
      <c r="L13" s="965">
        <v>260</v>
      </c>
      <c r="M13" s="965">
        <v>298</v>
      </c>
      <c r="N13" s="965">
        <v>315</v>
      </c>
      <c r="O13" s="965">
        <v>340</v>
      </c>
      <c r="P13" s="965">
        <v>367</v>
      </c>
      <c r="Q13" s="971"/>
      <c r="R13" s="971"/>
    </row>
    <row r="14" spans="1:18">
      <c r="A14" s="277" t="s">
        <v>235</v>
      </c>
      <c r="B14" s="965">
        <v>20810</v>
      </c>
      <c r="C14" s="965">
        <v>21191</v>
      </c>
      <c r="D14" s="965">
        <v>22374</v>
      </c>
      <c r="E14" s="965">
        <v>25129</v>
      </c>
      <c r="F14" s="965">
        <v>27054</v>
      </c>
      <c r="G14" s="965">
        <v>28433</v>
      </c>
      <c r="H14" s="965">
        <v>29585</v>
      </c>
      <c r="I14" s="965">
        <v>31070</v>
      </c>
      <c r="J14" s="965">
        <v>32962</v>
      </c>
      <c r="K14" s="965">
        <v>34852</v>
      </c>
      <c r="L14" s="965">
        <v>36082</v>
      </c>
      <c r="M14" s="965">
        <v>38603</v>
      </c>
      <c r="N14" s="965">
        <v>36319</v>
      </c>
      <c r="O14" s="965">
        <v>37879</v>
      </c>
      <c r="P14" s="965">
        <v>39304</v>
      </c>
      <c r="Q14" s="971"/>
      <c r="R14" s="971"/>
    </row>
    <row r="15" spans="1:18">
      <c r="A15" s="277" t="s">
        <v>142</v>
      </c>
      <c r="B15" s="965">
        <v>1319</v>
      </c>
      <c r="C15" s="965">
        <v>1304</v>
      </c>
      <c r="D15" s="965">
        <v>1434</v>
      </c>
      <c r="E15" s="965">
        <v>1687</v>
      </c>
      <c r="F15" s="965">
        <v>1913</v>
      </c>
      <c r="G15" s="965">
        <v>2049</v>
      </c>
      <c r="H15" s="965">
        <v>2110</v>
      </c>
      <c r="I15" s="965">
        <v>2168</v>
      </c>
      <c r="J15" s="965">
        <v>2280</v>
      </c>
      <c r="K15" s="965">
        <v>2460</v>
      </c>
      <c r="L15" s="965">
        <v>2542</v>
      </c>
      <c r="M15" s="965">
        <v>2787</v>
      </c>
      <c r="N15" s="965">
        <v>2725</v>
      </c>
      <c r="O15" s="965">
        <v>3026</v>
      </c>
      <c r="P15" s="965">
        <v>3165</v>
      </c>
      <c r="Q15" s="971"/>
      <c r="R15" s="971"/>
    </row>
    <row r="16" spans="1:18">
      <c r="A16" s="277" t="s">
        <v>643</v>
      </c>
      <c r="B16" s="965">
        <v>106</v>
      </c>
      <c r="C16" s="965">
        <v>138</v>
      </c>
      <c r="D16" s="965">
        <v>155</v>
      </c>
      <c r="E16" s="965">
        <v>173</v>
      </c>
      <c r="F16" s="965">
        <v>188</v>
      </c>
      <c r="G16" s="965">
        <v>207</v>
      </c>
      <c r="H16" s="965">
        <v>208</v>
      </c>
      <c r="I16" s="965">
        <v>210</v>
      </c>
      <c r="J16" s="965">
        <v>221</v>
      </c>
      <c r="K16" s="965">
        <v>258</v>
      </c>
      <c r="L16" s="965">
        <v>267</v>
      </c>
      <c r="M16" s="965">
        <v>325</v>
      </c>
      <c r="N16" s="965">
        <v>305</v>
      </c>
      <c r="O16" s="965">
        <v>306</v>
      </c>
      <c r="P16" s="965">
        <v>307</v>
      </c>
      <c r="Q16" s="971"/>
      <c r="R16" s="971"/>
    </row>
    <row r="17" spans="1:18">
      <c r="A17" s="277" t="s">
        <v>140</v>
      </c>
      <c r="B17" s="965">
        <v>17</v>
      </c>
      <c r="C17" s="965">
        <v>16</v>
      </c>
      <c r="D17" s="965">
        <v>17</v>
      </c>
      <c r="E17" s="965">
        <v>22</v>
      </c>
      <c r="F17" s="965">
        <v>26</v>
      </c>
      <c r="G17" s="965">
        <v>33</v>
      </c>
      <c r="H17" s="965">
        <v>35</v>
      </c>
      <c r="I17" s="965">
        <v>39</v>
      </c>
      <c r="J17" s="965">
        <v>39</v>
      </c>
      <c r="K17" s="965">
        <v>49</v>
      </c>
      <c r="L17" s="965">
        <v>54</v>
      </c>
      <c r="M17" s="965">
        <v>65</v>
      </c>
      <c r="N17" s="965">
        <v>64</v>
      </c>
      <c r="O17" s="965">
        <v>64</v>
      </c>
      <c r="P17" s="965">
        <v>77</v>
      </c>
      <c r="Q17" s="971"/>
      <c r="R17" s="971"/>
    </row>
    <row r="18" spans="1:18">
      <c r="A18" s="277" t="s">
        <v>143</v>
      </c>
      <c r="B18" s="965">
        <v>764</v>
      </c>
      <c r="C18" s="965">
        <v>782</v>
      </c>
      <c r="D18" s="965">
        <v>957</v>
      </c>
      <c r="E18" s="965">
        <v>1154</v>
      </c>
      <c r="F18" s="965">
        <v>1317</v>
      </c>
      <c r="G18" s="965">
        <v>1418</v>
      </c>
      <c r="H18" s="965">
        <v>1551</v>
      </c>
      <c r="I18" s="965">
        <v>1611</v>
      </c>
      <c r="J18" s="965">
        <v>1764</v>
      </c>
      <c r="K18" s="965">
        <v>1912</v>
      </c>
      <c r="L18" s="965">
        <v>1958</v>
      </c>
      <c r="M18" s="965">
        <v>2135</v>
      </c>
      <c r="N18" s="965">
        <v>2150</v>
      </c>
      <c r="O18" s="965">
        <v>2366</v>
      </c>
      <c r="P18" s="965">
        <v>2510</v>
      </c>
      <c r="Q18" s="971"/>
      <c r="R18" s="971"/>
    </row>
    <row r="19" spans="1:18">
      <c r="A19" s="277" t="s">
        <v>136</v>
      </c>
      <c r="B19" s="965">
        <v>184</v>
      </c>
      <c r="C19" s="965">
        <v>199</v>
      </c>
      <c r="D19" s="965">
        <v>215</v>
      </c>
      <c r="E19" s="965">
        <v>249</v>
      </c>
      <c r="F19" s="965">
        <v>293</v>
      </c>
      <c r="G19" s="965">
        <v>315</v>
      </c>
      <c r="H19" s="965">
        <v>311</v>
      </c>
      <c r="I19" s="965">
        <v>325</v>
      </c>
      <c r="J19" s="965">
        <v>350</v>
      </c>
      <c r="K19" s="965">
        <v>359</v>
      </c>
      <c r="L19" s="965">
        <v>372</v>
      </c>
      <c r="M19" s="965">
        <v>425</v>
      </c>
      <c r="N19" s="965">
        <v>404</v>
      </c>
      <c r="O19" s="965">
        <v>435</v>
      </c>
      <c r="P19" s="965">
        <v>444</v>
      </c>
      <c r="Q19" s="971"/>
      <c r="R19" s="971"/>
    </row>
    <row r="20" spans="1:18">
      <c r="A20" s="277" t="s">
        <v>298</v>
      </c>
      <c r="B20" s="965">
        <v>326</v>
      </c>
      <c r="C20" s="965">
        <v>319</v>
      </c>
      <c r="D20" s="965">
        <v>351</v>
      </c>
      <c r="E20" s="965">
        <v>425</v>
      </c>
      <c r="F20" s="965">
        <v>489</v>
      </c>
      <c r="G20" s="965">
        <v>546</v>
      </c>
      <c r="H20" s="965">
        <v>556</v>
      </c>
      <c r="I20" s="965">
        <v>578</v>
      </c>
      <c r="J20" s="965">
        <v>594</v>
      </c>
      <c r="K20" s="965">
        <v>618</v>
      </c>
      <c r="L20" s="965">
        <v>636</v>
      </c>
      <c r="M20" s="965">
        <v>718</v>
      </c>
      <c r="N20" s="965">
        <v>693</v>
      </c>
      <c r="O20" s="965">
        <v>829</v>
      </c>
      <c r="P20" s="965">
        <v>910</v>
      </c>
      <c r="Q20" s="971"/>
      <c r="R20" s="971"/>
    </row>
    <row r="21" spans="1:18">
      <c r="A21" s="277" t="s">
        <v>146</v>
      </c>
      <c r="B21" s="965">
        <v>14</v>
      </c>
      <c r="C21" s="965">
        <v>19</v>
      </c>
      <c r="D21" s="965">
        <v>19</v>
      </c>
      <c r="E21" s="965">
        <v>28</v>
      </c>
      <c r="F21" s="965">
        <v>34</v>
      </c>
      <c r="G21" s="965">
        <v>43</v>
      </c>
      <c r="H21" s="965">
        <v>48</v>
      </c>
      <c r="I21" s="965">
        <v>54</v>
      </c>
      <c r="J21" s="965">
        <v>64</v>
      </c>
      <c r="K21" s="965">
        <v>70</v>
      </c>
      <c r="L21" s="965">
        <v>71</v>
      </c>
      <c r="M21" s="965">
        <v>85</v>
      </c>
      <c r="N21" s="965">
        <v>88</v>
      </c>
      <c r="O21" s="965">
        <v>90</v>
      </c>
      <c r="P21" s="965">
        <v>94</v>
      </c>
      <c r="Q21" s="971"/>
      <c r="R21" s="971"/>
    </row>
    <row r="22" spans="1:18">
      <c r="A22" s="277" t="s">
        <v>233</v>
      </c>
      <c r="B22" s="965">
        <v>1149</v>
      </c>
      <c r="C22" s="965">
        <v>1308</v>
      </c>
      <c r="D22" s="965">
        <v>1558</v>
      </c>
      <c r="E22" s="965">
        <v>1896</v>
      </c>
      <c r="F22" s="965">
        <v>2193</v>
      </c>
      <c r="G22" s="965">
        <v>2495</v>
      </c>
      <c r="H22" s="965">
        <v>2784</v>
      </c>
      <c r="I22" s="965">
        <v>3055</v>
      </c>
      <c r="J22" s="965">
        <v>3463</v>
      </c>
      <c r="K22" s="965">
        <v>3918</v>
      </c>
      <c r="L22" s="965">
        <v>4026</v>
      </c>
      <c r="M22" s="965">
        <v>4366</v>
      </c>
      <c r="N22" s="965">
        <v>4346</v>
      </c>
      <c r="O22" s="965">
        <v>4877</v>
      </c>
      <c r="P22" s="965">
        <v>5434</v>
      </c>
      <c r="Q22" s="971"/>
      <c r="R22" s="971"/>
    </row>
    <row r="23" spans="1:18">
      <c r="A23" s="277" t="s">
        <v>148</v>
      </c>
      <c r="B23" s="965">
        <v>1044</v>
      </c>
      <c r="C23" s="965">
        <v>1033</v>
      </c>
      <c r="D23" s="965">
        <v>1118</v>
      </c>
      <c r="E23" s="965">
        <v>1250</v>
      </c>
      <c r="F23" s="965">
        <v>1396</v>
      </c>
      <c r="G23" s="965">
        <v>1483</v>
      </c>
      <c r="H23" s="965">
        <v>1573</v>
      </c>
      <c r="I23" s="965">
        <v>1682</v>
      </c>
      <c r="J23" s="965">
        <v>1818</v>
      </c>
      <c r="K23" s="965">
        <v>1933</v>
      </c>
      <c r="L23" s="965">
        <v>1993</v>
      </c>
      <c r="M23" s="965">
        <v>2163</v>
      </c>
      <c r="N23" s="965">
        <v>2134</v>
      </c>
      <c r="O23" s="965">
        <v>2289</v>
      </c>
      <c r="P23" s="965">
        <v>2479</v>
      </c>
      <c r="Q23" s="971"/>
      <c r="R23" s="971"/>
    </row>
    <row r="24" spans="1:18">
      <c r="A24" s="277" t="s">
        <v>129</v>
      </c>
      <c r="B24" s="965">
        <v>1324</v>
      </c>
      <c r="C24" s="965">
        <v>1406</v>
      </c>
      <c r="D24" s="965">
        <v>1629</v>
      </c>
      <c r="E24" s="965">
        <v>1937</v>
      </c>
      <c r="F24" s="965">
        <v>2230</v>
      </c>
      <c r="G24" s="965">
        <v>2419</v>
      </c>
      <c r="H24" s="965">
        <v>2619</v>
      </c>
      <c r="I24" s="965">
        <v>2821</v>
      </c>
      <c r="J24" s="965">
        <v>3132</v>
      </c>
      <c r="K24" s="965">
        <v>3433</v>
      </c>
      <c r="L24" s="965">
        <v>3554</v>
      </c>
      <c r="M24" s="965">
        <v>4014</v>
      </c>
      <c r="N24" s="965">
        <v>4044</v>
      </c>
      <c r="O24" s="965">
        <v>4412</v>
      </c>
      <c r="P24" s="965">
        <v>4707</v>
      </c>
      <c r="Q24" s="971"/>
      <c r="R24" s="971"/>
    </row>
    <row r="25" spans="1:18">
      <c r="A25" s="277" t="s">
        <v>144</v>
      </c>
      <c r="B25" s="965">
        <v>486</v>
      </c>
      <c r="C25" s="965">
        <v>478</v>
      </c>
      <c r="D25" s="965">
        <v>501</v>
      </c>
      <c r="E25" s="965">
        <v>566</v>
      </c>
      <c r="F25" s="965">
        <v>610</v>
      </c>
      <c r="G25" s="965">
        <v>664</v>
      </c>
      <c r="H25" s="965">
        <v>702</v>
      </c>
      <c r="I25" s="965">
        <v>768</v>
      </c>
      <c r="J25" s="965">
        <v>842</v>
      </c>
      <c r="K25" s="965">
        <v>964</v>
      </c>
      <c r="L25" s="965">
        <v>992</v>
      </c>
      <c r="M25" s="965">
        <v>1095</v>
      </c>
      <c r="N25" s="965">
        <v>1063</v>
      </c>
      <c r="O25" s="965">
        <v>1276</v>
      </c>
      <c r="P25" s="965">
        <v>1373</v>
      </c>
      <c r="Q25" s="971"/>
      <c r="R25" s="971"/>
    </row>
    <row r="26" spans="1:18">
      <c r="A26" s="277" t="s">
        <v>145</v>
      </c>
      <c r="B26" s="965">
        <v>569</v>
      </c>
      <c r="C26" s="965">
        <v>604</v>
      </c>
      <c r="D26" s="965">
        <v>670</v>
      </c>
      <c r="E26" s="965">
        <v>786</v>
      </c>
      <c r="F26" s="965">
        <v>908</v>
      </c>
      <c r="G26" s="965">
        <v>967</v>
      </c>
      <c r="H26" s="965">
        <v>1025</v>
      </c>
      <c r="I26" s="965">
        <v>1092</v>
      </c>
      <c r="J26" s="965">
        <v>1193</v>
      </c>
      <c r="K26" s="965">
        <v>1300</v>
      </c>
      <c r="L26" s="965">
        <v>1352</v>
      </c>
      <c r="M26" s="965">
        <v>1497</v>
      </c>
      <c r="N26" s="965">
        <v>1494</v>
      </c>
      <c r="O26" s="965">
        <v>1629</v>
      </c>
      <c r="P26" s="965">
        <v>1718</v>
      </c>
      <c r="Q26" s="971"/>
      <c r="R26" s="971"/>
    </row>
    <row r="27" spans="1:18">
      <c r="A27" s="277" t="s">
        <v>1372</v>
      </c>
      <c r="B27" s="965">
        <v>253</v>
      </c>
      <c r="C27" s="965">
        <v>243</v>
      </c>
      <c r="D27" s="965">
        <v>274</v>
      </c>
      <c r="E27" s="965">
        <v>327</v>
      </c>
      <c r="F27" s="965">
        <v>385</v>
      </c>
      <c r="G27" s="965">
        <v>417</v>
      </c>
      <c r="H27" s="965">
        <v>452</v>
      </c>
      <c r="I27" s="965">
        <v>499</v>
      </c>
      <c r="J27" s="965">
        <v>547</v>
      </c>
      <c r="K27" s="965">
        <v>574</v>
      </c>
      <c r="L27" s="965">
        <v>589</v>
      </c>
      <c r="M27" s="965">
        <v>677</v>
      </c>
      <c r="N27" s="965">
        <v>719</v>
      </c>
      <c r="O27" s="965">
        <v>784</v>
      </c>
      <c r="P27" s="965">
        <v>808</v>
      </c>
      <c r="Q27" s="971"/>
      <c r="R27" s="971"/>
    </row>
    <row r="28" spans="1:18">
      <c r="A28" s="277" t="s">
        <v>212</v>
      </c>
      <c r="B28" s="965">
        <v>121</v>
      </c>
      <c r="C28" s="965">
        <v>121</v>
      </c>
      <c r="D28" s="965">
        <v>130</v>
      </c>
      <c r="E28" s="965">
        <v>173</v>
      </c>
      <c r="F28" s="965">
        <v>207</v>
      </c>
      <c r="G28" s="965">
        <v>228</v>
      </c>
      <c r="H28" s="965">
        <v>244</v>
      </c>
      <c r="I28" s="965">
        <v>247</v>
      </c>
      <c r="J28" s="965">
        <v>273</v>
      </c>
      <c r="K28" s="965">
        <v>277</v>
      </c>
      <c r="L28" s="965">
        <v>290</v>
      </c>
      <c r="M28" s="965">
        <v>359</v>
      </c>
      <c r="N28" s="965">
        <v>351</v>
      </c>
      <c r="O28" s="965">
        <v>399</v>
      </c>
      <c r="P28" s="965">
        <v>417</v>
      </c>
      <c r="Q28" s="971"/>
      <c r="R28" s="971"/>
    </row>
    <row r="29" spans="1:18">
      <c r="A29" s="277" t="s">
        <v>139</v>
      </c>
      <c r="B29" s="965">
        <v>15</v>
      </c>
      <c r="C29" s="965">
        <v>16</v>
      </c>
      <c r="D29" s="965">
        <v>20</v>
      </c>
      <c r="E29" s="965">
        <v>22</v>
      </c>
      <c r="F29" s="965">
        <v>34</v>
      </c>
      <c r="G29" s="965">
        <v>38</v>
      </c>
      <c r="H29" s="965">
        <v>42</v>
      </c>
      <c r="I29" s="965">
        <v>48</v>
      </c>
      <c r="J29" s="965">
        <v>47</v>
      </c>
      <c r="K29" s="965">
        <v>53</v>
      </c>
      <c r="L29" s="965">
        <v>58</v>
      </c>
      <c r="M29" s="965">
        <v>64</v>
      </c>
      <c r="N29" s="965">
        <v>64</v>
      </c>
      <c r="O29" s="965">
        <v>77</v>
      </c>
      <c r="P29" s="965">
        <v>85</v>
      </c>
      <c r="Q29" s="971"/>
      <c r="R29" s="971"/>
    </row>
    <row r="30" spans="1:18">
      <c r="A30" s="277" t="s">
        <v>141</v>
      </c>
      <c r="B30" s="965">
        <v>612</v>
      </c>
      <c r="C30" s="965">
        <v>477</v>
      </c>
      <c r="D30" s="965">
        <v>484</v>
      </c>
      <c r="E30" s="965">
        <v>598</v>
      </c>
      <c r="F30" s="965">
        <v>684</v>
      </c>
      <c r="G30" s="965">
        <v>755</v>
      </c>
      <c r="H30" s="965">
        <v>806</v>
      </c>
      <c r="I30" s="965">
        <v>865</v>
      </c>
      <c r="J30" s="965">
        <v>957</v>
      </c>
      <c r="K30" s="965">
        <v>1040</v>
      </c>
      <c r="L30" s="965">
        <v>1104</v>
      </c>
      <c r="M30" s="965">
        <v>1193</v>
      </c>
      <c r="N30" s="965">
        <v>1119</v>
      </c>
      <c r="O30" s="965">
        <v>1185</v>
      </c>
      <c r="P30" s="965">
        <v>1207</v>
      </c>
      <c r="Q30" s="971"/>
      <c r="R30" s="971"/>
    </row>
    <row r="31" spans="1:18">
      <c r="A31" s="277" t="s">
        <v>133</v>
      </c>
      <c r="B31" s="965">
        <v>1523</v>
      </c>
      <c r="C31" s="965">
        <v>1597</v>
      </c>
      <c r="D31" s="965">
        <v>1735</v>
      </c>
      <c r="E31" s="965">
        <v>1961</v>
      </c>
      <c r="F31" s="965">
        <v>2215</v>
      </c>
      <c r="G31" s="965">
        <v>2444</v>
      </c>
      <c r="H31" s="965">
        <v>2634</v>
      </c>
      <c r="I31" s="965">
        <v>2828</v>
      </c>
      <c r="J31" s="965">
        <v>3077</v>
      </c>
      <c r="K31" s="965">
        <v>3340</v>
      </c>
      <c r="L31" s="965">
        <v>3411</v>
      </c>
      <c r="M31" s="965">
        <v>3712</v>
      </c>
      <c r="N31" s="965">
        <v>3720</v>
      </c>
      <c r="O31" s="965">
        <v>4050</v>
      </c>
      <c r="P31" s="965">
        <v>4289</v>
      </c>
      <c r="Q31" s="971"/>
      <c r="R31" s="971"/>
    </row>
    <row r="32" spans="1:18">
      <c r="A32" s="277" t="s">
        <v>640</v>
      </c>
      <c r="B32" s="965">
        <v>281</v>
      </c>
      <c r="C32" s="965">
        <v>298</v>
      </c>
      <c r="D32" s="965">
        <v>350</v>
      </c>
      <c r="E32" s="965">
        <v>448</v>
      </c>
      <c r="F32" s="965">
        <v>520</v>
      </c>
      <c r="G32" s="965">
        <v>552</v>
      </c>
      <c r="H32" s="965">
        <v>589</v>
      </c>
      <c r="I32" s="965">
        <v>628</v>
      </c>
      <c r="J32" s="965">
        <v>684</v>
      </c>
      <c r="K32" s="965">
        <v>747</v>
      </c>
      <c r="L32" s="965">
        <v>764</v>
      </c>
      <c r="M32" s="965">
        <v>863</v>
      </c>
      <c r="N32" s="965">
        <v>806</v>
      </c>
      <c r="O32" s="965">
        <v>901</v>
      </c>
      <c r="P32" s="965">
        <v>953</v>
      </c>
      <c r="Q32" s="971"/>
      <c r="R32" s="971"/>
    </row>
    <row r="33" spans="1:18">
      <c r="A33" s="277" t="s">
        <v>134</v>
      </c>
      <c r="B33" s="965">
        <v>1556</v>
      </c>
      <c r="C33" s="965">
        <v>1308</v>
      </c>
      <c r="D33" s="965">
        <v>1384</v>
      </c>
      <c r="E33" s="965">
        <v>1584</v>
      </c>
      <c r="F33" s="965">
        <v>1753</v>
      </c>
      <c r="G33" s="965">
        <v>1907</v>
      </c>
      <c r="H33" s="965">
        <v>2027</v>
      </c>
      <c r="I33" s="965">
        <v>2164</v>
      </c>
      <c r="J33" s="965">
        <v>2342</v>
      </c>
      <c r="K33" s="965">
        <v>2547</v>
      </c>
      <c r="L33" s="965">
        <v>2679</v>
      </c>
      <c r="M33" s="965">
        <v>3024</v>
      </c>
      <c r="N33" s="965">
        <v>2767</v>
      </c>
      <c r="O33" s="965">
        <v>3019</v>
      </c>
      <c r="P33" s="965">
        <v>3149</v>
      </c>
      <c r="Q33" s="971"/>
      <c r="R33" s="971"/>
    </row>
    <row r="34" spans="1:18">
      <c r="A34" s="277" t="s">
        <v>149</v>
      </c>
      <c r="B34" s="965">
        <v>74</v>
      </c>
      <c r="C34" s="965">
        <v>66</v>
      </c>
      <c r="D34" s="965">
        <v>83</v>
      </c>
      <c r="E34" s="965">
        <v>102</v>
      </c>
      <c r="F34" s="965">
        <v>126</v>
      </c>
      <c r="G34" s="965">
        <v>137</v>
      </c>
      <c r="H34" s="965">
        <v>159</v>
      </c>
      <c r="I34" s="965">
        <v>168</v>
      </c>
      <c r="J34" s="965">
        <v>176</v>
      </c>
      <c r="K34" s="965">
        <v>188</v>
      </c>
      <c r="L34" s="965">
        <v>194</v>
      </c>
      <c r="M34" s="965">
        <v>211</v>
      </c>
      <c r="N34" s="965">
        <v>203</v>
      </c>
      <c r="O34" s="965">
        <v>221</v>
      </c>
      <c r="P34" s="965">
        <v>229</v>
      </c>
      <c r="Q34" s="971"/>
      <c r="R34" s="971"/>
    </row>
    <row r="35" spans="1:18">
      <c r="A35" s="277" t="s">
        <v>135</v>
      </c>
      <c r="B35" s="965">
        <v>287</v>
      </c>
      <c r="C35" s="965">
        <v>253</v>
      </c>
      <c r="D35" s="965">
        <v>293</v>
      </c>
      <c r="E35" s="965">
        <v>361</v>
      </c>
      <c r="F35" s="965">
        <v>437</v>
      </c>
      <c r="G35" s="965">
        <v>503</v>
      </c>
      <c r="H35" s="965">
        <v>544</v>
      </c>
      <c r="I35" s="965">
        <v>582</v>
      </c>
      <c r="J35" s="965">
        <v>629</v>
      </c>
      <c r="K35" s="965">
        <v>691</v>
      </c>
      <c r="L35" s="965">
        <v>729</v>
      </c>
      <c r="M35" s="965">
        <v>806</v>
      </c>
      <c r="N35" s="965">
        <v>747</v>
      </c>
      <c r="O35" s="965">
        <v>776</v>
      </c>
      <c r="P35" s="965">
        <v>835</v>
      </c>
      <c r="Q35" s="971"/>
      <c r="R35" s="971"/>
    </row>
    <row r="36" spans="1:18">
      <c r="A36" s="277" t="s">
        <v>147</v>
      </c>
      <c r="B36" s="965">
        <v>949</v>
      </c>
      <c r="C36" s="965">
        <v>994</v>
      </c>
      <c r="D36" s="965">
        <v>1066</v>
      </c>
      <c r="E36" s="965">
        <v>1236</v>
      </c>
      <c r="F36" s="965">
        <v>1351</v>
      </c>
      <c r="G36" s="965">
        <v>1436</v>
      </c>
      <c r="H36" s="965">
        <v>1527</v>
      </c>
      <c r="I36" s="965">
        <v>1615</v>
      </c>
      <c r="J36" s="965">
        <v>1749</v>
      </c>
      <c r="K36" s="965">
        <v>1882</v>
      </c>
      <c r="L36" s="965">
        <v>1974</v>
      </c>
      <c r="M36" s="965">
        <v>2181</v>
      </c>
      <c r="N36" s="965">
        <v>2025</v>
      </c>
      <c r="O36" s="965">
        <v>2131</v>
      </c>
      <c r="P36" s="965">
        <v>2226</v>
      </c>
      <c r="Q36" s="971"/>
      <c r="R36" s="971"/>
    </row>
    <row r="37" spans="1:18">
      <c r="A37" s="277" t="s">
        <v>180</v>
      </c>
      <c r="B37" s="965">
        <v>443</v>
      </c>
      <c r="C37" s="965">
        <v>379</v>
      </c>
      <c r="D37" s="965">
        <v>411</v>
      </c>
      <c r="E37" s="965">
        <v>495</v>
      </c>
      <c r="F37" s="965">
        <v>576</v>
      </c>
      <c r="G37" s="965">
        <v>631</v>
      </c>
      <c r="H37" s="965">
        <v>659</v>
      </c>
      <c r="I37" s="965">
        <v>696</v>
      </c>
      <c r="J37" s="965">
        <v>757</v>
      </c>
      <c r="K37" s="965">
        <v>822</v>
      </c>
      <c r="L37" s="965">
        <v>854</v>
      </c>
      <c r="M37" s="965">
        <v>955</v>
      </c>
      <c r="N37" s="965">
        <v>918</v>
      </c>
      <c r="O37" s="965">
        <v>1062</v>
      </c>
      <c r="P37" s="965">
        <v>1178</v>
      </c>
      <c r="Q37" s="971"/>
      <c r="R37" s="971"/>
    </row>
    <row r="38" spans="1:18">
      <c r="A38" s="277" t="s">
        <v>641</v>
      </c>
      <c r="B38" s="965">
        <v>6368</v>
      </c>
      <c r="C38" s="965">
        <v>6750</v>
      </c>
      <c r="D38" s="965">
        <v>7478</v>
      </c>
      <c r="E38" s="965">
        <v>8650</v>
      </c>
      <c r="F38" s="965">
        <v>9777</v>
      </c>
      <c r="G38" s="965">
        <v>10669</v>
      </c>
      <c r="H38" s="965">
        <v>11652</v>
      </c>
      <c r="I38" s="965">
        <v>12566</v>
      </c>
      <c r="J38" s="965">
        <v>13519</v>
      </c>
      <c r="K38" s="965">
        <v>14624</v>
      </c>
      <c r="L38" s="965">
        <v>15077</v>
      </c>
      <c r="M38" s="965">
        <v>16471</v>
      </c>
      <c r="N38" s="965">
        <v>16292</v>
      </c>
      <c r="O38" s="965">
        <v>17540</v>
      </c>
      <c r="P38" s="965">
        <v>18333</v>
      </c>
      <c r="Q38" s="971"/>
      <c r="R38" s="971"/>
    </row>
    <row r="39" spans="1:18">
      <c r="A39" s="277" t="s">
        <v>137</v>
      </c>
      <c r="B39" s="965">
        <v>115</v>
      </c>
      <c r="C39" s="965">
        <v>141</v>
      </c>
      <c r="D39" s="965">
        <v>162</v>
      </c>
      <c r="E39" s="965">
        <v>212</v>
      </c>
      <c r="F39" s="965">
        <v>237</v>
      </c>
      <c r="G39" s="965">
        <v>249</v>
      </c>
      <c r="H39" s="965">
        <v>277</v>
      </c>
      <c r="I39" s="965">
        <v>299</v>
      </c>
      <c r="J39" s="965">
        <v>329</v>
      </c>
      <c r="K39" s="965">
        <v>378</v>
      </c>
      <c r="L39" s="965">
        <v>391</v>
      </c>
      <c r="M39" s="965">
        <v>423</v>
      </c>
      <c r="N39" s="965">
        <v>417</v>
      </c>
      <c r="O39" s="965">
        <v>454</v>
      </c>
      <c r="P39" s="965">
        <v>471</v>
      </c>
      <c r="Q39" s="971"/>
      <c r="R39" s="971"/>
    </row>
    <row r="40" spans="1:18">
      <c r="A40" s="277" t="s">
        <v>232</v>
      </c>
      <c r="B40" s="965">
        <v>8043</v>
      </c>
      <c r="C40" s="965">
        <v>8232</v>
      </c>
      <c r="D40" s="965">
        <v>8821</v>
      </c>
      <c r="E40" s="965">
        <v>10239</v>
      </c>
      <c r="F40" s="965">
        <v>11343</v>
      </c>
      <c r="G40" s="965">
        <v>12178</v>
      </c>
      <c r="H40" s="965">
        <v>12933</v>
      </c>
      <c r="I40" s="965">
        <v>13906</v>
      </c>
      <c r="J40" s="965">
        <v>15128</v>
      </c>
      <c r="K40" s="965">
        <v>16326</v>
      </c>
      <c r="L40" s="965">
        <v>17228</v>
      </c>
      <c r="M40" s="965">
        <v>19150</v>
      </c>
      <c r="N40" s="965">
        <v>18055</v>
      </c>
      <c r="O40" s="965">
        <v>19215</v>
      </c>
      <c r="P40" s="965">
        <v>20401</v>
      </c>
      <c r="Q40" s="971"/>
      <c r="R40" s="971"/>
    </row>
    <row r="41" spans="1:18">
      <c r="A41" s="277" t="s">
        <v>1373</v>
      </c>
      <c r="B41" s="965">
        <v>520</v>
      </c>
      <c r="C41" s="965">
        <v>545</v>
      </c>
      <c r="D41" s="965">
        <v>624</v>
      </c>
      <c r="E41" s="965">
        <v>768</v>
      </c>
      <c r="F41" s="965">
        <v>900</v>
      </c>
      <c r="G41" s="965">
        <v>981</v>
      </c>
      <c r="H41" s="965">
        <v>1081</v>
      </c>
      <c r="I41" s="965">
        <v>1194</v>
      </c>
      <c r="J41" s="965">
        <v>1286</v>
      </c>
      <c r="K41" s="965">
        <v>1399</v>
      </c>
      <c r="L41" s="965">
        <v>1448</v>
      </c>
      <c r="M41" s="965">
        <v>1550</v>
      </c>
      <c r="N41" s="965">
        <v>1483</v>
      </c>
      <c r="O41" s="965">
        <v>1612</v>
      </c>
      <c r="P41" s="965">
        <v>1623</v>
      </c>
      <c r="Q41" s="971"/>
      <c r="R41" s="971"/>
    </row>
    <row r="42" spans="1:18">
      <c r="A42" s="141" t="s">
        <v>1381</v>
      </c>
      <c r="B42" s="966">
        <v>49856</v>
      </c>
      <c r="C42" s="966">
        <v>50842</v>
      </c>
      <c r="D42" s="966">
        <v>54995</v>
      </c>
      <c r="E42" s="966">
        <v>63289</v>
      </c>
      <c r="F42" s="966">
        <v>70157</v>
      </c>
      <c r="G42" s="966">
        <v>75321</v>
      </c>
      <c r="H42" s="966">
        <v>79902</v>
      </c>
      <c r="I42" s="966">
        <v>84980</v>
      </c>
      <c r="J42" s="966">
        <v>91557</v>
      </c>
      <c r="K42" s="966">
        <v>98494</v>
      </c>
      <c r="L42" s="966">
        <v>102234</v>
      </c>
      <c r="M42" s="966">
        <v>111757</v>
      </c>
      <c r="N42" s="966">
        <v>107290</v>
      </c>
      <c r="O42" s="966">
        <v>114779</v>
      </c>
      <c r="P42" s="966">
        <v>120664</v>
      </c>
      <c r="Q42" s="971"/>
      <c r="R42" s="971"/>
    </row>
    <row r="43" spans="1:18">
      <c r="A43" s="238" t="s">
        <v>441</v>
      </c>
      <c r="B43" s="238"/>
      <c r="Q43" s="971"/>
      <c r="R43" s="971"/>
    </row>
    <row r="44" spans="1:18">
      <c r="A44" s="238" t="s">
        <v>1401</v>
      </c>
      <c r="B44" s="238"/>
      <c r="Q44" s="971"/>
      <c r="R44" s="971"/>
    </row>
    <row r="45" spans="1:18">
      <c r="A45" s="294" t="s">
        <v>1613</v>
      </c>
      <c r="B45" s="238"/>
      <c r="Q45" s="971"/>
      <c r="R45" s="971"/>
    </row>
    <row r="46" spans="1:18">
      <c r="A46" s="127" t="s">
        <v>559</v>
      </c>
      <c r="B46" s="238"/>
      <c r="Q46" s="971"/>
      <c r="R46" s="971"/>
    </row>
    <row r="47" spans="1:18">
      <c r="A47" s="238"/>
      <c r="B47" s="238"/>
    </row>
    <row r="48" spans="1:18">
      <c r="A48" s="238"/>
      <c r="B48" s="238"/>
    </row>
    <row r="49" spans="1:2">
      <c r="A49" s="238"/>
      <c r="B49" s="238"/>
    </row>
    <row r="50" spans="1:2">
      <c r="A50" s="238"/>
      <c r="B50" s="238"/>
    </row>
    <row r="51" spans="1:2">
      <c r="A51" s="238"/>
      <c r="B51" s="238"/>
    </row>
    <row r="52" spans="1:2">
      <c r="A52" s="238"/>
      <c r="B52" s="238"/>
    </row>
    <row r="53" spans="1:2">
      <c r="A53" s="238"/>
      <c r="B53" s="238"/>
    </row>
  </sheetData>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3F5-2A8B-47EA-9D90-8EF99FE25C3B}">
  <dimension ref="A1:R50"/>
  <sheetViews>
    <sheetView showGridLines="0" topLeftCell="A3" workbookViewId="0">
      <pane ySplit="7" topLeftCell="A25" activePane="bottomLeft" state="frozen"/>
      <selection activeCell="A3" sqref="A3"/>
      <selection pane="bottomLeft" activeCell="J51" sqref="J51"/>
    </sheetView>
  </sheetViews>
  <sheetFormatPr defaultColWidth="9.140625" defaultRowHeight="12.75"/>
  <cols>
    <col min="1" max="1" width="27.85546875" style="225" customWidth="1"/>
    <col min="2" max="12" width="11.42578125" style="225" customWidth="1"/>
    <col min="13" max="13" width="12.5703125" style="225" bestFit="1" customWidth="1"/>
    <col min="14" max="14" width="12.42578125" style="308" bestFit="1" customWidth="1"/>
    <col min="15" max="15" width="13.140625" style="308" bestFit="1" customWidth="1"/>
    <col min="16" max="16" width="13.140625" style="308" customWidth="1"/>
    <col min="17" max="17" width="15" style="308" customWidth="1"/>
    <col min="18" max="18" width="15.140625" style="308" bestFit="1" customWidth="1"/>
    <col min="19" max="16384" width="9.140625" style="225"/>
  </cols>
  <sheetData>
    <row r="1" spans="1:18" hidden="1"/>
    <row r="2" spans="1:18" hidden="1"/>
    <row r="3" spans="1:18" ht="16.5" customHeight="1">
      <c r="A3" s="134" t="s">
        <v>1379</v>
      </c>
      <c r="B3" s="134"/>
      <c r="C3" s="134"/>
      <c r="D3" s="134"/>
      <c r="E3" s="134"/>
      <c r="F3" s="134"/>
      <c r="G3" s="134"/>
      <c r="H3" s="134"/>
      <c r="I3" s="134"/>
      <c r="J3" s="134"/>
      <c r="K3" s="134"/>
      <c r="L3" s="134"/>
      <c r="M3" s="134"/>
      <c r="N3" s="134"/>
      <c r="O3" s="134"/>
      <c r="P3" s="136">
        <v>152</v>
      </c>
    </row>
    <row r="6" spans="1:18">
      <c r="A6" s="115" t="s">
        <v>1421</v>
      </c>
      <c r="R6" s="970"/>
    </row>
    <row r="7" spans="1:18" ht="14.25">
      <c r="A7" s="115" t="s">
        <v>1404</v>
      </c>
    </row>
    <row r="8" spans="1:18">
      <c r="A8" s="115" t="s">
        <v>1614</v>
      </c>
    </row>
    <row r="9" spans="1:18">
      <c r="A9" s="162" t="s">
        <v>1380</v>
      </c>
      <c r="B9" s="952">
        <v>2010</v>
      </c>
      <c r="C9" s="952">
        <v>2011</v>
      </c>
      <c r="D9" s="952">
        <v>2012</v>
      </c>
      <c r="E9" s="952">
        <v>2013</v>
      </c>
      <c r="F9" s="952">
        <v>2014</v>
      </c>
      <c r="G9" s="952">
        <v>2015</v>
      </c>
      <c r="H9" s="952">
        <v>2016</v>
      </c>
      <c r="I9" s="952">
        <v>2017</v>
      </c>
      <c r="J9" s="952">
        <v>2018</v>
      </c>
      <c r="K9" s="952">
        <v>2019</v>
      </c>
      <c r="L9" s="952">
        <v>2020</v>
      </c>
      <c r="M9" s="952">
        <v>2021</v>
      </c>
      <c r="N9" s="952">
        <v>2022</v>
      </c>
      <c r="O9" s="952" t="s">
        <v>1523</v>
      </c>
      <c r="P9" s="952">
        <v>2024</v>
      </c>
    </row>
    <row r="10" spans="1:18">
      <c r="A10" s="277" t="s">
        <v>131</v>
      </c>
      <c r="B10" s="318">
        <v>256.48655109999999</v>
      </c>
      <c r="C10" s="318">
        <v>289.26839695000001</v>
      </c>
      <c r="D10" s="318">
        <v>317.46242848000003</v>
      </c>
      <c r="E10" s="318">
        <v>343.47143360000001</v>
      </c>
      <c r="F10" s="318">
        <v>384.07721464999997</v>
      </c>
      <c r="G10" s="318">
        <v>442.50790194999996</v>
      </c>
      <c r="H10" s="318">
        <v>501.28972218000001</v>
      </c>
      <c r="I10" s="318">
        <v>593.91495192999992</v>
      </c>
      <c r="J10" s="318">
        <v>705.86180878999994</v>
      </c>
      <c r="K10" s="318">
        <v>829.85861017999991</v>
      </c>
      <c r="L10" s="318">
        <v>871.42524214000002</v>
      </c>
      <c r="M10" s="318">
        <v>1002.25405611</v>
      </c>
      <c r="N10" s="318">
        <v>1298.4934441600001</v>
      </c>
      <c r="O10" s="318">
        <v>1469.7789437700001</v>
      </c>
      <c r="P10" s="318">
        <v>1189.6198865399999</v>
      </c>
      <c r="Q10" s="971"/>
      <c r="R10" s="971"/>
    </row>
    <row r="11" spans="1:18">
      <c r="A11" s="277" t="s">
        <v>645</v>
      </c>
      <c r="B11" s="318">
        <v>50.728259479999998</v>
      </c>
      <c r="C11" s="318">
        <v>82.845603859999997</v>
      </c>
      <c r="D11" s="318">
        <v>94.771188469999998</v>
      </c>
      <c r="E11" s="318">
        <v>119.74270009999999</v>
      </c>
      <c r="F11" s="318">
        <v>68.513056489999997</v>
      </c>
      <c r="G11" s="318">
        <v>68.967023790000013</v>
      </c>
      <c r="H11" s="318">
        <v>83.121194500000001</v>
      </c>
      <c r="I11" s="318">
        <v>113.25292155</v>
      </c>
      <c r="J11" s="318">
        <v>137.88805640000001</v>
      </c>
      <c r="K11" s="318">
        <v>126.06701720999999</v>
      </c>
      <c r="L11" s="318">
        <v>157.74322678000001</v>
      </c>
      <c r="M11" s="318">
        <v>174.11494912000001</v>
      </c>
      <c r="N11" s="318">
        <v>168.0219822</v>
      </c>
      <c r="O11" s="318">
        <v>240.77678064</v>
      </c>
      <c r="P11" s="318">
        <v>225.29051328</v>
      </c>
      <c r="Q11" s="971"/>
      <c r="R11" s="971"/>
    </row>
    <row r="12" spans="1:18">
      <c r="A12" s="277" t="s">
        <v>132</v>
      </c>
      <c r="B12" s="318">
        <v>352.99721431</v>
      </c>
      <c r="C12" s="318">
        <v>403.76875387000001</v>
      </c>
      <c r="D12" s="318">
        <v>405.41035617</v>
      </c>
      <c r="E12" s="318">
        <v>470.22785755000001</v>
      </c>
      <c r="F12" s="318">
        <v>536.61148613</v>
      </c>
      <c r="G12" s="318">
        <v>613.82790839999996</v>
      </c>
      <c r="H12" s="318">
        <v>659.63356510000006</v>
      </c>
      <c r="I12" s="318">
        <v>706.43127715999992</v>
      </c>
      <c r="J12" s="318">
        <v>798.71455692999996</v>
      </c>
      <c r="K12" s="318">
        <v>931.66174104999993</v>
      </c>
      <c r="L12" s="318">
        <v>903.08054963999996</v>
      </c>
      <c r="M12" s="318">
        <v>1071.54256796</v>
      </c>
      <c r="N12" s="318">
        <v>1304.23459585</v>
      </c>
      <c r="O12" s="318">
        <v>1287.7075349300001</v>
      </c>
      <c r="P12" s="318">
        <v>1309.86439361</v>
      </c>
      <c r="Q12" s="971"/>
      <c r="R12" s="971"/>
    </row>
    <row r="13" spans="1:18">
      <c r="A13" s="277" t="s">
        <v>138</v>
      </c>
      <c r="B13" s="318">
        <v>135.02645938999999</v>
      </c>
      <c r="C13" s="318">
        <v>159.02622277</v>
      </c>
      <c r="D13" s="318">
        <v>189.61793538999999</v>
      </c>
      <c r="E13" s="318">
        <v>250.7553456</v>
      </c>
      <c r="F13" s="318">
        <v>311.81436774999997</v>
      </c>
      <c r="G13" s="318">
        <v>371.60479773000003</v>
      </c>
      <c r="H13" s="318">
        <v>413.57263842000003</v>
      </c>
      <c r="I13" s="318">
        <v>478.73162301999997</v>
      </c>
      <c r="J13" s="318">
        <v>548.82238546999997</v>
      </c>
      <c r="K13" s="318">
        <v>651.65186596000001</v>
      </c>
      <c r="L13" s="318">
        <v>701.94323425999994</v>
      </c>
      <c r="M13" s="318">
        <v>803.90205337999998</v>
      </c>
      <c r="N13" s="318">
        <v>931.41787195000006</v>
      </c>
      <c r="O13" s="318">
        <v>1078.2066751199998</v>
      </c>
      <c r="P13" s="318">
        <v>1155.81139893</v>
      </c>
      <c r="Q13" s="971"/>
      <c r="R13" s="971"/>
    </row>
    <row r="14" spans="1:18">
      <c r="A14" s="277" t="s">
        <v>235</v>
      </c>
      <c r="B14" s="318">
        <v>156313.87231804998</v>
      </c>
      <c r="C14" s="318">
        <v>180559.9187869</v>
      </c>
      <c r="D14" s="318">
        <v>198608.92260421999</v>
      </c>
      <c r="E14" s="318">
        <v>202575.57459696999</v>
      </c>
      <c r="F14" s="318">
        <v>240907.93208198002</v>
      </c>
      <c r="G14" s="318">
        <v>265323.7553585</v>
      </c>
      <c r="H14" s="318">
        <v>288527.09738572995</v>
      </c>
      <c r="I14" s="318">
        <v>318938.55187377002</v>
      </c>
      <c r="J14" s="318">
        <v>353717.29574534</v>
      </c>
      <c r="K14" s="318">
        <v>386152.52249796997</v>
      </c>
      <c r="L14" s="318">
        <v>378261.98926896002</v>
      </c>
      <c r="M14" s="318">
        <v>438576.59817389003</v>
      </c>
      <c r="N14" s="318">
        <v>624034.96308010002</v>
      </c>
      <c r="O14" s="318">
        <v>693112.81548222993</v>
      </c>
      <c r="P14" s="318">
        <v>803841.2828809201</v>
      </c>
      <c r="Q14" s="971"/>
      <c r="R14" s="971"/>
    </row>
    <row r="15" spans="1:18">
      <c r="A15" s="277" t="s">
        <v>142</v>
      </c>
      <c r="B15" s="318">
        <v>1263.3897367500001</v>
      </c>
      <c r="C15" s="318">
        <v>1481.0195714700001</v>
      </c>
      <c r="D15" s="318">
        <v>1664.7535218</v>
      </c>
      <c r="E15" s="318">
        <v>1966.76300496</v>
      </c>
      <c r="F15" s="318">
        <v>2288.32934991</v>
      </c>
      <c r="G15" s="318">
        <v>2581.1976563200001</v>
      </c>
      <c r="H15" s="318">
        <v>2920.09670357</v>
      </c>
      <c r="I15" s="318">
        <v>3220.4354588900001</v>
      </c>
      <c r="J15" s="318">
        <v>3698.8427960900003</v>
      </c>
      <c r="K15" s="318">
        <v>4132.0065080000004</v>
      </c>
      <c r="L15" s="318">
        <v>4116.0754049799998</v>
      </c>
      <c r="M15" s="318">
        <v>5004.9239831899995</v>
      </c>
      <c r="N15" s="318">
        <v>5800.1658876599995</v>
      </c>
      <c r="O15" s="318">
        <v>6576.8354097299998</v>
      </c>
      <c r="P15" s="318">
        <v>7000.2168664999999</v>
      </c>
      <c r="Q15" s="971"/>
      <c r="R15" s="971"/>
    </row>
    <row r="16" spans="1:18">
      <c r="A16" s="277" t="s">
        <v>643</v>
      </c>
      <c r="B16" s="318">
        <v>96.439054839999997</v>
      </c>
      <c r="C16" s="318">
        <v>111.747623</v>
      </c>
      <c r="D16" s="318">
        <v>121.63263581999999</v>
      </c>
      <c r="E16" s="318">
        <v>146.30617853999999</v>
      </c>
      <c r="F16" s="318">
        <v>164.67220105000001</v>
      </c>
      <c r="G16" s="318">
        <v>176.18084612000001</v>
      </c>
      <c r="H16" s="318">
        <v>198.13145721000001</v>
      </c>
      <c r="I16" s="318">
        <v>219.50539646000001</v>
      </c>
      <c r="J16" s="318">
        <v>235.37330108</v>
      </c>
      <c r="K16" s="318">
        <v>274.00070272000005</v>
      </c>
      <c r="L16" s="318">
        <v>268.77823339999998</v>
      </c>
      <c r="M16" s="318">
        <v>360.34241647000005</v>
      </c>
      <c r="N16" s="318">
        <v>329.17762367</v>
      </c>
      <c r="O16" s="318">
        <v>347.56506225999999</v>
      </c>
      <c r="P16" s="318">
        <v>367.08957255000001</v>
      </c>
      <c r="Q16" s="971"/>
      <c r="R16" s="971"/>
    </row>
    <row r="17" spans="1:18">
      <c r="A17" s="277" t="s">
        <v>140</v>
      </c>
      <c r="B17" s="318">
        <v>26.136566600000002</v>
      </c>
      <c r="C17" s="318">
        <v>32.92198028</v>
      </c>
      <c r="D17" s="318">
        <v>33.377036769999997</v>
      </c>
      <c r="E17" s="318">
        <v>41.606347090000007</v>
      </c>
      <c r="F17" s="318">
        <v>44.182492920000001</v>
      </c>
      <c r="G17" s="318">
        <v>40.774220240000005</v>
      </c>
      <c r="H17" s="318">
        <v>38.061869200000004</v>
      </c>
      <c r="I17" s="318">
        <v>38.143967060000001</v>
      </c>
      <c r="J17" s="318">
        <v>55.502419689999996</v>
      </c>
      <c r="K17" s="318">
        <v>100.28069194</v>
      </c>
      <c r="L17" s="318">
        <v>133.97569598999999</v>
      </c>
      <c r="M17" s="318">
        <v>130.07402721</v>
      </c>
      <c r="N17" s="318">
        <v>153.10705153000001</v>
      </c>
      <c r="O17" s="318">
        <v>80.358545300000003</v>
      </c>
      <c r="P17" s="318">
        <v>72.909368189999995</v>
      </c>
      <c r="Q17" s="971"/>
      <c r="R17" s="971"/>
    </row>
    <row r="18" spans="1:18">
      <c r="A18" s="277" t="s">
        <v>143</v>
      </c>
      <c r="B18" s="318">
        <v>1347.1431668299999</v>
      </c>
      <c r="C18" s="318">
        <v>1575.45022741</v>
      </c>
      <c r="D18" s="318">
        <v>1730.77860627</v>
      </c>
      <c r="E18" s="318">
        <v>1948.4795190100001</v>
      </c>
      <c r="F18" s="318">
        <v>2177.2870824400002</v>
      </c>
      <c r="G18" s="318">
        <v>2369.1718949899996</v>
      </c>
      <c r="H18" s="318">
        <v>2762.1933633000003</v>
      </c>
      <c r="I18" s="318">
        <v>3258.8983343</v>
      </c>
      <c r="J18" s="318">
        <v>3810.10995942</v>
      </c>
      <c r="K18" s="318">
        <v>4155.9888998000006</v>
      </c>
      <c r="L18" s="318">
        <v>3711.1473928200003</v>
      </c>
      <c r="M18" s="318">
        <v>4658.2040824399992</v>
      </c>
      <c r="N18" s="318">
        <v>5352.4638170400003</v>
      </c>
      <c r="O18" s="318">
        <v>6044.5820419600004</v>
      </c>
      <c r="P18" s="318">
        <v>6560.7252206599996</v>
      </c>
      <c r="Q18" s="971"/>
      <c r="R18" s="971"/>
    </row>
    <row r="19" spans="1:18">
      <c r="A19" s="277" t="s">
        <v>136</v>
      </c>
      <c r="B19" s="318">
        <v>266.90780013</v>
      </c>
      <c r="C19" s="318">
        <v>303.05861379000004</v>
      </c>
      <c r="D19" s="318">
        <v>307.93654319999996</v>
      </c>
      <c r="E19" s="318">
        <v>335.22708526999998</v>
      </c>
      <c r="F19" s="318">
        <v>370.73118342999999</v>
      </c>
      <c r="G19" s="318">
        <v>396.83731144000001</v>
      </c>
      <c r="H19" s="318">
        <v>437.39954660000001</v>
      </c>
      <c r="I19" s="318">
        <v>466.51235593000001</v>
      </c>
      <c r="J19" s="318">
        <v>468.10650148000002</v>
      </c>
      <c r="K19" s="318">
        <v>501.38999624000002</v>
      </c>
      <c r="L19" s="318">
        <v>617.18922373999999</v>
      </c>
      <c r="M19" s="318">
        <v>873.83556747</v>
      </c>
      <c r="N19" s="318">
        <v>1259.7297756400001</v>
      </c>
      <c r="O19" s="318">
        <v>1043.71449007</v>
      </c>
      <c r="P19" s="318">
        <v>827.31491824</v>
      </c>
      <c r="Q19" s="971"/>
      <c r="R19" s="971"/>
    </row>
    <row r="20" spans="1:18">
      <c r="A20" s="277" t="s">
        <v>298</v>
      </c>
      <c r="B20" s="318">
        <v>199.04011555000002</v>
      </c>
      <c r="C20" s="318">
        <v>241.37077406999998</v>
      </c>
      <c r="D20" s="318">
        <v>253.91473655999999</v>
      </c>
      <c r="E20" s="318">
        <v>297.95180991000001</v>
      </c>
      <c r="F20" s="318">
        <v>335.68378929000005</v>
      </c>
      <c r="G20" s="318">
        <v>399.12352593999998</v>
      </c>
      <c r="H20" s="318">
        <v>462.05805305000001</v>
      </c>
      <c r="I20" s="318">
        <v>541.63584121000008</v>
      </c>
      <c r="J20" s="318">
        <v>594.70255946000009</v>
      </c>
      <c r="K20" s="318">
        <v>664.25793765000003</v>
      </c>
      <c r="L20" s="318">
        <v>684.30123039</v>
      </c>
      <c r="M20" s="318">
        <v>1083.95737904</v>
      </c>
      <c r="N20" s="318">
        <v>1396.72536145</v>
      </c>
      <c r="O20" s="318">
        <v>1453.2500247200001</v>
      </c>
      <c r="P20" s="318">
        <v>1696.9094849200001</v>
      </c>
      <c r="Q20" s="971"/>
      <c r="R20" s="971"/>
    </row>
    <row r="21" spans="1:18">
      <c r="A21" s="277" t="s">
        <v>146</v>
      </c>
      <c r="B21" s="318">
        <v>19.728008299999999</v>
      </c>
      <c r="C21" s="318">
        <v>24.013179870000002</v>
      </c>
      <c r="D21" s="318">
        <v>24.577873649999997</v>
      </c>
      <c r="E21" s="318">
        <v>25.74283995</v>
      </c>
      <c r="F21" s="318">
        <v>30.911958930000001</v>
      </c>
      <c r="G21" s="318">
        <v>34.144812309999999</v>
      </c>
      <c r="H21" s="318">
        <v>32.070697940000002</v>
      </c>
      <c r="I21" s="318">
        <v>55.380138580000001</v>
      </c>
      <c r="J21" s="318">
        <v>62.861352329999995</v>
      </c>
      <c r="K21" s="318">
        <v>76.559368930000005</v>
      </c>
      <c r="L21" s="318">
        <v>51.879207569999998</v>
      </c>
      <c r="M21" s="318">
        <v>60.059146470000002</v>
      </c>
      <c r="N21" s="318">
        <v>97.315133099999997</v>
      </c>
      <c r="O21" s="318">
        <v>110.68594970000001</v>
      </c>
      <c r="P21" s="318">
        <v>137.22129354</v>
      </c>
      <c r="Q21" s="971"/>
      <c r="R21" s="971"/>
    </row>
    <row r="22" spans="1:18">
      <c r="A22" s="277" t="s">
        <v>233</v>
      </c>
      <c r="B22" s="318">
        <v>6789.1004759500001</v>
      </c>
      <c r="C22" s="318">
        <v>8185.4204449600002</v>
      </c>
      <c r="D22" s="318">
        <v>9814.5517063899988</v>
      </c>
      <c r="E22" s="318">
        <v>11169.7351545</v>
      </c>
      <c r="F22" s="318">
        <v>13204.830225739999</v>
      </c>
      <c r="G22" s="318">
        <v>15035.121060959998</v>
      </c>
      <c r="H22" s="318">
        <v>17084.524980680002</v>
      </c>
      <c r="I22" s="318">
        <v>19591.07927699</v>
      </c>
      <c r="J22" s="318">
        <v>22147.28654832</v>
      </c>
      <c r="K22" s="318">
        <v>24594.022565540003</v>
      </c>
      <c r="L22" s="318">
        <v>14208.05663225</v>
      </c>
      <c r="M22" s="318">
        <v>19569.602487930002</v>
      </c>
      <c r="N22" s="318">
        <v>29380.890679400003</v>
      </c>
      <c r="O22" s="318">
        <v>37039.812845839995</v>
      </c>
      <c r="P22" s="318">
        <v>43577.168535780002</v>
      </c>
      <c r="Q22" s="971"/>
      <c r="R22" s="971"/>
    </row>
    <row r="23" spans="1:18">
      <c r="A23" s="277" t="s">
        <v>148</v>
      </c>
      <c r="B23" s="318">
        <v>5846.0361193500003</v>
      </c>
      <c r="C23" s="318">
        <v>6467.65497504</v>
      </c>
      <c r="D23" s="318">
        <v>7178.6575513400003</v>
      </c>
      <c r="E23" s="318">
        <v>7431.9976258300003</v>
      </c>
      <c r="F23" s="318">
        <v>7824.5441436899991</v>
      </c>
      <c r="G23" s="318">
        <v>8513.0305268900011</v>
      </c>
      <c r="H23" s="318">
        <v>9224.9531648600005</v>
      </c>
      <c r="I23" s="318">
        <v>10534.622188129999</v>
      </c>
      <c r="J23" s="318">
        <v>11787.302352969999</v>
      </c>
      <c r="K23" s="318">
        <v>12432.03236343</v>
      </c>
      <c r="L23" s="318">
        <v>12086.84773856</v>
      </c>
      <c r="M23" s="318">
        <v>14466.04041965</v>
      </c>
      <c r="N23" s="318">
        <v>16738.449949400001</v>
      </c>
      <c r="O23" s="318">
        <v>17920.378676279997</v>
      </c>
      <c r="P23" s="318">
        <v>19504.21060848</v>
      </c>
      <c r="Q23" s="971"/>
      <c r="R23" s="971"/>
    </row>
    <row r="24" spans="1:18">
      <c r="A24" s="277" t="s">
        <v>129</v>
      </c>
      <c r="B24" s="318">
        <v>2407.8274555300004</v>
      </c>
      <c r="C24" s="318">
        <v>2757.8920780799999</v>
      </c>
      <c r="D24" s="318">
        <v>2922.69701958</v>
      </c>
      <c r="E24" s="318">
        <v>3376.1392443200002</v>
      </c>
      <c r="F24" s="318">
        <v>3790.2701006999996</v>
      </c>
      <c r="G24" s="318">
        <v>4212.70143362</v>
      </c>
      <c r="H24" s="318">
        <v>4793.1944874999999</v>
      </c>
      <c r="I24" s="318">
        <v>5418.9012202600006</v>
      </c>
      <c r="J24" s="318">
        <v>6158.41305921</v>
      </c>
      <c r="K24" s="318">
        <v>6877.2988012299993</v>
      </c>
      <c r="L24" s="318">
        <v>6735.7890678599997</v>
      </c>
      <c r="M24" s="318">
        <v>8564.2025377499995</v>
      </c>
      <c r="N24" s="318">
        <v>10063.514130459998</v>
      </c>
      <c r="O24" s="318">
        <v>11400.74700084</v>
      </c>
      <c r="P24" s="318">
        <v>12868.37351223</v>
      </c>
      <c r="Q24" s="971"/>
      <c r="R24" s="971"/>
    </row>
    <row r="25" spans="1:18">
      <c r="A25" s="277" t="s">
        <v>144</v>
      </c>
      <c r="B25" s="318">
        <v>209.30127258000002</v>
      </c>
      <c r="C25" s="318">
        <v>245.80826749000002</v>
      </c>
      <c r="D25" s="318">
        <v>268.7304254</v>
      </c>
      <c r="E25" s="318">
        <v>333.75392359</v>
      </c>
      <c r="F25" s="318">
        <v>395.79725988000001</v>
      </c>
      <c r="G25" s="318">
        <v>457.71795473000003</v>
      </c>
      <c r="H25" s="318">
        <v>524.5906804</v>
      </c>
      <c r="I25" s="318">
        <v>593.63659872000005</v>
      </c>
      <c r="J25" s="318">
        <v>689.81927465000001</v>
      </c>
      <c r="K25" s="318">
        <v>831.87167662000002</v>
      </c>
      <c r="L25" s="318">
        <v>823.63264592999997</v>
      </c>
      <c r="M25" s="318">
        <v>1010.27202819</v>
      </c>
      <c r="N25" s="318">
        <v>1280.0476054999999</v>
      </c>
      <c r="O25" s="318">
        <v>1493.5225021800002</v>
      </c>
      <c r="P25" s="318">
        <v>1718.14498174</v>
      </c>
      <c r="Q25" s="971"/>
      <c r="R25" s="971"/>
    </row>
    <row r="26" spans="1:18">
      <c r="A26" s="277" t="s">
        <v>145</v>
      </c>
      <c r="B26" s="318">
        <v>1642.29714964</v>
      </c>
      <c r="C26" s="318">
        <v>2115.40496244</v>
      </c>
      <c r="D26" s="318">
        <v>2383.4545164199999</v>
      </c>
      <c r="E26" s="318">
        <v>2450.3072853400004</v>
      </c>
      <c r="F26" s="318">
        <v>2251.69851019</v>
      </c>
      <c r="G26" s="318">
        <v>2595.90636051</v>
      </c>
      <c r="H26" s="318">
        <v>3123.0571910200001</v>
      </c>
      <c r="I26" s="318">
        <v>3614.3860267099999</v>
      </c>
      <c r="J26" s="318">
        <v>4226.7214735899997</v>
      </c>
      <c r="K26" s="318">
        <v>4760.0558252600003</v>
      </c>
      <c r="L26" s="318">
        <v>4451.3617918999998</v>
      </c>
      <c r="M26" s="318">
        <v>5784.2128783100006</v>
      </c>
      <c r="N26" s="318">
        <v>6704.00977186</v>
      </c>
      <c r="O26" s="318">
        <v>6914.3698325900004</v>
      </c>
      <c r="P26" s="318">
        <v>11489.83525405</v>
      </c>
      <c r="Q26" s="1172"/>
      <c r="R26" s="971"/>
    </row>
    <row r="27" spans="1:18">
      <c r="A27" s="277" t="s">
        <v>1372</v>
      </c>
      <c r="B27" s="318">
        <v>456.93150238999999</v>
      </c>
      <c r="C27" s="318">
        <v>527.78539089000003</v>
      </c>
      <c r="D27" s="318">
        <v>588.02254211000002</v>
      </c>
      <c r="E27" s="318">
        <v>668.7260321</v>
      </c>
      <c r="F27" s="318">
        <v>770.54159357000003</v>
      </c>
      <c r="G27" s="318">
        <v>906.02598989000001</v>
      </c>
      <c r="H27" s="318">
        <v>1038.3303123200001</v>
      </c>
      <c r="I27" s="318">
        <v>1240.9838297000001</v>
      </c>
      <c r="J27" s="318">
        <v>1444.4496647599999</v>
      </c>
      <c r="K27" s="318">
        <v>1572.18068535</v>
      </c>
      <c r="L27" s="318">
        <v>1630.66972351</v>
      </c>
      <c r="M27" s="318">
        <v>1899.6769431800001</v>
      </c>
      <c r="N27" s="318">
        <v>2180.30502282</v>
      </c>
      <c r="O27" s="318">
        <v>2270.8492514600002</v>
      </c>
      <c r="P27" s="318">
        <v>2342.8713184499998</v>
      </c>
      <c r="Q27" s="971"/>
      <c r="R27" s="971"/>
    </row>
    <row r="28" spans="1:18">
      <c r="A28" s="277" t="s">
        <v>212</v>
      </c>
      <c r="B28" s="318">
        <v>117.79134934999999</v>
      </c>
      <c r="C28" s="318">
        <v>148.19207097999998</v>
      </c>
      <c r="D28" s="318">
        <v>163.58610390000001</v>
      </c>
      <c r="E28" s="318">
        <v>177.48275672</v>
      </c>
      <c r="F28" s="318">
        <v>221.19996112000001</v>
      </c>
      <c r="G28" s="318">
        <v>256.42441474999998</v>
      </c>
      <c r="H28" s="318">
        <v>277.36281694000002</v>
      </c>
      <c r="I28" s="318">
        <v>307.66963468</v>
      </c>
      <c r="J28" s="318">
        <v>333.80436301999998</v>
      </c>
      <c r="K28" s="318">
        <v>382.82034394999999</v>
      </c>
      <c r="L28" s="318">
        <v>417.82165329000003</v>
      </c>
      <c r="M28" s="318">
        <v>532.19579229999999</v>
      </c>
      <c r="N28" s="318">
        <v>620.29723382000009</v>
      </c>
      <c r="O28" s="318">
        <v>695.13648295000007</v>
      </c>
      <c r="P28" s="318">
        <v>746.47486569</v>
      </c>
      <c r="Q28" s="971"/>
      <c r="R28" s="971"/>
    </row>
    <row r="29" spans="1:18">
      <c r="A29" s="277" t="s">
        <v>139</v>
      </c>
      <c r="B29" s="318">
        <v>46.138593549999996</v>
      </c>
      <c r="C29" s="318">
        <v>65.593187310000005</v>
      </c>
      <c r="D29" s="318">
        <v>62.16164706</v>
      </c>
      <c r="E29" s="318">
        <v>52.794972999999999</v>
      </c>
      <c r="F29" s="318">
        <v>56.145258310000003</v>
      </c>
      <c r="G29" s="318">
        <v>45.978275869999997</v>
      </c>
      <c r="H29" s="318">
        <v>50.81491312</v>
      </c>
      <c r="I29" s="318">
        <v>78.472039730000006</v>
      </c>
      <c r="J29" s="318">
        <v>81.643972200000007</v>
      </c>
      <c r="K29" s="318">
        <v>103.69163057999999</v>
      </c>
      <c r="L29" s="318">
        <v>85.943078610000001</v>
      </c>
      <c r="M29" s="318">
        <v>151.94942030999999</v>
      </c>
      <c r="N29" s="318">
        <v>197.11228706999998</v>
      </c>
      <c r="O29" s="318">
        <v>310.13650975999997</v>
      </c>
      <c r="P29" s="318">
        <v>358.82707527999997</v>
      </c>
      <c r="Q29" s="971"/>
      <c r="R29" s="971"/>
    </row>
    <row r="30" spans="1:18">
      <c r="A30" s="277" t="s">
        <v>141</v>
      </c>
      <c r="B30" s="318">
        <v>19275.489640659998</v>
      </c>
      <c r="C30" s="318">
        <v>20629.505524430002</v>
      </c>
      <c r="D30" s="318">
        <v>23267.243497020001</v>
      </c>
      <c r="E30" s="318">
        <v>30477.55513416</v>
      </c>
      <c r="F30" s="318">
        <v>38751.197787620004</v>
      </c>
      <c r="G30" s="318">
        <v>50563.911296059996</v>
      </c>
      <c r="H30" s="318">
        <v>61864.577271629998</v>
      </c>
      <c r="I30" s="318">
        <v>59870.729738670001</v>
      </c>
      <c r="J30" s="318">
        <v>76362.725584</v>
      </c>
      <c r="K30" s="318">
        <v>81424.468941979998</v>
      </c>
      <c r="L30" s="318">
        <v>57425.826084920001</v>
      </c>
      <c r="M30" s="318">
        <v>90491.341652570001</v>
      </c>
      <c r="N30" s="318">
        <v>2777.2581919099998</v>
      </c>
      <c r="O30" s="318">
        <v>3278.3949725300004</v>
      </c>
      <c r="P30" s="318">
        <v>4097.1235328399998</v>
      </c>
      <c r="Q30" s="971"/>
      <c r="R30" s="971"/>
    </row>
    <row r="31" spans="1:18">
      <c r="A31" s="277" t="s">
        <v>133</v>
      </c>
      <c r="B31" s="318">
        <v>3337.2597529699997</v>
      </c>
      <c r="C31" s="318">
        <v>3563.23893232</v>
      </c>
      <c r="D31" s="318">
        <v>3813.2161647500002</v>
      </c>
      <c r="E31" s="318">
        <v>4436.9829592299993</v>
      </c>
      <c r="F31" s="318">
        <v>5017.4409882399996</v>
      </c>
      <c r="G31" s="318">
        <v>5696.4906284999997</v>
      </c>
      <c r="H31" s="318">
        <v>6127.8686148300003</v>
      </c>
      <c r="I31" s="318">
        <v>6771.3398218699995</v>
      </c>
      <c r="J31" s="318">
        <v>7251.4083161799999</v>
      </c>
      <c r="K31" s="318">
        <v>7886.35159122</v>
      </c>
      <c r="L31" s="318">
        <v>6335.1132054700001</v>
      </c>
      <c r="M31" s="318">
        <v>8296.4250884899993</v>
      </c>
      <c r="N31" s="318">
        <v>10590.9952402</v>
      </c>
      <c r="O31" s="318">
        <v>12011.683271700002</v>
      </c>
      <c r="P31" s="318">
        <v>16671.063304930023</v>
      </c>
      <c r="Q31" s="971"/>
      <c r="R31" s="971"/>
    </row>
    <row r="32" spans="1:18">
      <c r="A32" s="277" t="s">
        <v>640</v>
      </c>
      <c r="B32" s="318">
        <v>326.90639503</v>
      </c>
      <c r="C32" s="318">
        <v>359.09501562999998</v>
      </c>
      <c r="D32" s="318">
        <v>399.90914616000003</v>
      </c>
      <c r="E32" s="318">
        <v>498.18170456000001</v>
      </c>
      <c r="F32" s="318">
        <v>573.25857235000001</v>
      </c>
      <c r="G32" s="318">
        <v>669.22826270000007</v>
      </c>
      <c r="H32" s="318">
        <v>775.72612275999995</v>
      </c>
      <c r="I32" s="318">
        <v>932.27575710000008</v>
      </c>
      <c r="J32" s="318">
        <v>1049.7449825199999</v>
      </c>
      <c r="K32" s="318">
        <v>1194.5283981300001</v>
      </c>
      <c r="L32" s="318">
        <v>1057.8207993200001</v>
      </c>
      <c r="M32" s="318">
        <v>1317.4086347</v>
      </c>
      <c r="N32" s="318">
        <v>1610.2545158</v>
      </c>
      <c r="O32" s="318">
        <v>1909.6063212199999</v>
      </c>
      <c r="P32" s="318">
        <v>2131.0903773</v>
      </c>
      <c r="Q32" s="971"/>
      <c r="R32" s="971"/>
    </row>
    <row r="33" spans="1:18">
      <c r="A33" s="277" t="s">
        <v>134</v>
      </c>
      <c r="B33" s="318">
        <v>5927.1002208599994</v>
      </c>
      <c r="C33" s="318">
        <v>6646.8240354600002</v>
      </c>
      <c r="D33" s="318">
        <v>7226.7830097299993</v>
      </c>
      <c r="E33" s="318">
        <v>7750.9529903000002</v>
      </c>
      <c r="F33" s="318">
        <v>8521.24891217</v>
      </c>
      <c r="G33" s="318">
        <v>9494.9495393199995</v>
      </c>
      <c r="H33" s="318">
        <v>10465.76219648</v>
      </c>
      <c r="I33" s="318">
        <v>11409.76902222</v>
      </c>
      <c r="J33" s="318">
        <v>12881.01971018</v>
      </c>
      <c r="K33" s="318">
        <v>14023.714582549999</v>
      </c>
      <c r="L33" s="318">
        <v>14880.735677879999</v>
      </c>
      <c r="M33" s="318">
        <v>17509.266736240003</v>
      </c>
      <c r="N33" s="318">
        <v>20596.642825589999</v>
      </c>
      <c r="O33" s="318">
        <v>23671.914884180016</v>
      </c>
      <c r="P33" s="318">
        <v>24553.264718459999</v>
      </c>
      <c r="Q33" s="971"/>
      <c r="R33" s="971"/>
    </row>
    <row r="34" spans="1:18">
      <c r="A34" s="277" t="s">
        <v>149</v>
      </c>
      <c r="B34" s="318">
        <v>49.45603363</v>
      </c>
      <c r="C34" s="318">
        <v>51.771016549999999</v>
      </c>
      <c r="D34" s="318">
        <v>58.712305979999996</v>
      </c>
      <c r="E34" s="318">
        <v>74.298200730000005</v>
      </c>
      <c r="F34" s="318">
        <v>89.710855730000006</v>
      </c>
      <c r="G34" s="318">
        <v>100.87832340999999</v>
      </c>
      <c r="H34" s="318">
        <v>115.75888701999999</v>
      </c>
      <c r="I34" s="318">
        <v>135.72859356999999</v>
      </c>
      <c r="J34" s="318">
        <v>159.62470186000002</v>
      </c>
      <c r="K34" s="318">
        <v>173.31469762999998</v>
      </c>
      <c r="L34" s="318">
        <v>168.42512894000001</v>
      </c>
      <c r="M34" s="318">
        <v>198.01573021000002</v>
      </c>
      <c r="N34" s="318">
        <v>230.57808172999998</v>
      </c>
      <c r="O34" s="318">
        <v>257.02235891999999</v>
      </c>
      <c r="P34" s="318">
        <v>295.38229166000002</v>
      </c>
      <c r="Q34" s="971"/>
      <c r="R34" s="971"/>
    </row>
    <row r="35" spans="1:18">
      <c r="A35" s="277" t="s">
        <v>135</v>
      </c>
      <c r="B35" s="318">
        <v>333.09056414999998</v>
      </c>
      <c r="C35" s="318">
        <v>394.28736169000001</v>
      </c>
      <c r="D35" s="318">
        <v>401.69877276</v>
      </c>
      <c r="E35" s="318">
        <v>456.38550562</v>
      </c>
      <c r="F35" s="318">
        <v>509.76317392999999</v>
      </c>
      <c r="G35" s="318">
        <v>592.82611734</v>
      </c>
      <c r="H35" s="318">
        <v>672.00889486000005</v>
      </c>
      <c r="I35" s="318">
        <v>761.10086246000003</v>
      </c>
      <c r="J35" s="318">
        <v>850.66255801</v>
      </c>
      <c r="K35" s="318">
        <v>930.94722048000006</v>
      </c>
      <c r="L35" s="318">
        <v>991.97058508000009</v>
      </c>
      <c r="M35" s="318">
        <v>1120.1166403599998</v>
      </c>
      <c r="N35" s="318">
        <v>1363.2729911199999</v>
      </c>
      <c r="O35" s="318">
        <v>1592.73716932</v>
      </c>
      <c r="P35" s="318">
        <v>1815.0818441199999</v>
      </c>
      <c r="Q35" s="971"/>
      <c r="R35" s="971"/>
    </row>
    <row r="36" spans="1:18">
      <c r="A36" s="277" t="s">
        <v>147</v>
      </c>
      <c r="B36" s="318">
        <v>2812.7739919999999</v>
      </c>
      <c r="C36" s="318">
        <v>3043.8261936199997</v>
      </c>
      <c r="D36" s="318">
        <v>3193.4147340599998</v>
      </c>
      <c r="E36" s="318">
        <v>3464.5929298299998</v>
      </c>
      <c r="F36" s="318">
        <v>3909.8014112800001</v>
      </c>
      <c r="G36" s="318">
        <v>4615.2628004399994</v>
      </c>
      <c r="H36" s="318">
        <v>5323.1334647700005</v>
      </c>
      <c r="I36" s="318">
        <v>6028.9504018600001</v>
      </c>
      <c r="J36" s="318">
        <v>6885.7417048100006</v>
      </c>
      <c r="K36" s="318">
        <v>8013.6827908000005</v>
      </c>
      <c r="L36" s="318">
        <v>7153.88435261</v>
      </c>
      <c r="M36" s="318">
        <v>8607.5842123099992</v>
      </c>
      <c r="N36" s="318">
        <v>10365.18439432</v>
      </c>
      <c r="O36" s="318">
        <v>10945.906232649999</v>
      </c>
      <c r="P36" s="318">
        <v>11944.93871309</v>
      </c>
      <c r="Q36" s="971"/>
      <c r="R36" s="971"/>
    </row>
    <row r="37" spans="1:18">
      <c r="A37" s="277" t="s">
        <v>180</v>
      </c>
      <c r="B37" s="318">
        <v>337.03702776</v>
      </c>
      <c r="C37" s="318">
        <v>442.82337581000002</v>
      </c>
      <c r="D37" s="318">
        <v>606.32342539000001</v>
      </c>
      <c r="E37" s="318">
        <v>595.98136844999999</v>
      </c>
      <c r="F37" s="318">
        <v>642.52373347000002</v>
      </c>
      <c r="G37" s="318">
        <v>753.30794492999996</v>
      </c>
      <c r="H37" s="318">
        <v>871.67795490999993</v>
      </c>
      <c r="I37" s="318">
        <v>952.08098346000008</v>
      </c>
      <c r="J37" s="318">
        <v>1061.77288914</v>
      </c>
      <c r="K37" s="318">
        <v>1180.0444090899998</v>
      </c>
      <c r="L37" s="318">
        <v>1159.4727981600001</v>
      </c>
      <c r="M37" s="318">
        <v>1467.43692169</v>
      </c>
      <c r="N37" s="318">
        <v>2175.6594479299997</v>
      </c>
      <c r="O37" s="318">
        <v>2137.37316035</v>
      </c>
      <c r="P37" s="318">
        <v>2325.2217777300002</v>
      </c>
      <c r="Q37" s="971"/>
      <c r="R37" s="971"/>
    </row>
    <row r="38" spans="1:18">
      <c r="A38" s="277" t="s">
        <v>641</v>
      </c>
      <c r="B38" s="318">
        <v>20106.432905509999</v>
      </c>
      <c r="C38" s="318">
        <v>22671.423959709999</v>
      </c>
      <c r="D38" s="318">
        <v>25405.206244410001</v>
      </c>
      <c r="E38" s="318">
        <v>28685.34101126</v>
      </c>
      <c r="F38" s="318">
        <v>32275.924189279998</v>
      </c>
      <c r="G38" s="318">
        <v>36482.869498529995</v>
      </c>
      <c r="H38" s="318">
        <v>40741.594377559995</v>
      </c>
      <c r="I38" s="318">
        <v>45109.812568490001</v>
      </c>
      <c r="J38" s="318">
        <v>50553.763309000002</v>
      </c>
      <c r="K38" s="318">
        <v>55948.638237250001</v>
      </c>
      <c r="L38" s="318">
        <v>53086.74323226</v>
      </c>
      <c r="M38" s="318">
        <v>65571.583159019996</v>
      </c>
      <c r="N38" s="318">
        <v>76968.687042289996</v>
      </c>
      <c r="O38" s="318">
        <v>91071.415115240001</v>
      </c>
      <c r="P38" s="318">
        <v>95806.635372780001</v>
      </c>
      <c r="Q38" s="971"/>
      <c r="R38" s="971"/>
    </row>
    <row r="39" spans="1:18">
      <c r="A39" s="277" t="s">
        <v>137</v>
      </c>
      <c r="B39" s="318">
        <v>385.04595105999999</v>
      </c>
      <c r="C39" s="318">
        <v>491.94328087000002</v>
      </c>
      <c r="D39" s="318">
        <v>542.00742317999993</v>
      </c>
      <c r="E39" s="318">
        <v>642.16922719000002</v>
      </c>
      <c r="F39" s="318">
        <v>711.77235635</v>
      </c>
      <c r="G39" s="318">
        <v>780.67932686999995</v>
      </c>
      <c r="H39" s="318">
        <v>905.60717167999996</v>
      </c>
      <c r="I39" s="318">
        <v>1074.15921824</v>
      </c>
      <c r="J39" s="318">
        <v>1306.8964632</v>
      </c>
      <c r="K39" s="318">
        <v>1590.92789814</v>
      </c>
      <c r="L39" s="318">
        <v>1685.2928985899998</v>
      </c>
      <c r="M39" s="318">
        <v>2040.0171516300002</v>
      </c>
      <c r="N39" s="318">
        <v>2371.2220033099998</v>
      </c>
      <c r="O39" s="318">
        <v>2064.8803444700002</v>
      </c>
      <c r="P39" s="318">
        <v>1955.38120288</v>
      </c>
      <c r="Q39" s="971"/>
      <c r="R39" s="971"/>
    </row>
    <row r="40" spans="1:18">
      <c r="A40" s="277" t="s">
        <v>232</v>
      </c>
      <c r="B40" s="318">
        <v>38536.736517400001</v>
      </c>
      <c r="C40" s="318">
        <v>39146.6468131</v>
      </c>
      <c r="D40" s="318">
        <v>42012.267834300001</v>
      </c>
      <c r="E40" s="318">
        <v>44070.281179680002</v>
      </c>
      <c r="F40" s="318">
        <v>50055.122117800005</v>
      </c>
      <c r="G40" s="318">
        <v>55260.486600919998</v>
      </c>
      <c r="H40" s="318">
        <v>60314.657660019999</v>
      </c>
      <c r="I40" s="318">
        <v>66122.308042300006</v>
      </c>
      <c r="J40" s="318">
        <v>74197.975610830006</v>
      </c>
      <c r="K40" s="318">
        <v>83502.312448469995</v>
      </c>
      <c r="L40" s="318">
        <v>88578.405393299996</v>
      </c>
      <c r="M40" s="318">
        <v>105472.12115347999</v>
      </c>
      <c r="N40" s="318">
        <v>128592.35580996</v>
      </c>
      <c r="O40" s="318">
        <v>234979.41963625001</v>
      </c>
      <c r="P40" s="318">
        <v>158988.70221519002</v>
      </c>
      <c r="Q40" s="971"/>
      <c r="R40" s="971"/>
    </row>
    <row r="41" spans="1:18">
      <c r="A41" s="277" t="s">
        <v>1373</v>
      </c>
      <c r="B41" s="318">
        <v>1004.2088926499999</v>
      </c>
      <c r="C41" s="318">
        <v>996.74770085</v>
      </c>
      <c r="D41" s="318">
        <v>1050.9661931599999</v>
      </c>
      <c r="E41" s="318">
        <v>1115.0053086400001</v>
      </c>
      <c r="F41" s="318">
        <v>1298.4857323499998</v>
      </c>
      <c r="G41" s="318">
        <v>1475.49711215</v>
      </c>
      <c r="H41" s="318">
        <v>1610.4474904200001</v>
      </c>
      <c r="I41" s="318">
        <v>1777.0169945299999</v>
      </c>
      <c r="J41" s="318">
        <v>1936.4067568299999</v>
      </c>
      <c r="K41" s="318">
        <v>2162.7309676599998</v>
      </c>
      <c r="L41" s="318">
        <v>2169.0546757100001</v>
      </c>
      <c r="M41" s="318">
        <v>2621.6228145800001</v>
      </c>
      <c r="N41" s="318">
        <v>3348.6523096000001</v>
      </c>
      <c r="O41" s="318">
        <v>3812.6777815400001</v>
      </c>
      <c r="P41" s="318">
        <v>3540.4038689600002</v>
      </c>
      <c r="Q41" s="971"/>
      <c r="R41" s="971"/>
    </row>
    <row r="42" spans="1:18">
      <c r="A42" s="141" t="s">
        <v>1381</v>
      </c>
      <c r="B42" s="1106">
        <v>270274.85706334998</v>
      </c>
      <c r="C42" s="1106">
        <v>304216.29432146996</v>
      </c>
      <c r="D42" s="1106">
        <v>335112.76572989998</v>
      </c>
      <c r="E42" s="1106">
        <v>356450.51323360001</v>
      </c>
      <c r="F42" s="1106">
        <v>418492.02314873983</v>
      </c>
      <c r="G42" s="1106">
        <v>471327.38672612008</v>
      </c>
      <c r="H42" s="1106">
        <v>522940.37485058</v>
      </c>
      <c r="I42" s="1106">
        <v>570956.41695955</v>
      </c>
      <c r="J42" s="1106">
        <v>646201.26473776007</v>
      </c>
      <c r="K42" s="1106">
        <v>708181.88191300991</v>
      </c>
      <c r="L42" s="1106">
        <v>665612.39507481991</v>
      </c>
      <c r="M42" s="1106">
        <v>810490.90080564981</v>
      </c>
      <c r="N42" s="1106">
        <v>970281.20515844005</v>
      </c>
      <c r="O42" s="1106">
        <f>SUM(O10:O41)</f>
        <v>1178624.2612907002</v>
      </c>
      <c r="P42" s="1106">
        <f>SUM(P10:P41)</f>
        <v>1241114.4511695204</v>
      </c>
      <c r="Q42" s="971"/>
      <c r="R42" s="971"/>
    </row>
    <row r="43" spans="1:18">
      <c r="A43" s="238" t="s">
        <v>441</v>
      </c>
      <c r="B43" s="238"/>
      <c r="C43" s="238"/>
      <c r="D43" s="238"/>
      <c r="E43" s="238"/>
      <c r="F43" s="238"/>
      <c r="G43" s="238"/>
      <c r="H43" s="238"/>
      <c r="I43" s="238"/>
      <c r="J43" s="238"/>
      <c r="K43" s="238"/>
      <c r="L43" s="238"/>
      <c r="M43" s="238"/>
      <c r="N43" s="238"/>
      <c r="O43" s="238"/>
      <c r="P43" s="238"/>
      <c r="Q43" s="971"/>
      <c r="R43" s="971"/>
    </row>
    <row r="44" spans="1:18">
      <c r="A44" s="238" t="s">
        <v>1401</v>
      </c>
      <c r="B44" s="238"/>
      <c r="C44" s="238"/>
      <c r="D44" s="238"/>
      <c r="E44" s="238"/>
      <c r="Q44" s="971"/>
      <c r="R44" s="971"/>
    </row>
    <row r="45" spans="1:18">
      <c r="A45" s="238" t="s">
        <v>1613</v>
      </c>
      <c r="B45" s="238"/>
      <c r="C45" s="238"/>
      <c r="D45" s="238"/>
      <c r="E45" s="238"/>
      <c r="Q45" s="971"/>
      <c r="R45" s="971"/>
    </row>
    <row r="46" spans="1:18">
      <c r="A46" s="238" t="s">
        <v>559</v>
      </c>
      <c r="B46" s="238"/>
      <c r="C46" s="238"/>
      <c r="D46" s="238"/>
      <c r="E46" s="238"/>
      <c r="Q46" s="971"/>
      <c r="R46" s="971"/>
    </row>
    <row r="47" spans="1:18">
      <c r="A47" s="238"/>
      <c r="B47" s="238"/>
      <c r="C47" s="238"/>
      <c r="D47" s="238"/>
      <c r="E47" s="238"/>
    </row>
    <row r="48" spans="1:18">
      <c r="A48" s="238"/>
      <c r="B48" s="238"/>
      <c r="C48" s="238"/>
      <c r="D48" s="238"/>
      <c r="E48" s="238"/>
      <c r="F48" s="238"/>
      <c r="G48" s="238"/>
      <c r="H48" s="238"/>
      <c r="I48" s="238"/>
      <c r="J48" s="238"/>
      <c r="K48" s="238"/>
      <c r="L48" s="238"/>
      <c r="M48" s="238"/>
      <c r="N48" s="238"/>
      <c r="O48" s="1160"/>
      <c r="P48" s="1160"/>
    </row>
    <row r="49" spans="1:5">
      <c r="A49" s="238"/>
      <c r="B49" s="238"/>
      <c r="C49" s="238"/>
      <c r="D49" s="238"/>
      <c r="E49" s="238"/>
    </row>
    <row r="50" spans="1:5">
      <c r="A50" s="238"/>
      <c r="B50" s="238"/>
      <c r="C50" s="238"/>
      <c r="D50" s="238"/>
      <c r="E50" s="238"/>
    </row>
  </sheetData>
  <pageMargins left="0.7" right="0.7" top="0.75" bottom="0.75" header="0.3" footer="0.3"/>
  <pageSetup orientation="portrait" r:id="rId1"/>
  <ignoredErrors>
    <ignoredError sqref="O9" numberStoredAsText="1"/>
    <ignoredError sqref="P42" formulaRange="1"/>
  </ignoredError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94BFF-B3B8-4960-973F-73098078C74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441-0FFB-4516-A91F-A317392DCB30}">
  <sheetPr>
    <pageSetUpPr fitToPage="1"/>
  </sheetPr>
  <dimension ref="A1:D14"/>
  <sheetViews>
    <sheetView showGridLines="0" topLeftCell="A4"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49"/>
      <c r="C2" s="1249"/>
    </row>
    <row r="6" spans="1:4" ht="47.25" customHeight="1"/>
    <row r="7" spans="1:4" ht="21.75" customHeight="1">
      <c r="B7" s="637" t="s">
        <v>1417</v>
      </c>
      <c r="C7" s="1250" t="s">
        <v>1426</v>
      </c>
    </row>
    <row r="8" spans="1:4" ht="12" customHeight="1">
      <c r="B8" s="809"/>
      <c r="C8" s="1250"/>
    </row>
    <row r="9" spans="1:4" ht="24.75" customHeight="1">
      <c r="A9" s="638"/>
    </row>
    <row r="10" spans="1:4" ht="24.75" customHeight="1">
      <c r="A10" s="638"/>
      <c r="B10" s="810" t="s">
        <v>681</v>
      </c>
    </row>
    <row r="11" spans="1:4" ht="15">
      <c r="A11" s="638"/>
    </row>
    <row r="12" spans="1:4" ht="31.5" customHeight="1">
      <c r="A12" s="638">
        <v>6.01</v>
      </c>
      <c r="B12" s="668" t="s">
        <v>1405</v>
      </c>
      <c r="C12" s="639">
        <v>155</v>
      </c>
    </row>
    <row r="13" spans="1:4" ht="31.5" customHeight="1">
      <c r="A13" s="638">
        <v>6.02</v>
      </c>
      <c r="B13" s="668" t="s">
        <v>1529</v>
      </c>
      <c r="C13" s="639">
        <v>156</v>
      </c>
    </row>
    <row r="14" spans="1:4" ht="31.5" customHeight="1">
      <c r="A14" s="638">
        <v>6.03</v>
      </c>
      <c r="B14" s="668" t="s">
        <v>1528</v>
      </c>
      <c r="C14" s="639">
        <v>157</v>
      </c>
    </row>
  </sheetData>
  <mergeCells count="2">
    <mergeCell ref="B2:C2"/>
    <mergeCell ref="C7:C8"/>
  </mergeCells>
  <hyperlinks>
    <hyperlink ref="B10" location="'Contenido con hipervínculo'!A1" display="'Índice principal" xr:uid="{122F40E9-40C8-4E25-8A8C-2D59570522DE}"/>
    <hyperlink ref="B12" location="'Ventas Tarjetas Crédito'!A1" display="Ventas Tarjeta de Crédito y Débito" xr:uid="{EF8BB91F-1CCE-4557-94C6-8CC0F065C40F}"/>
    <hyperlink ref="B13" location="'ITBIS Retenido'!A1" display="ITBIS Retenido ventas tarjeras de credito" xr:uid="{69ADAC85-2657-4698-8041-263B41E88AA9}"/>
    <hyperlink ref="B14" location="'ITBIS Pagado'!A1" display="ITBIS Pagado ventas tarjetas de crédito" xr:uid="{67CB8165-5D2D-409E-B261-181213F4CFED}"/>
  </hyperlinks>
  <pageMargins left="0.7" right="0.7" top="0.75" bottom="0.75" header="0.3" footer="0.3"/>
  <pageSetup scale="54" fitToHeight="0"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A036-8198-42C2-AF67-3DB6ED2DA51A}">
  <dimension ref="A1:X45"/>
  <sheetViews>
    <sheetView showGridLines="0" zoomScaleNormal="100" workbookViewId="0">
      <pane ySplit="7" topLeftCell="A8" activePane="bottomLeft" state="frozen"/>
      <selection activeCell="L13" sqref="L13"/>
      <selection pane="bottomLeft" activeCell="T27" sqref="T27"/>
    </sheetView>
  </sheetViews>
  <sheetFormatPr defaultColWidth="9.140625" defaultRowHeight="12.75"/>
  <cols>
    <col min="1" max="1" width="27" style="109" customWidth="1"/>
    <col min="2" max="13" width="12.42578125" style="109" bestFit="1" customWidth="1"/>
    <col min="14" max="16" width="12.42578125" style="109" customWidth="1"/>
    <col min="17" max="18" width="9.140625" style="109"/>
    <col min="19" max="21" width="10.140625" bestFit="1" customWidth="1"/>
    <col min="24" max="24" width="16.28515625" style="109" bestFit="1" customWidth="1"/>
    <col min="25" max="16384" width="9.140625" style="109"/>
  </cols>
  <sheetData>
    <row r="1" spans="1:24">
      <c r="A1" s="134" t="s">
        <v>1405</v>
      </c>
      <c r="B1" s="134"/>
      <c r="C1" s="134"/>
      <c r="D1" s="134"/>
      <c r="E1" s="134"/>
      <c r="F1" s="134"/>
      <c r="G1" s="134"/>
      <c r="H1" s="134"/>
      <c r="I1" s="134"/>
      <c r="J1" s="134"/>
      <c r="K1" s="134"/>
      <c r="L1" s="134"/>
      <c r="M1" s="134"/>
      <c r="N1" s="134"/>
      <c r="O1" s="134"/>
      <c r="P1" s="136">
        <v>155</v>
      </c>
    </row>
    <row r="4" spans="1:24">
      <c r="A4" s="115" t="s">
        <v>1374</v>
      </c>
    </row>
    <row r="5" spans="1:24" ht="14.25">
      <c r="A5" s="412" t="s">
        <v>1446</v>
      </c>
    </row>
    <row r="6" spans="1:24">
      <c r="A6" s="412" t="s">
        <v>1614</v>
      </c>
    </row>
    <row r="7" spans="1:24" ht="14.25">
      <c r="A7" s="942" t="s">
        <v>1443</v>
      </c>
      <c r="B7" s="944">
        <v>2010</v>
      </c>
      <c r="C7" s="944">
        <v>2011</v>
      </c>
      <c r="D7" s="944">
        <v>2012</v>
      </c>
      <c r="E7" s="944">
        <v>2013</v>
      </c>
      <c r="F7" s="944">
        <v>2014</v>
      </c>
      <c r="G7" s="944">
        <v>2015</v>
      </c>
      <c r="H7" s="944">
        <v>2016</v>
      </c>
      <c r="I7" s="944">
        <v>2017</v>
      </c>
      <c r="J7" s="944">
        <v>2018</v>
      </c>
      <c r="K7" s="944">
        <v>2019</v>
      </c>
      <c r="L7" s="944">
        <v>2020</v>
      </c>
      <c r="M7" s="944">
        <v>2021</v>
      </c>
      <c r="N7" s="944">
        <v>2022</v>
      </c>
      <c r="O7" s="944">
        <v>2023</v>
      </c>
      <c r="P7" s="944">
        <v>2024</v>
      </c>
    </row>
    <row r="8" spans="1:24">
      <c r="A8" s="943" t="s">
        <v>131</v>
      </c>
      <c r="B8" s="1103">
        <v>68298822.719999999</v>
      </c>
      <c r="C8" s="1103">
        <v>62608197.270000003</v>
      </c>
      <c r="D8" s="1103">
        <v>64783198.439999998</v>
      </c>
      <c r="E8" s="1103">
        <v>124293837.25</v>
      </c>
      <c r="F8" s="1103">
        <v>138214114.97</v>
      </c>
      <c r="G8" s="1103">
        <v>235654354.00999999</v>
      </c>
      <c r="H8" s="1103">
        <v>539661854.02999997</v>
      </c>
      <c r="I8" s="1103">
        <v>619761722.72000003</v>
      </c>
      <c r="J8" s="1103">
        <v>709649706.15999997</v>
      </c>
      <c r="K8" s="1103">
        <v>777508835.34000003</v>
      </c>
      <c r="L8" s="1103">
        <v>2829924945.3499999</v>
      </c>
      <c r="M8" s="1103">
        <v>2007157723.1800001</v>
      </c>
      <c r="N8" s="1103">
        <v>2055987055.0999999</v>
      </c>
      <c r="O8" s="1103">
        <v>2441437036.04</v>
      </c>
      <c r="P8" s="1103">
        <v>2636527977.8800001</v>
      </c>
      <c r="Q8" s="342"/>
      <c r="X8" s="1103"/>
    </row>
    <row r="9" spans="1:24">
      <c r="A9" s="943" t="s">
        <v>645</v>
      </c>
      <c r="B9" s="1103">
        <v>133383563.81</v>
      </c>
      <c r="C9" s="1103">
        <v>137598280.91</v>
      </c>
      <c r="D9" s="1103">
        <v>146957448.55000001</v>
      </c>
      <c r="E9" s="1103">
        <v>156662213.38999999</v>
      </c>
      <c r="F9" s="1103">
        <v>190456282.94999999</v>
      </c>
      <c r="G9" s="1103">
        <v>201242265.47</v>
      </c>
      <c r="H9" s="1103">
        <v>237898016.19999999</v>
      </c>
      <c r="I9" s="1103">
        <v>227102758.78999999</v>
      </c>
      <c r="J9" s="1103">
        <v>262022676.97999999</v>
      </c>
      <c r="K9" s="1103">
        <v>260788354.09</v>
      </c>
      <c r="L9" s="1103">
        <v>1253965542.3800001</v>
      </c>
      <c r="M9" s="1103">
        <v>728007021.30999994</v>
      </c>
      <c r="N9" s="1103">
        <v>645426306.04999995</v>
      </c>
      <c r="O9" s="1103">
        <v>828485056.39999998</v>
      </c>
      <c r="P9" s="1103">
        <v>947139254.09000003</v>
      </c>
      <c r="Q9" s="342"/>
      <c r="X9" s="1103"/>
    </row>
    <row r="10" spans="1:24">
      <c r="A10" s="943" t="s">
        <v>132</v>
      </c>
      <c r="B10" s="1103">
        <v>394073496.85000002</v>
      </c>
      <c r="C10" s="1103">
        <v>415948011.88</v>
      </c>
      <c r="D10" s="1103">
        <v>440700469.01999998</v>
      </c>
      <c r="E10" s="1103">
        <v>497098670.45999998</v>
      </c>
      <c r="F10" s="1103">
        <v>562457995.20000005</v>
      </c>
      <c r="G10" s="1103">
        <v>611531986.25</v>
      </c>
      <c r="H10" s="1103">
        <v>658968549.17999995</v>
      </c>
      <c r="I10" s="1103">
        <v>733079375.38</v>
      </c>
      <c r="J10" s="1103">
        <v>829143440.94000006</v>
      </c>
      <c r="K10" s="1103">
        <v>799893228.85000002</v>
      </c>
      <c r="L10" s="1103">
        <v>2433939599.9400001</v>
      </c>
      <c r="M10" s="1103">
        <v>1701349243.95</v>
      </c>
      <c r="N10" s="1103">
        <v>1865163190.53</v>
      </c>
      <c r="O10" s="1103">
        <v>2250325502.25</v>
      </c>
      <c r="P10" s="1103">
        <v>2468336941.2199998</v>
      </c>
      <c r="Q10" s="342"/>
      <c r="X10" s="1103"/>
    </row>
    <row r="11" spans="1:24">
      <c r="A11" s="943" t="s">
        <v>138</v>
      </c>
      <c r="B11" s="1103">
        <v>27105484.68</v>
      </c>
      <c r="C11" s="1103">
        <v>43087660.390000001</v>
      </c>
      <c r="D11" s="1103">
        <v>62627086.609999999</v>
      </c>
      <c r="E11" s="1103">
        <v>81071711.019999996</v>
      </c>
      <c r="F11" s="1103">
        <v>90369315.730000004</v>
      </c>
      <c r="G11" s="1103">
        <v>119571227.72</v>
      </c>
      <c r="H11" s="1103">
        <v>153717408.63999999</v>
      </c>
      <c r="I11" s="1103">
        <v>196989024.52000001</v>
      </c>
      <c r="J11" s="1103">
        <v>318310002.54000002</v>
      </c>
      <c r="K11" s="1103">
        <v>384640886.99000001</v>
      </c>
      <c r="L11" s="1103">
        <v>989345333.63999999</v>
      </c>
      <c r="M11" s="1103">
        <v>781965227.09000003</v>
      </c>
      <c r="N11" s="1103">
        <v>889535531.64999998</v>
      </c>
      <c r="O11" s="1103">
        <v>967452014</v>
      </c>
      <c r="P11" s="1103">
        <v>1085232426.5899999</v>
      </c>
      <c r="Q11" s="342"/>
      <c r="X11" s="1103"/>
    </row>
    <row r="12" spans="1:24">
      <c r="A12" s="943" t="s">
        <v>235</v>
      </c>
      <c r="B12" s="1103">
        <v>94339890813.979996</v>
      </c>
      <c r="C12" s="1103">
        <v>107133629299.21001</v>
      </c>
      <c r="D12" s="1103">
        <v>120718221166.86</v>
      </c>
      <c r="E12" s="1103">
        <v>135750149068.35001</v>
      </c>
      <c r="F12" s="1103">
        <v>156930637772.37</v>
      </c>
      <c r="G12" s="1103">
        <v>172079664181.57001</v>
      </c>
      <c r="H12" s="1103">
        <v>199540971415.29999</v>
      </c>
      <c r="I12" s="1103">
        <v>225771973443.17999</v>
      </c>
      <c r="J12" s="1103">
        <v>253043575892.54001</v>
      </c>
      <c r="K12" s="1103">
        <v>277257603179.56</v>
      </c>
      <c r="L12" s="1103">
        <v>269706110697.76999</v>
      </c>
      <c r="M12" s="1103">
        <v>344103464176.59998</v>
      </c>
      <c r="N12" s="1103">
        <v>433270371000.5</v>
      </c>
      <c r="O12" s="1103">
        <v>507797437320.21002</v>
      </c>
      <c r="P12" s="1103">
        <v>614670603202.59998</v>
      </c>
      <c r="Q12" s="342"/>
      <c r="X12" s="1103"/>
    </row>
    <row r="13" spans="1:24">
      <c r="A13" s="943" t="s">
        <v>142</v>
      </c>
      <c r="B13" s="1103">
        <v>689629817.76999998</v>
      </c>
      <c r="C13" s="1103">
        <v>860574951.72000003</v>
      </c>
      <c r="D13" s="1103">
        <v>1011381499.16</v>
      </c>
      <c r="E13" s="1103">
        <v>1253056514.5</v>
      </c>
      <c r="F13" s="1103">
        <v>1437945725.74</v>
      </c>
      <c r="G13" s="1103">
        <v>1602530874.6500001</v>
      </c>
      <c r="H13" s="1103">
        <v>1725045584.0599999</v>
      </c>
      <c r="I13" s="1103">
        <v>2014344053.28</v>
      </c>
      <c r="J13" s="1103">
        <v>2182111412.6100001</v>
      </c>
      <c r="K13" s="1103">
        <v>2378958432.23</v>
      </c>
      <c r="L13" s="1103">
        <v>2664434103.6500001</v>
      </c>
      <c r="M13" s="1103">
        <v>3654781508.71</v>
      </c>
      <c r="N13" s="1103">
        <v>4601587995.71</v>
      </c>
      <c r="O13" s="1103">
        <v>5402032856.9799995</v>
      </c>
      <c r="P13" s="1103">
        <v>6521329068.8400002</v>
      </c>
      <c r="Q13" s="342"/>
      <c r="X13" s="1103"/>
    </row>
    <row r="14" spans="1:24">
      <c r="A14" s="943" t="s">
        <v>643</v>
      </c>
      <c r="B14" s="1103">
        <v>13294488.24</v>
      </c>
      <c r="C14" s="1103">
        <v>13553337.4</v>
      </c>
      <c r="D14" s="1103">
        <v>12437638.68</v>
      </c>
      <c r="E14" s="1103">
        <v>20711724.66</v>
      </c>
      <c r="F14" s="1103">
        <v>29473095.649999999</v>
      </c>
      <c r="G14" s="1103">
        <v>47163383.759999998</v>
      </c>
      <c r="H14" s="1103">
        <v>55710361.600000001</v>
      </c>
      <c r="I14" s="1103">
        <v>67566541.769999996</v>
      </c>
      <c r="J14" s="1103">
        <v>90857103.140000001</v>
      </c>
      <c r="K14" s="1103">
        <v>115119143.23999999</v>
      </c>
      <c r="L14" s="1103">
        <v>154839546.55000001</v>
      </c>
      <c r="M14" s="1103">
        <v>215559811.69999999</v>
      </c>
      <c r="N14" s="1103">
        <v>323649501.97000003</v>
      </c>
      <c r="O14" s="1103">
        <v>432912612.94999999</v>
      </c>
      <c r="P14" s="1103">
        <v>600392155.40999997</v>
      </c>
      <c r="Q14" s="342"/>
      <c r="X14" s="1103"/>
    </row>
    <row r="15" spans="1:24">
      <c r="A15" s="943" t="s">
        <v>140</v>
      </c>
      <c r="B15" s="1103">
        <v>5474758.2300000004</v>
      </c>
      <c r="C15" s="1103">
        <v>3517116.25</v>
      </c>
      <c r="D15" s="1103">
        <v>2016564.8</v>
      </c>
      <c r="E15" s="1103">
        <v>4938475.3499999996</v>
      </c>
      <c r="F15" s="1103">
        <v>620640.54</v>
      </c>
      <c r="G15" s="1103">
        <v>2595382.71</v>
      </c>
      <c r="H15" s="1103">
        <v>5808458.4299999997</v>
      </c>
      <c r="I15" s="1103">
        <v>13542613.640000001</v>
      </c>
      <c r="J15" s="1103">
        <v>96214631.780000001</v>
      </c>
      <c r="K15" s="1103">
        <v>113021137.78</v>
      </c>
      <c r="L15" s="1103">
        <v>521232930.79000002</v>
      </c>
      <c r="M15" s="1103">
        <v>285545970.69999999</v>
      </c>
      <c r="N15" s="1103">
        <v>260834183.12</v>
      </c>
      <c r="O15" s="1103">
        <v>246368817.43000001</v>
      </c>
      <c r="P15" s="1103">
        <v>290846533.06</v>
      </c>
      <c r="Q15" s="342"/>
      <c r="X15" s="1103"/>
    </row>
    <row r="16" spans="1:24">
      <c r="A16" s="943" t="s">
        <v>143</v>
      </c>
      <c r="B16" s="1103">
        <v>592205206.02999997</v>
      </c>
      <c r="C16" s="1103">
        <v>714561611.45000005</v>
      </c>
      <c r="D16" s="1103">
        <v>843916439.25</v>
      </c>
      <c r="E16" s="1103">
        <v>867776850.16999996</v>
      </c>
      <c r="F16" s="1103">
        <v>950514488.41999996</v>
      </c>
      <c r="G16" s="1103">
        <v>1034087868.25</v>
      </c>
      <c r="H16" s="1103">
        <v>1139084677.3800001</v>
      </c>
      <c r="I16" s="1103">
        <v>1391446882.3699999</v>
      </c>
      <c r="J16" s="1103">
        <v>1864551413.4000001</v>
      </c>
      <c r="K16" s="1103">
        <v>2050434461.1099999</v>
      </c>
      <c r="L16" s="1103">
        <v>3431903450.1900001</v>
      </c>
      <c r="M16" s="1103">
        <v>3048594769.8400002</v>
      </c>
      <c r="N16" s="1103">
        <v>3585548313.9299998</v>
      </c>
      <c r="O16" s="1103">
        <v>4335415608.8800001</v>
      </c>
      <c r="P16" s="1103">
        <v>5342145792.4799995</v>
      </c>
      <c r="Q16" s="342"/>
      <c r="X16" s="1103"/>
    </row>
    <row r="17" spans="1:24">
      <c r="A17" s="943" t="s">
        <v>136</v>
      </c>
      <c r="B17" s="1103">
        <v>29090724.039999999</v>
      </c>
      <c r="C17" s="1103">
        <v>33355409.620000001</v>
      </c>
      <c r="D17" s="1103">
        <v>41283083.299999997</v>
      </c>
      <c r="E17" s="1103">
        <v>55099062.210000001</v>
      </c>
      <c r="F17" s="1103">
        <v>71677326.409999996</v>
      </c>
      <c r="G17" s="1103">
        <v>89376586.879999995</v>
      </c>
      <c r="H17" s="1103">
        <v>107314893.34999999</v>
      </c>
      <c r="I17" s="1103">
        <v>134036765.38</v>
      </c>
      <c r="J17" s="1103">
        <v>192856045.47999999</v>
      </c>
      <c r="K17" s="1103">
        <v>221706216.13</v>
      </c>
      <c r="L17" s="1103">
        <v>276380306.14999998</v>
      </c>
      <c r="M17" s="1103">
        <v>418977868.52999997</v>
      </c>
      <c r="N17" s="1103">
        <v>571080588.33000004</v>
      </c>
      <c r="O17" s="1103">
        <v>746773537.62</v>
      </c>
      <c r="P17" s="1103">
        <v>962546190.33000004</v>
      </c>
      <c r="Q17" s="342"/>
      <c r="X17" s="1103"/>
    </row>
    <row r="18" spans="1:24">
      <c r="A18" s="943" t="s">
        <v>298</v>
      </c>
      <c r="B18" s="1103">
        <v>55371128.030000001</v>
      </c>
      <c r="C18" s="1103">
        <v>74793366.290000007</v>
      </c>
      <c r="D18" s="1103">
        <v>83537061.060000002</v>
      </c>
      <c r="E18" s="1103">
        <v>93100952.670000002</v>
      </c>
      <c r="F18" s="1103">
        <v>100145865.55</v>
      </c>
      <c r="G18" s="1103">
        <v>128602568.34999999</v>
      </c>
      <c r="H18" s="1103">
        <v>178030535.06999999</v>
      </c>
      <c r="I18" s="1103">
        <v>228926203.78999999</v>
      </c>
      <c r="J18" s="1103">
        <v>312093787.70999998</v>
      </c>
      <c r="K18" s="1103">
        <v>362710607.5</v>
      </c>
      <c r="L18" s="1103">
        <v>351002131</v>
      </c>
      <c r="M18" s="1103">
        <v>550075667.89999998</v>
      </c>
      <c r="N18" s="1103">
        <v>723592968</v>
      </c>
      <c r="O18" s="1103">
        <v>840168625.19000006</v>
      </c>
      <c r="P18" s="1103">
        <v>1121032770.6700001</v>
      </c>
      <c r="Q18" s="342"/>
      <c r="X18" s="1103"/>
    </row>
    <row r="19" spans="1:24">
      <c r="A19" s="943" t="s">
        <v>146</v>
      </c>
      <c r="B19" s="1103">
        <v>51931409.5</v>
      </c>
      <c r="C19" s="1103">
        <v>47142854.520000003</v>
      </c>
      <c r="D19" s="1103">
        <v>46345008.75</v>
      </c>
      <c r="E19" s="1103">
        <v>50187110.149999999</v>
      </c>
      <c r="F19" s="1103">
        <v>61455270.119999997</v>
      </c>
      <c r="G19" s="1103">
        <v>58296684.770000003</v>
      </c>
      <c r="H19" s="1103">
        <v>57976095.32</v>
      </c>
      <c r="I19" s="1103">
        <v>69400136.239999995</v>
      </c>
      <c r="J19" s="1103">
        <v>86758348.299999997</v>
      </c>
      <c r="K19" s="1103">
        <v>86290016.590000004</v>
      </c>
      <c r="L19" s="1103">
        <v>383120107.26999998</v>
      </c>
      <c r="M19" s="1103">
        <v>218952142.94</v>
      </c>
      <c r="N19" s="1103">
        <v>195675905.52000001</v>
      </c>
      <c r="O19" s="1103">
        <v>235257285.66</v>
      </c>
      <c r="P19" s="1103">
        <v>269208141.06999999</v>
      </c>
      <c r="Q19" s="342"/>
      <c r="X19" s="1103"/>
    </row>
    <row r="20" spans="1:24">
      <c r="A20" s="943" t="s">
        <v>233</v>
      </c>
      <c r="B20" s="1103">
        <v>6160578149.0699997</v>
      </c>
      <c r="C20" s="1103">
        <v>8352004486</v>
      </c>
      <c r="D20" s="1103">
        <v>10459499589.67</v>
      </c>
      <c r="E20" s="1103">
        <v>12603542780.889999</v>
      </c>
      <c r="F20" s="1103">
        <v>14587183202.440001</v>
      </c>
      <c r="G20" s="1103">
        <v>16135332393.040001</v>
      </c>
      <c r="H20" s="1103">
        <v>16430642466.41</v>
      </c>
      <c r="I20" s="1103">
        <v>24484610710.389999</v>
      </c>
      <c r="J20" s="1103">
        <v>27170762713.939999</v>
      </c>
      <c r="K20" s="1103">
        <v>28067299832.360001</v>
      </c>
      <c r="L20" s="1103">
        <v>12616759807.35</v>
      </c>
      <c r="M20" s="1103">
        <v>30970762644.310001</v>
      </c>
      <c r="N20" s="1103">
        <v>47325161095.419998</v>
      </c>
      <c r="O20" s="1103">
        <v>55987108470.199997</v>
      </c>
      <c r="P20" s="1103">
        <v>65516661936.910004</v>
      </c>
      <c r="Q20" s="342"/>
      <c r="X20" s="1103"/>
    </row>
    <row r="21" spans="1:24">
      <c r="A21" s="943" t="s">
        <v>148</v>
      </c>
      <c r="B21" s="1103">
        <v>2099454641.53</v>
      </c>
      <c r="C21" s="1103">
        <v>1982450584.55</v>
      </c>
      <c r="D21" s="1103">
        <v>2285693555.8099999</v>
      </c>
      <c r="E21" s="1103">
        <v>2640422787.02</v>
      </c>
      <c r="F21" s="1103">
        <v>3135181221.46</v>
      </c>
      <c r="G21" s="1103">
        <v>3807579610.9000001</v>
      </c>
      <c r="H21" s="1103">
        <v>4550517675.4499998</v>
      </c>
      <c r="I21" s="1103">
        <v>5985670608.6400003</v>
      </c>
      <c r="J21" s="1103">
        <v>7428278059.3400002</v>
      </c>
      <c r="K21" s="1103">
        <v>7765362722.0100002</v>
      </c>
      <c r="L21" s="1103">
        <v>6186871458.9099998</v>
      </c>
      <c r="M21" s="1103">
        <v>10991070522.73</v>
      </c>
      <c r="N21" s="1103">
        <v>15043167112.01</v>
      </c>
      <c r="O21" s="1103">
        <v>18019174876.470001</v>
      </c>
      <c r="P21" s="1103">
        <v>19831847077.98</v>
      </c>
      <c r="Q21" s="342"/>
      <c r="X21" s="1103"/>
    </row>
    <row r="22" spans="1:24">
      <c r="A22" s="943" t="s">
        <v>129</v>
      </c>
      <c r="B22" s="1103">
        <v>993452787.95000005</v>
      </c>
      <c r="C22" s="1103">
        <v>1217012106.3800001</v>
      </c>
      <c r="D22" s="1103">
        <v>1371903898.25</v>
      </c>
      <c r="E22" s="1103">
        <v>1623898127.1199999</v>
      </c>
      <c r="F22" s="1103">
        <v>1901420425.76</v>
      </c>
      <c r="G22" s="1103">
        <v>2068999214.1099999</v>
      </c>
      <c r="H22" s="1103">
        <v>2432710548.4000001</v>
      </c>
      <c r="I22" s="1103">
        <v>2699760384.96</v>
      </c>
      <c r="J22" s="1103">
        <v>3122069419.8600001</v>
      </c>
      <c r="K22" s="1103">
        <v>3437654892.8899999</v>
      </c>
      <c r="L22" s="1103">
        <v>3918664806.25</v>
      </c>
      <c r="M22" s="1103">
        <v>5554643472.6700001</v>
      </c>
      <c r="N22" s="1103">
        <v>7042690500.3299999</v>
      </c>
      <c r="O22" s="1103">
        <v>8626323441.0599995</v>
      </c>
      <c r="P22" s="1103">
        <v>11199043336.57</v>
      </c>
      <c r="Q22" s="342"/>
      <c r="X22" s="1103"/>
    </row>
    <row r="23" spans="1:24">
      <c r="A23" s="943" t="s">
        <v>144</v>
      </c>
      <c r="B23" s="1103">
        <v>124070910.31</v>
      </c>
      <c r="C23" s="1103">
        <v>164760427.16999999</v>
      </c>
      <c r="D23" s="1103">
        <v>179586415.66999999</v>
      </c>
      <c r="E23" s="1103">
        <v>238897825.72999999</v>
      </c>
      <c r="F23" s="1103">
        <v>261479533.38</v>
      </c>
      <c r="G23" s="1103">
        <v>340763554.76999998</v>
      </c>
      <c r="H23" s="1103">
        <v>446334679.06999999</v>
      </c>
      <c r="I23" s="1103">
        <v>441267020.19</v>
      </c>
      <c r="J23" s="1103">
        <v>701932635.58000004</v>
      </c>
      <c r="K23" s="1103">
        <v>808308900.11000001</v>
      </c>
      <c r="L23" s="1103">
        <v>2043716900.98</v>
      </c>
      <c r="M23" s="1103">
        <v>1607708080.52</v>
      </c>
      <c r="N23" s="1103">
        <v>2040187804.0699999</v>
      </c>
      <c r="O23" s="1103">
        <v>2493712777.29</v>
      </c>
      <c r="P23" s="1103">
        <v>2891277611.1100001</v>
      </c>
      <c r="Q23" s="342"/>
      <c r="X23" s="1103"/>
    </row>
    <row r="24" spans="1:24">
      <c r="A24" s="943" t="s">
        <v>145</v>
      </c>
      <c r="B24" s="1103">
        <v>554750747.74000001</v>
      </c>
      <c r="C24" s="1103">
        <v>668363714.27999997</v>
      </c>
      <c r="D24" s="1103">
        <v>684873712.86000001</v>
      </c>
      <c r="E24" s="1103">
        <v>746284476.71000004</v>
      </c>
      <c r="F24" s="1103">
        <v>925714813.96000004</v>
      </c>
      <c r="G24" s="1103">
        <v>1066098028.96</v>
      </c>
      <c r="H24" s="1103">
        <v>1252731129.3499999</v>
      </c>
      <c r="I24" s="1103">
        <v>1448598943.8</v>
      </c>
      <c r="J24" s="1103">
        <v>1653115503.1400001</v>
      </c>
      <c r="K24" s="1103">
        <v>1893371247.3</v>
      </c>
      <c r="L24" s="1103">
        <v>1959340523.9000001</v>
      </c>
      <c r="M24" s="1103">
        <v>3050677287.5799999</v>
      </c>
      <c r="N24" s="1103">
        <v>4041073929.8000002</v>
      </c>
      <c r="O24" s="1103">
        <v>4765903962.6899996</v>
      </c>
      <c r="P24" s="1103">
        <v>5629439214.8400002</v>
      </c>
      <c r="Q24" s="342"/>
      <c r="X24" s="1103"/>
    </row>
    <row r="25" spans="1:24">
      <c r="A25" s="943" t="s">
        <v>1372</v>
      </c>
      <c r="B25" s="1103">
        <v>8628221.1099999994</v>
      </c>
      <c r="C25" s="1103">
        <v>17533178.050000001</v>
      </c>
      <c r="D25" s="1103">
        <v>26906352.23</v>
      </c>
      <c r="E25" s="1103">
        <v>53218583.549999997</v>
      </c>
      <c r="F25" s="1103">
        <v>78943196.659999996</v>
      </c>
      <c r="G25" s="1103">
        <v>124320987.37</v>
      </c>
      <c r="H25" s="1103">
        <v>186040193.52000001</v>
      </c>
      <c r="I25" s="1103">
        <v>248021649.40000001</v>
      </c>
      <c r="J25" s="1103">
        <v>256334527.96000001</v>
      </c>
      <c r="K25" s="1103">
        <v>288183538.69999999</v>
      </c>
      <c r="L25" s="1103">
        <v>314790085.5</v>
      </c>
      <c r="M25" s="1103">
        <v>435205943.48000002</v>
      </c>
      <c r="N25" s="1103">
        <v>603804949.13</v>
      </c>
      <c r="O25" s="1103">
        <v>780000800.55999994</v>
      </c>
      <c r="P25" s="1103">
        <v>995618941.23000002</v>
      </c>
      <c r="Q25" s="342"/>
      <c r="X25" s="1103"/>
    </row>
    <row r="26" spans="1:24">
      <c r="A26" s="943" t="s">
        <v>212</v>
      </c>
      <c r="B26" s="1103">
        <v>210487342.28999999</v>
      </c>
      <c r="C26" s="1103">
        <v>213662097.65000001</v>
      </c>
      <c r="D26" s="1103">
        <v>234683411.50999999</v>
      </c>
      <c r="E26" s="1103">
        <v>63207512.210000001</v>
      </c>
      <c r="F26" s="1103">
        <v>51825895.049999997</v>
      </c>
      <c r="G26" s="1103">
        <v>65570891.460000001</v>
      </c>
      <c r="H26" s="1103">
        <v>77600269.349999994</v>
      </c>
      <c r="I26" s="1103">
        <v>95866967.569999993</v>
      </c>
      <c r="J26" s="1103">
        <v>134819488.49000001</v>
      </c>
      <c r="K26" s="1103">
        <v>124853543.42</v>
      </c>
      <c r="L26" s="1103">
        <v>205151388.52000001</v>
      </c>
      <c r="M26" s="1103">
        <v>230629016.18000001</v>
      </c>
      <c r="N26" s="1103">
        <v>392588607.69</v>
      </c>
      <c r="O26" s="1103">
        <v>605053852.83000004</v>
      </c>
      <c r="P26" s="1103">
        <v>780604267.67999995</v>
      </c>
      <c r="Q26" s="738"/>
      <c r="X26" s="1103"/>
    </row>
    <row r="27" spans="1:24">
      <c r="A27" s="943" t="s">
        <v>139</v>
      </c>
      <c r="B27" s="1103">
        <v>23883783.789999999</v>
      </c>
      <c r="C27" s="1103">
        <v>23664897.260000002</v>
      </c>
      <c r="D27" s="1103">
        <v>23294184.329999998</v>
      </c>
      <c r="E27" s="1103">
        <v>26067431.239999998</v>
      </c>
      <c r="F27" s="1103">
        <v>34051401.939999998</v>
      </c>
      <c r="G27" s="1103">
        <v>45144266.789999999</v>
      </c>
      <c r="H27" s="1103">
        <v>49832278.420000002</v>
      </c>
      <c r="I27" s="1103">
        <v>51520731.399999999</v>
      </c>
      <c r="J27" s="1103">
        <v>53169377.170000002</v>
      </c>
      <c r="K27" s="1103">
        <v>62656036.140000001</v>
      </c>
      <c r="L27" s="1103">
        <v>303311272.88</v>
      </c>
      <c r="M27" s="1103">
        <v>186472688.02000001</v>
      </c>
      <c r="N27" s="1103">
        <v>214363456.52000001</v>
      </c>
      <c r="O27" s="1103">
        <v>263873120.97</v>
      </c>
      <c r="P27" s="1103">
        <v>308284675.63</v>
      </c>
      <c r="Q27" s="342"/>
      <c r="X27" s="1103"/>
    </row>
    <row r="28" spans="1:24">
      <c r="A28" s="943" t="s">
        <v>141</v>
      </c>
      <c r="B28" s="1103">
        <v>152324774.24000001</v>
      </c>
      <c r="C28" s="1103">
        <v>192529132.53999999</v>
      </c>
      <c r="D28" s="1103">
        <v>238235971.88999999</v>
      </c>
      <c r="E28" s="1103">
        <v>248551124.71000001</v>
      </c>
      <c r="F28" s="1103">
        <v>288506378.04000002</v>
      </c>
      <c r="G28" s="1103">
        <v>350414678.11000001</v>
      </c>
      <c r="H28" s="1103">
        <v>498394127.08999997</v>
      </c>
      <c r="I28" s="1103">
        <v>677145933.05999994</v>
      </c>
      <c r="J28" s="1103">
        <v>905514898.36000001</v>
      </c>
      <c r="K28" s="1103">
        <v>1001426152.46</v>
      </c>
      <c r="L28" s="1103">
        <v>2156841298.48</v>
      </c>
      <c r="M28" s="1103">
        <v>1925036263.8599999</v>
      </c>
      <c r="N28" s="1103">
        <v>2341631352.3699999</v>
      </c>
      <c r="O28" s="1103">
        <v>2760383761.0100002</v>
      </c>
      <c r="P28" s="1103">
        <v>3354832038.1300001</v>
      </c>
      <c r="Q28" s="342"/>
      <c r="X28" s="1103"/>
    </row>
    <row r="29" spans="1:24">
      <c r="A29" s="943" t="s">
        <v>133</v>
      </c>
      <c r="B29" s="1103">
        <v>2354437264</v>
      </c>
      <c r="C29" s="1103">
        <v>2683518696.98</v>
      </c>
      <c r="D29" s="1103">
        <v>2990708759.9200001</v>
      </c>
      <c r="E29" s="1103">
        <v>3378299429.2199998</v>
      </c>
      <c r="F29" s="1103">
        <v>3737349549.8000002</v>
      </c>
      <c r="G29" s="1103">
        <v>4210741370.73</v>
      </c>
      <c r="H29" s="1103">
        <v>4070799283.5900002</v>
      </c>
      <c r="I29" s="1103">
        <v>5191798617.3100004</v>
      </c>
      <c r="J29" s="1103">
        <v>5979217637.5299997</v>
      </c>
      <c r="K29" s="1103">
        <v>6447068696.1000004</v>
      </c>
      <c r="L29" s="1103">
        <v>6711098751.6899996</v>
      </c>
      <c r="M29" s="1103">
        <v>9390784267.5200005</v>
      </c>
      <c r="N29" s="1103">
        <v>12795864567.17</v>
      </c>
      <c r="O29" s="1103">
        <v>15351812479.120001</v>
      </c>
      <c r="P29" s="1103">
        <v>17874088421.029999</v>
      </c>
      <c r="Q29" s="342"/>
      <c r="X29" s="1103"/>
    </row>
    <row r="30" spans="1:24">
      <c r="A30" s="943" t="s">
        <v>640</v>
      </c>
      <c r="B30" s="1103">
        <v>316765922.27999997</v>
      </c>
      <c r="C30" s="1103">
        <v>338378360.69999999</v>
      </c>
      <c r="D30" s="1103">
        <v>411380049.12</v>
      </c>
      <c r="E30" s="1103">
        <v>473119202.31</v>
      </c>
      <c r="F30" s="1103">
        <v>555802563.72000003</v>
      </c>
      <c r="G30" s="1103">
        <v>623495431.29999995</v>
      </c>
      <c r="H30" s="1103">
        <v>712241333.72000003</v>
      </c>
      <c r="I30" s="1103">
        <v>836215206.13999999</v>
      </c>
      <c r="J30" s="1103">
        <v>1087746270.1600001</v>
      </c>
      <c r="K30" s="1103">
        <v>1207915845.27</v>
      </c>
      <c r="L30" s="1103">
        <v>2046412945.6800001</v>
      </c>
      <c r="M30" s="1103">
        <v>2422772905.9400001</v>
      </c>
      <c r="N30" s="1103">
        <v>3202521435.8000002</v>
      </c>
      <c r="O30" s="1103">
        <v>3756733770.6500001</v>
      </c>
      <c r="P30" s="1103">
        <v>4074120627.3299999</v>
      </c>
      <c r="Q30" s="342"/>
      <c r="X30" s="1103"/>
    </row>
    <row r="31" spans="1:24">
      <c r="A31" s="943" t="s">
        <v>134</v>
      </c>
      <c r="B31" s="1103">
        <v>546094061.30999994</v>
      </c>
      <c r="C31" s="1103">
        <v>644593797.76999998</v>
      </c>
      <c r="D31" s="1103">
        <v>764163000.15999997</v>
      </c>
      <c r="E31" s="1103">
        <v>1048377457.63</v>
      </c>
      <c r="F31" s="1103">
        <v>1295855946.1800001</v>
      </c>
      <c r="G31" s="1103">
        <v>1518409459.9300001</v>
      </c>
      <c r="H31" s="1103">
        <v>1839458527.27</v>
      </c>
      <c r="I31" s="1103">
        <v>2201275850.7199998</v>
      </c>
      <c r="J31" s="1103">
        <v>3027692193.3400002</v>
      </c>
      <c r="K31" s="1103">
        <v>3367736439.27</v>
      </c>
      <c r="L31" s="1103">
        <v>6329178038.9700003</v>
      </c>
      <c r="M31" s="1103">
        <v>6279236770.71</v>
      </c>
      <c r="N31" s="1103">
        <v>7841262665.4700003</v>
      </c>
      <c r="O31" s="1103">
        <v>9481566415.6200008</v>
      </c>
      <c r="P31" s="1103">
        <v>11421409122.209999</v>
      </c>
      <c r="Q31" s="342"/>
      <c r="X31" s="1103"/>
    </row>
    <row r="32" spans="1:24">
      <c r="A32" s="943" t="s">
        <v>149</v>
      </c>
      <c r="B32" s="1103">
        <v>35965567.710000001</v>
      </c>
      <c r="C32" s="1103">
        <v>37116565.479999997</v>
      </c>
      <c r="D32" s="1103">
        <v>47875289.659999996</v>
      </c>
      <c r="E32" s="1103">
        <v>55880412.840000004</v>
      </c>
      <c r="F32" s="1103">
        <v>58051288.119999997</v>
      </c>
      <c r="G32" s="1103">
        <v>74106646.430000007</v>
      </c>
      <c r="H32" s="1103">
        <v>108770991.66</v>
      </c>
      <c r="I32" s="1103">
        <v>130070817.11</v>
      </c>
      <c r="J32" s="1103">
        <v>214730521.22</v>
      </c>
      <c r="K32" s="1103">
        <v>243391691.36000001</v>
      </c>
      <c r="L32" s="1103">
        <v>900380667.61000001</v>
      </c>
      <c r="M32" s="1103">
        <v>538596395.55999994</v>
      </c>
      <c r="N32" s="1103">
        <v>597984323.70000005</v>
      </c>
      <c r="O32" s="1103">
        <v>677530267.46000004</v>
      </c>
      <c r="P32" s="1103">
        <v>784940780.26999998</v>
      </c>
      <c r="Q32" s="342"/>
      <c r="X32" s="1103"/>
    </row>
    <row r="33" spans="1:24">
      <c r="A33" s="943" t="s">
        <v>135</v>
      </c>
      <c r="B33" s="1103">
        <v>219630089.13</v>
      </c>
      <c r="C33" s="1103">
        <v>250813255.53999999</v>
      </c>
      <c r="D33" s="1103">
        <v>300904635.01999998</v>
      </c>
      <c r="E33" s="1103">
        <v>411688897.27999997</v>
      </c>
      <c r="F33" s="1103">
        <v>506811808.93000001</v>
      </c>
      <c r="G33" s="1103">
        <v>606207584.49000001</v>
      </c>
      <c r="H33" s="1103">
        <v>754979721.13</v>
      </c>
      <c r="I33" s="1103">
        <v>911048674.26999998</v>
      </c>
      <c r="J33" s="1103">
        <v>1556722747.7</v>
      </c>
      <c r="K33" s="1103">
        <v>1656903288.73</v>
      </c>
      <c r="L33" s="1103">
        <v>4090263003.0599999</v>
      </c>
      <c r="M33" s="1103">
        <v>3082280298.8899999</v>
      </c>
      <c r="N33" s="1103">
        <v>3137229542.5300002</v>
      </c>
      <c r="O33" s="1103">
        <v>3837869392.02</v>
      </c>
      <c r="P33" s="1103">
        <v>4574866527.4200001</v>
      </c>
      <c r="Q33" s="342"/>
      <c r="X33" s="1103"/>
    </row>
    <row r="34" spans="1:24">
      <c r="A34" s="943" t="s">
        <v>147</v>
      </c>
      <c r="B34" s="1103">
        <v>1399916595.47</v>
      </c>
      <c r="C34" s="1103">
        <v>1510141794.0799999</v>
      </c>
      <c r="D34" s="1103">
        <v>1795745191.1199999</v>
      </c>
      <c r="E34" s="1103">
        <v>2155501923.6999998</v>
      </c>
      <c r="F34" s="1103">
        <v>2483361301.27</v>
      </c>
      <c r="G34" s="1103">
        <v>2982965084.3899999</v>
      </c>
      <c r="H34" s="1103">
        <v>3373819797.98</v>
      </c>
      <c r="I34" s="1103">
        <v>3615455506.73</v>
      </c>
      <c r="J34" s="1103">
        <v>4192345608.8400002</v>
      </c>
      <c r="K34" s="1103">
        <v>4658445777.9099998</v>
      </c>
      <c r="L34" s="1103">
        <v>6074696670.6199999</v>
      </c>
      <c r="M34" s="1103">
        <v>6375709335.3400002</v>
      </c>
      <c r="N34" s="1103">
        <v>7924697618.5799999</v>
      </c>
      <c r="O34" s="1103">
        <v>9742091466.6599998</v>
      </c>
      <c r="P34" s="1103">
        <v>11639350703.32</v>
      </c>
      <c r="Q34" s="342"/>
      <c r="X34" s="1103"/>
    </row>
    <row r="35" spans="1:24">
      <c r="A35" s="943" t="s">
        <v>180</v>
      </c>
      <c r="B35" s="1103">
        <v>86829675.700000003</v>
      </c>
      <c r="C35" s="1103">
        <v>119137679.2</v>
      </c>
      <c r="D35" s="1103">
        <v>138829871.86000001</v>
      </c>
      <c r="E35" s="1103">
        <v>191990866.97999999</v>
      </c>
      <c r="F35" s="1103">
        <v>273227247.19</v>
      </c>
      <c r="G35" s="1103">
        <v>299619007.22000003</v>
      </c>
      <c r="H35" s="1103">
        <v>319011508.81999999</v>
      </c>
      <c r="I35" s="1103">
        <v>366725301.64999998</v>
      </c>
      <c r="J35" s="1103">
        <v>424472543.13999999</v>
      </c>
      <c r="K35" s="1103">
        <v>463760729.43000001</v>
      </c>
      <c r="L35" s="1103">
        <v>502860948.63999999</v>
      </c>
      <c r="M35" s="1103">
        <v>718153399.92999995</v>
      </c>
      <c r="N35" s="1103">
        <v>1030912778.79</v>
      </c>
      <c r="O35" s="1103">
        <v>1320933066.3800001</v>
      </c>
      <c r="P35" s="1103">
        <v>1712262338.0599999</v>
      </c>
      <c r="Q35" s="342"/>
      <c r="X35" s="1103"/>
    </row>
    <row r="36" spans="1:24">
      <c r="A36" s="277" t="s">
        <v>1448</v>
      </c>
      <c r="B36" s="1103">
        <v>8315036524.1499996</v>
      </c>
      <c r="C36" s="1103">
        <v>9538549609.4899998</v>
      </c>
      <c r="D36" s="1103">
        <v>10718792922.610001</v>
      </c>
      <c r="E36" s="1103">
        <v>11654163055.790001</v>
      </c>
      <c r="F36" s="1103">
        <v>13182234695.450001</v>
      </c>
      <c r="G36" s="1103">
        <v>14800192872.5</v>
      </c>
      <c r="H36" s="1103">
        <v>16348776149.59</v>
      </c>
      <c r="I36" s="1103">
        <v>18275166232.32</v>
      </c>
      <c r="J36" s="1103">
        <v>20563904498.310001</v>
      </c>
      <c r="K36" s="1103">
        <v>23684474281.439999</v>
      </c>
      <c r="L36" s="1103">
        <v>22814859396.880001</v>
      </c>
      <c r="M36" s="1103">
        <v>32066923355.900002</v>
      </c>
      <c r="N36" s="1103">
        <v>41738994031.959999</v>
      </c>
      <c r="O36" s="1103">
        <v>47674822416.610001</v>
      </c>
      <c r="P36" s="1103">
        <v>61825264348.610001</v>
      </c>
      <c r="Q36" s="342"/>
      <c r="X36" s="1103"/>
    </row>
    <row r="37" spans="1:24">
      <c r="A37" s="943" t="s">
        <v>137</v>
      </c>
      <c r="B37" s="1103">
        <v>13500991.32</v>
      </c>
      <c r="C37" s="1103">
        <v>18918536.079999998</v>
      </c>
      <c r="D37" s="1103">
        <v>25710951.18</v>
      </c>
      <c r="E37" s="1103">
        <v>42404413.100000001</v>
      </c>
      <c r="F37" s="1103">
        <v>58733943.259999998</v>
      </c>
      <c r="G37" s="1103">
        <v>88366204.239999995</v>
      </c>
      <c r="H37" s="1103">
        <v>125239388.48</v>
      </c>
      <c r="I37" s="1103">
        <v>169042165.59999999</v>
      </c>
      <c r="J37" s="1103">
        <v>233330454.22999999</v>
      </c>
      <c r="K37" s="1103">
        <v>260735592.16</v>
      </c>
      <c r="L37" s="1103">
        <v>296378103.35000002</v>
      </c>
      <c r="M37" s="1103">
        <v>402874435.48000002</v>
      </c>
      <c r="N37" s="1103">
        <v>549814091.12</v>
      </c>
      <c r="O37" s="1103">
        <v>668790647.96000004</v>
      </c>
      <c r="P37" s="1103">
        <v>817047215.01999998</v>
      </c>
      <c r="Q37" s="342"/>
      <c r="X37" s="1103"/>
    </row>
    <row r="38" spans="1:24">
      <c r="A38" s="943" t="s">
        <v>232</v>
      </c>
      <c r="B38" s="1103">
        <v>12101777806.549999</v>
      </c>
      <c r="C38" s="1103">
        <v>15521866571.370001</v>
      </c>
      <c r="D38" s="1103">
        <v>17120737559.610001</v>
      </c>
      <c r="E38" s="1103">
        <v>19116084059.369999</v>
      </c>
      <c r="F38" s="1103">
        <v>22470121292.040001</v>
      </c>
      <c r="G38" s="1103">
        <v>26279348375.119999</v>
      </c>
      <c r="H38" s="1103">
        <v>28237385394.34</v>
      </c>
      <c r="I38" s="1103">
        <v>31951931833.529999</v>
      </c>
      <c r="J38" s="1103">
        <v>33233247175.41</v>
      </c>
      <c r="K38" s="1103">
        <v>36588347617.389999</v>
      </c>
      <c r="L38" s="1103">
        <v>40668213015.589996</v>
      </c>
      <c r="M38" s="1103">
        <v>53583428919.260002</v>
      </c>
      <c r="N38" s="1103">
        <v>67724579940.790001</v>
      </c>
      <c r="O38" s="1103">
        <v>79353989648.860001</v>
      </c>
      <c r="P38" s="1103">
        <v>95704089285.630005</v>
      </c>
      <c r="Q38" s="342"/>
      <c r="X38" s="1103"/>
    </row>
    <row r="39" spans="1:24">
      <c r="A39" s="943" t="s">
        <v>1373</v>
      </c>
      <c r="B39" s="1103">
        <v>170163103.59</v>
      </c>
      <c r="C39" s="1103">
        <v>236865838.59</v>
      </c>
      <c r="D39" s="1103">
        <v>308131008.52999997</v>
      </c>
      <c r="E39" s="1103">
        <v>376811546.02999997</v>
      </c>
      <c r="F39" s="1103">
        <v>446327553.74000001</v>
      </c>
      <c r="G39" s="1103">
        <v>521770714.63</v>
      </c>
      <c r="H39" s="1103">
        <v>629445252.29999995</v>
      </c>
      <c r="I39" s="1103">
        <v>746622548.38999999</v>
      </c>
      <c r="J39" s="1103">
        <v>906227987.98000002</v>
      </c>
      <c r="K39" s="1103">
        <v>1001283529.27</v>
      </c>
      <c r="L39" s="1103">
        <v>1136000628.9000001</v>
      </c>
      <c r="M39" s="1103">
        <v>1384348520.21</v>
      </c>
      <c r="N39" s="1103">
        <v>1808266770.8</v>
      </c>
      <c r="O39" s="1103">
        <v>2119794285.53</v>
      </c>
      <c r="P39" s="1103">
        <v>2649655773.71</v>
      </c>
      <c r="Q39" s="342"/>
      <c r="X39" s="1103"/>
    </row>
    <row r="40" spans="1:24">
      <c r="A40" s="141" t="s">
        <v>75</v>
      </c>
      <c r="B40" s="1102">
        <v>132287498673.11998</v>
      </c>
      <c r="C40" s="1102">
        <v>153272251426.06995</v>
      </c>
      <c r="D40" s="1102">
        <v>173601862995.48996</v>
      </c>
      <c r="E40" s="1102">
        <v>196102558103.60999</v>
      </c>
      <c r="F40" s="1102">
        <v>226896151152.03998</v>
      </c>
      <c r="G40" s="1102">
        <v>252219763740.87994</v>
      </c>
      <c r="H40" s="1102">
        <v>286844918564.50006</v>
      </c>
      <c r="I40" s="1102">
        <v>331995985224.23999</v>
      </c>
      <c r="J40" s="1102">
        <v>372833778723.27997</v>
      </c>
      <c r="K40" s="1102">
        <v>407837854853.13</v>
      </c>
      <c r="L40" s="1102">
        <v>406271988408.43994</v>
      </c>
      <c r="M40" s="1102">
        <v>528911745656.54022</v>
      </c>
      <c r="N40" s="1102">
        <v>676385249114.46008</v>
      </c>
      <c r="O40" s="1102">
        <v>794811535193.55994</v>
      </c>
      <c r="P40" s="1102">
        <v>960500044696.92993</v>
      </c>
      <c r="Q40" s="342"/>
      <c r="X40" s="1103"/>
    </row>
    <row r="41" spans="1:24">
      <c r="A41" s="269" t="s">
        <v>443</v>
      </c>
    </row>
    <row r="42" spans="1:24">
      <c r="A42" s="139" t="s">
        <v>1450</v>
      </c>
    </row>
    <row r="43" spans="1:24">
      <c r="A43" s="269" t="s">
        <v>1447</v>
      </c>
    </row>
    <row r="44" spans="1:24">
      <c r="A44" s="269" t="s">
        <v>1615</v>
      </c>
    </row>
    <row r="45" spans="1:24">
      <c r="A45" s="269" t="s">
        <v>559</v>
      </c>
    </row>
  </sheetData>
  <pageMargins left="0.7" right="0.7" top="0.75" bottom="0.75" header="0.3" footer="0.3"/>
  <pageSetup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A572-3C6D-4AB1-AEAA-AB24267F4223}">
  <dimension ref="A1:AE45"/>
  <sheetViews>
    <sheetView showGridLines="0" zoomScaleNormal="100" workbookViewId="0">
      <pane ySplit="7" topLeftCell="A8" activePane="bottomLeft" state="frozen"/>
      <selection pane="bottomLeft" activeCell="S15" sqref="S15"/>
    </sheetView>
  </sheetViews>
  <sheetFormatPr defaultColWidth="9.140625" defaultRowHeight="12.75"/>
  <cols>
    <col min="1" max="1" width="27" style="109" customWidth="1"/>
    <col min="2" max="16" width="10.7109375" style="109" customWidth="1"/>
    <col min="17" max="17" width="9.140625" style="109"/>
    <col min="18" max="18" width="11.140625" bestFit="1" customWidth="1"/>
    <col min="19" max="21" width="13.7109375" bestFit="1" customWidth="1"/>
    <col min="22" max="22" width="13.5703125" bestFit="1" customWidth="1"/>
    <col min="32" max="16384" width="9.140625" style="109"/>
  </cols>
  <sheetData>
    <row r="1" spans="1:17">
      <c r="A1" s="134" t="s">
        <v>1864</v>
      </c>
      <c r="B1" s="134"/>
      <c r="C1" s="134"/>
      <c r="D1" s="134"/>
      <c r="E1" s="134"/>
      <c r="F1" s="134"/>
      <c r="G1" s="134"/>
      <c r="H1" s="134"/>
      <c r="I1" s="134"/>
      <c r="J1" s="134"/>
      <c r="K1" s="134"/>
      <c r="L1" s="134"/>
      <c r="M1" s="134"/>
      <c r="N1" s="134"/>
      <c r="O1" s="134"/>
      <c r="P1" s="136">
        <v>156</v>
      </c>
    </row>
    <row r="4" spans="1:17">
      <c r="A4" s="115" t="s">
        <v>1526</v>
      </c>
    </row>
    <row r="5" spans="1:17" ht="14.25">
      <c r="A5" s="412" t="s">
        <v>1468</v>
      </c>
    </row>
    <row r="6" spans="1:17">
      <c r="A6" s="412" t="s">
        <v>1614</v>
      </c>
    </row>
    <row r="7" spans="1:17" ht="14.25">
      <c r="A7" s="942" t="s">
        <v>1443</v>
      </c>
      <c r="B7" s="944">
        <v>2010</v>
      </c>
      <c r="C7" s="944">
        <v>2011</v>
      </c>
      <c r="D7" s="944">
        <v>2012</v>
      </c>
      <c r="E7" s="944">
        <v>2013</v>
      </c>
      <c r="F7" s="944">
        <v>2014</v>
      </c>
      <c r="G7" s="944">
        <v>2015</v>
      </c>
      <c r="H7" s="944">
        <v>2016</v>
      </c>
      <c r="I7" s="944">
        <v>2017</v>
      </c>
      <c r="J7" s="944">
        <v>2018</v>
      </c>
      <c r="K7" s="944">
        <v>2019</v>
      </c>
      <c r="L7" s="944">
        <v>2020</v>
      </c>
      <c r="M7" s="944">
        <v>2021</v>
      </c>
      <c r="N7" s="944">
        <v>2022</v>
      </c>
      <c r="O7" s="944">
        <v>2023</v>
      </c>
      <c r="P7" s="944">
        <v>2024</v>
      </c>
    </row>
    <row r="8" spans="1:17">
      <c r="A8" s="943" t="s">
        <v>131</v>
      </c>
      <c r="B8" s="1104">
        <v>674652.19</v>
      </c>
      <c r="C8" s="1104">
        <v>693929.62</v>
      </c>
      <c r="D8" s="1104">
        <v>856719.89</v>
      </c>
      <c r="E8" s="1104">
        <v>1229151.6200000001</v>
      </c>
      <c r="F8" s="1104">
        <v>1503733.21</v>
      </c>
      <c r="G8" s="1104">
        <v>1774357.8</v>
      </c>
      <c r="H8" s="1104">
        <v>2268747.69</v>
      </c>
      <c r="I8" s="1104">
        <v>2659143.36</v>
      </c>
      <c r="J8" s="1104">
        <v>3315919.86</v>
      </c>
      <c r="K8" s="1104">
        <v>3802493.27</v>
      </c>
      <c r="L8" s="1104">
        <v>4161695.72</v>
      </c>
      <c r="M8" s="1104">
        <v>6225205.5700000003</v>
      </c>
      <c r="N8" s="1104">
        <v>9925715.7699999996</v>
      </c>
      <c r="O8" s="1104">
        <v>12723004.08</v>
      </c>
      <c r="P8" s="1104">
        <v>14514539.02</v>
      </c>
      <c r="Q8" s="342"/>
    </row>
    <row r="9" spans="1:17">
      <c r="A9" s="943" t="s">
        <v>645</v>
      </c>
      <c r="B9" s="1104">
        <v>387017.73</v>
      </c>
      <c r="C9" s="1104">
        <v>657651.96</v>
      </c>
      <c r="D9" s="1104">
        <v>526948.28</v>
      </c>
      <c r="E9" s="1104">
        <v>418179.7</v>
      </c>
      <c r="F9" s="1104">
        <v>558924.76</v>
      </c>
      <c r="G9" s="1104">
        <v>596927.18999999994</v>
      </c>
      <c r="H9" s="1104">
        <v>946760.48</v>
      </c>
      <c r="I9" s="1104">
        <v>917262.86</v>
      </c>
      <c r="J9" s="1104">
        <v>1309282.6299999999</v>
      </c>
      <c r="K9" s="1104">
        <v>1496364.65</v>
      </c>
      <c r="L9" s="1104">
        <v>2164977.63</v>
      </c>
      <c r="M9" s="1104">
        <v>2421794.9300000002</v>
      </c>
      <c r="N9" s="1104">
        <v>3905042.2</v>
      </c>
      <c r="O9" s="1104">
        <v>5800801.1600000001</v>
      </c>
      <c r="P9" s="1104">
        <v>6813893.2400000002</v>
      </c>
      <c r="Q9" s="342"/>
    </row>
    <row r="10" spans="1:17">
      <c r="A10" s="943" t="s">
        <v>132</v>
      </c>
      <c r="B10" s="1104">
        <v>1609104.66</v>
      </c>
      <c r="C10" s="1104">
        <v>1928377.04</v>
      </c>
      <c r="D10" s="1104">
        <v>2258522.67</v>
      </c>
      <c r="E10" s="1104">
        <v>2622162.16</v>
      </c>
      <c r="F10" s="1104">
        <v>3188673.64</v>
      </c>
      <c r="G10" s="1104">
        <v>3776143.06</v>
      </c>
      <c r="H10" s="1104">
        <v>4275127.58</v>
      </c>
      <c r="I10" s="1104">
        <v>4803253.26</v>
      </c>
      <c r="J10" s="1104">
        <v>5498151.46</v>
      </c>
      <c r="K10" s="1104">
        <v>5955640.3600000003</v>
      </c>
      <c r="L10" s="1104">
        <v>6709211.71</v>
      </c>
      <c r="M10" s="1104">
        <v>10574477.859999999</v>
      </c>
      <c r="N10" s="1104">
        <v>13722625.390000001</v>
      </c>
      <c r="O10" s="1104">
        <v>19083856.879999999</v>
      </c>
      <c r="P10" s="1104">
        <v>20004069.91</v>
      </c>
      <c r="Q10" s="342"/>
    </row>
    <row r="11" spans="1:17">
      <c r="A11" s="943" t="s">
        <v>138</v>
      </c>
      <c r="B11" s="1104">
        <v>206775.51</v>
      </c>
      <c r="C11" s="1104">
        <v>298057.82</v>
      </c>
      <c r="D11" s="1104">
        <v>470002.84</v>
      </c>
      <c r="E11" s="1104">
        <v>547067</v>
      </c>
      <c r="F11" s="1104">
        <v>877241.63</v>
      </c>
      <c r="G11" s="1104">
        <v>1758996.65</v>
      </c>
      <c r="H11" s="1104">
        <v>2259529.44</v>
      </c>
      <c r="I11" s="1104">
        <v>2842736.82</v>
      </c>
      <c r="J11" s="1104">
        <v>3439969.33</v>
      </c>
      <c r="K11" s="1104">
        <v>4342826.6100000003</v>
      </c>
      <c r="L11" s="1104">
        <v>4333705.67</v>
      </c>
      <c r="M11" s="1104">
        <v>6366829.6500000004</v>
      </c>
      <c r="N11" s="1104">
        <v>8620903.5600000005</v>
      </c>
      <c r="O11" s="1104">
        <v>9605705.9600000009</v>
      </c>
      <c r="P11" s="1104">
        <v>9829021.5399999991</v>
      </c>
      <c r="Q11" s="342"/>
    </row>
    <row r="12" spans="1:17">
      <c r="A12" s="943" t="s">
        <v>235</v>
      </c>
      <c r="B12" s="1104">
        <v>1461898480.1600001</v>
      </c>
      <c r="C12" s="1104">
        <v>1613505861.1900001</v>
      </c>
      <c r="D12" s="1104">
        <v>1807551453.71</v>
      </c>
      <c r="E12" s="1104">
        <v>2008153403.71</v>
      </c>
      <c r="F12" s="1104">
        <v>2319245371.6500001</v>
      </c>
      <c r="G12" s="1104">
        <v>2628317989.6700001</v>
      </c>
      <c r="H12" s="1104">
        <v>2941136752.1599998</v>
      </c>
      <c r="I12" s="1104">
        <v>3295020816.6100001</v>
      </c>
      <c r="J12" s="1104">
        <v>3808009079.8200002</v>
      </c>
      <c r="K12" s="1104">
        <v>4228693497.6399999</v>
      </c>
      <c r="L12" s="1104">
        <v>4159843512.46</v>
      </c>
      <c r="M12" s="1104">
        <v>5627043806.0699997</v>
      </c>
      <c r="N12" s="1104">
        <v>6939051370.2700005</v>
      </c>
      <c r="O12" s="1104">
        <v>8106100144.7200003</v>
      </c>
      <c r="P12" s="1104">
        <v>8395727450.9099998</v>
      </c>
      <c r="Q12" s="342"/>
    </row>
    <row r="13" spans="1:17">
      <c r="A13" s="943" t="s">
        <v>142</v>
      </c>
      <c r="B13" s="1104">
        <v>9551955.8000000007</v>
      </c>
      <c r="C13" s="1104">
        <v>11333324.75</v>
      </c>
      <c r="D13" s="1104">
        <v>13338127.18</v>
      </c>
      <c r="E13" s="1104">
        <v>15485227.6</v>
      </c>
      <c r="F13" s="1104">
        <v>19305287.82</v>
      </c>
      <c r="G13" s="1104">
        <v>23729285.59</v>
      </c>
      <c r="H13" s="1104">
        <v>26091314.870000001</v>
      </c>
      <c r="I13" s="1104">
        <v>29041707.329999998</v>
      </c>
      <c r="J13" s="1104">
        <v>32742117.77</v>
      </c>
      <c r="K13" s="1104">
        <v>35842271.920000002</v>
      </c>
      <c r="L13" s="1104">
        <v>34957139.020000003</v>
      </c>
      <c r="M13" s="1104">
        <v>51023150.189999998</v>
      </c>
      <c r="N13" s="1104">
        <v>64059469.890000001</v>
      </c>
      <c r="O13" s="1104">
        <v>74677731.379999995</v>
      </c>
      <c r="P13" s="1104">
        <v>77918499.329999998</v>
      </c>
      <c r="Q13" s="342"/>
    </row>
    <row r="14" spans="1:17">
      <c r="A14" s="943" t="s">
        <v>643</v>
      </c>
      <c r="B14" s="1104">
        <v>159791.95000000001</v>
      </c>
      <c r="C14" s="1104">
        <v>133401.29</v>
      </c>
      <c r="D14" s="1104">
        <v>127687.89</v>
      </c>
      <c r="E14" s="1104">
        <v>192161.47</v>
      </c>
      <c r="F14" s="1104">
        <v>430551.84</v>
      </c>
      <c r="G14" s="1104">
        <v>679390.06</v>
      </c>
      <c r="H14" s="1104">
        <v>880223.76</v>
      </c>
      <c r="I14" s="1104">
        <v>1135786.5900000001</v>
      </c>
      <c r="J14" s="1104">
        <v>1518138.95</v>
      </c>
      <c r="K14" s="1104">
        <v>2024996.5</v>
      </c>
      <c r="L14" s="1104">
        <v>2368609.77</v>
      </c>
      <c r="M14" s="1104">
        <v>4002527.26</v>
      </c>
      <c r="N14" s="1104">
        <v>5451637.2999999998</v>
      </c>
      <c r="O14" s="1104">
        <v>7263929.7999999998</v>
      </c>
      <c r="P14" s="1104">
        <v>8561603.6300000008</v>
      </c>
      <c r="Q14" s="342"/>
    </row>
    <row r="15" spans="1:17">
      <c r="A15" s="943" t="s">
        <v>140</v>
      </c>
      <c r="B15" s="1104">
        <v>602.1</v>
      </c>
      <c r="C15" s="1104">
        <v>1526.31</v>
      </c>
      <c r="D15" s="1104">
        <v>854.41</v>
      </c>
      <c r="E15" s="1104">
        <v>2431.77</v>
      </c>
      <c r="F15" s="1104">
        <v>10545.11</v>
      </c>
      <c r="G15" s="1104">
        <v>24361.11</v>
      </c>
      <c r="H15" s="1104">
        <v>45856.65</v>
      </c>
      <c r="I15" s="1104">
        <v>84865.4</v>
      </c>
      <c r="J15" s="1104">
        <v>99715.520000000004</v>
      </c>
      <c r="K15" s="1104">
        <v>119163.44</v>
      </c>
      <c r="L15" s="1104">
        <v>45072.35</v>
      </c>
      <c r="M15" s="1104">
        <v>78891.11</v>
      </c>
      <c r="N15" s="1104">
        <v>184532.56</v>
      </c>
      <c r="O15" s="1104">
        <v>340809.5</v>
      </c>
      <c r="P15" s="1104">
        <v>425019.86</v>
      </c>
      <c r="Q15" s="342"/>
    </row>
    <row r="16" spans="1:17">
      <c r="A16" s="943" t="s">
        <v>143</v>
      </c>
      <c r="B16" s="1104">
        <v>7998402.3499999996</v>
      </c>
      <c r="C16" s="1104">
        <v>9301749.1400000006</v>
      </c>
      <c r="D16" s="1104">
        <v>10963218.74</v>
      </c>
      <c r="E16" s="1104">
        <v>10736634.310000001</v>
      </c>
      <c r="F16" s="1104">
        <v>12044733.949999999</v>
      </c>
      <c r="G16" s="1104">
        <v>13698530.77</v>
      </c>
      <c r="H16" s="1104">
        <v>15291382.789999999</v>
      </c>
      <c r="I16" s="1104">
        <v>18501323.77</v>
      </c>
      <c r="J16" s="1104">
        <v>21322955.41</v>
      </c>
      <c r="K16" s="1104">
        <v>24173816.890000001</v>
      </c>
      <c r="L16" s="1104">
        <v>22927093.140000001</v>
      </c>
      <c r="M16" s="1104">
        <v>33074983</v>
      </c>
      <c r="N16" s="1104">
        <v>42266717.43</v>
      </c>
      <c r="O16" s="1104">
        <v>52383516.619999997</v>
      </c>
      <c r="P16" s="1104">
        <v>55118030.259999998</v>
      </c>
      <c r="Q16" s="342"/>
    </row>
    <row r="17" spans="1:17">
      <c r="A17" s="943" t="s">
        <v>136</v>
      </c>
      <c r="B17" s="1104">
        <v>144545.24</v>
      </c>
      <c r="C17" s="1104">
        <v>179450.68</v>
      </c>
      <c r="D17" s="1104">
        <v>286964.19</v>
      </c>
      <c r="E17" s="1104">
        <v>333141.28000000003</v>
      </c>
      <c r="F17" s="1104">
        <v>437814.3</v>
      </c>
      <c r="G17" s="1104">
        <v>694703.67</v>
      </c>
      <c r="H17" s="1104">
        <v>1206179.08</v>
      </c>
      <c r="I17" s="1104">
        <v>1557590.64</v>
      </c>
      <c r="J17" s="1104">
        <v>2178275.94</v>
      </c>
      <c r="K17" s="1104">
        <v>2840886.09</v>
      </c>
      <c r="L17" s="1104">
        <v>3039696.36</v>
      </c>
      <c r="M17" s="1104">
        <v>4894312.7699999996</v>
      </c>
      <c r="N17" s="1104">
        <v>7640114.6900000004</v>
      </c>
      <c r="O17" s="1104">
        <v>9810360.2300000004</v>
      </c>
      <c r="P17" s="1104">
        <v>10015287.949999999</v>
      </c>
      <c r="Q17" s="342"/>
    </row>
    <row r="18" spans="1:17">
      <c r="A18" s="943" t="s">
        <v>298</v>
      </c>
      <c r="B18" s="1104">
        <v>586261.28</v>
      </c>
      <c r="C18" s="1104">
        <v>731568.23</v>
      </c>
      <c r="D18" s="1104">
        <v>765370.63</v>
      </c>
      <c r="E18" s="1104">
        <v>809946.65</v>
      </c>
      <c r="F18" s="1104">
        <v>1021950.12</v>
      </c>
      <c r="G18" s="1104">
        <v>1600348.39</v>
      </c>
      <c r="H18" s="1104">
        <v>2368350.2799999998</v>
      </c>
      <c r="I18" s="1104">
        <v>2965663.07</v>
      </c>
      <c r="J18" s="1104">
        <v>4649932.7300000004</v>
      </c>
      <c r="K18" s="1104">
        <v>5450819.4699999997</v>
      </c>
      <c r="L18" s="1104">
        <v>5367750.21</v>
      </c>
      <c r="M18" s="1104">
        <v>8275488.4400000004</v>
      </c>
      <c r="N18" s="1104">
        <v>10441686.109999999</v>
      </c>
      <c r="O18" s="1104">
        <v>11542356.119999999</v>
      </c>
      <c r="P18" s="1104">
        <v>13587200.65</v>
      </c>
      <c r="Q18" s="342"/>
    </row>
    <row r="19" spans="1:17">
      <c r="A19" s="943" t="s">
        <v>146</v>
      </c>
      <c r="B19" s="1104">
        <v>19953.900000000001</v>
      </c>
      <c r="C19" s="1104">
        <v>13032.42</v>
      </c>
      <c r="D19" s="1104">
        <v>6935.64</v>
      </c>
      <c r="E19" s="1104">
        <v>1635.3</v>
      </c>
      <c r="F19" s="1104">
        <v>0</v>
      </c>
      <c r="G19" s="1104">
        <v>5156.9799999999996</v>
      </c>
      <c r="H19" s="1104">
        <v>18919.89</v>
      </c>
      <c r="I19" s="1104">
        <v>33349.69</v>
      </c>
      <c r="J19" s="1104">
        <v>58234.65</v>
      </c>
      <c r="K19" s="1104">
        <v>69810.34</v>
      </c>
      <c r="L19" s="1104">
        <v>153143.78</v>
      </c>
      <c r="M19" s="1104">
        <v>205089.49</v>
      </c>
      <c r="N19" s="1104">
        <v>328299.01</v>
      </c>
      <c r="O19" s="1104">
        <v>422485.23</v>
      </c>
      <c r="P19" s="1104">
        <v>496199.57</v>
      </c>
      <c r="Q19" s="342"/>
    </row>
    <row r="20" spans="1:17">
      <c r="A20" s="943" t="s">
        <v>233</v>
      </c>
      <c r="B20" s="1104">
        <v>90302762.819999993</v>
      </c>
      <c r="C20" s="1104">
        <v>117367009.73999999</v>
      </c>
      <c r="D20" s="1104">
        <v>149172238.03999999</v>
      </c>
      <c r="E20" s="1104">
        <v>178548365.03</v>
      </c>
      <c r="F20" s="1104">
        <v>201812508.30000001</v>
      </c>
      <c r="G20" s="1104">
        <v>213281207.87</v>
      </c>
      <c r="H20" s="1104">
        <v>217527710.66</v>
      </c>
      <c r="I20" s="1104">
        <v>352302276.26999998</v>
      </c>
      <c r="J20" s="1104">
        <v>402187765.13</v>
      </c>
      <c r="K20" s="1104">
        <v>423996657.81999999</v>
      </c>
      <c r="L20" s="1104">
        <v>191877468.19</v>
      </c>
      <c r="M20" s="1104">
        <v>493462747.04000002</v>
      </c>
      <c r="N20" s="1104">
        <v>754703104.13999999</v>
      </c>
      <c r="O20" s="1104">
        <v>894096298.08000004</v>
      </c>
      <c r="P20" s="1104">
        <v>929165901.53999996</v>
      </c>
      <c r="Q20" s="342"/>
    </row>
    <row r="21" spans="1:17">
      <c r="A21" s="943" t="s">
        <v>148</v>
      </c>
      <c r="B21" s="1104">
        <v>27554190.550000001</v>
      </c>
      <c r="C21" s="1104">
        <v>30905920.539999999</v>
      </c>
      <c r="D21" s="1104">
        <v>35307973.890000001</v>
      </c>
      <c r="E21" s="1104">
        <v>40072866.939999998</v>
      </c>
      <c r="F21" s="1104">
        <v>48271960.920000002</v>
      </c>
      <c r="G21" s="1104">
        <v>62344978.649999999</v>
      </c>
      <c r="H21" s="1104">
        <v>77438497.430000007</v>
      </c>
      <c r="I21" s="1104">
        <v>97782205.409999996</v>
      </c>
      <c r="J21" s="1104">
        <v>117281086.79000001</v>
      </c>
      <c r="K21" s="1104">
        <v>125261057.29000001</v>
      </c>
      <c r="L21" s="1104">
        <v>99856573.349999994</v>
      </c>
      <c r="M21" s="1104">
        <v>180983366.58000001</v>
      </c>
      <c r="N21" s="1104">
        <v>240454727.25999999</v>
      </c>
      <c r="O21" s="1104">
        <v>292371398.99000001</v>
      </c>
      <c r="P21" s="1104">
        <v>298601056</v>
      </c>
      <c r="Q21" s="342"/>
    </row>
    <row r="22" spans="1:17">
      <c r="A22" s="943" t="s">
        <v>129</v>
      </c>
      <c r="B22" s="1104">
        <v>14926986.34</v>
      </c>
      <c r="C22" s="1104">
        <v>18050611.039999999</v>
      </c>
      <c r="D22" s="1104">
        <v>19395463.309999999</v>
      </c>
      <c r="E22" s="1104">
        <v>22304953.039999999</v>
      </c>
      <c r="F22" s="1104">
        <v>27306829.289999999</v>
      </c>
      <c r="G22" s="1104">
        <v>32802978.109999999</v>
      </c>
      <c r="H22" s="1104">
        <v>38959142.200000003</v>
      </c>
      <c r="I22" s="1104">
        <v>43608893.75</v>
      </c>
      <c r="J22" s="1104">
        <v>50010472.649999999</v>
      </c>
      <c r="K22" s="1104">
        <v>57375434.799999997</v>
      </c>
      <c r="L22" s="1104">
        <v>60757478.649999999</v>
      </c>
      <c r="M22" s="1104">
        <v>92870618.170000002</v>
      </c>
      <c r="N22" s="1104">
        <v>116538629.54000001</v>
      </c>
      <c r="O22" s="1104">
        <v>138026233.5</v>
      </c>
      <c r="P22" s="1104">
        <v>143267448.13999999</v>
      </c>
      <c r="Q22" s="342"/>
    </row>
    <row r="23" spans="1:17">
      <c r="A23" s="943" t="s">
        <v>144</v>
      </c>
      <c r="B23" s="1104">
        <v>1372283.77</v>
      </c>
      <c r="C23" s="1104">
        <v>1454030.95</v>
      </c>
      <c r="D23" s="1104">
        <v>1437883.08</v>
      </c>
      <c r="E23" s="1104">
        <v>2008820.17</v>
      </c>
      <c r="F23" s="1104">
        <v>2539134.5699999998</v>
      </c>
      <c r="G23" s="1104">
        <v>4217641.41</v>
      </c>
      <c r="H23" s="1104">
        <v>6132272.8300000001</v>
      </c>
      <c r="I23" s="1104">
        <v>6072988.5499999998</v>
      </c>
      <c r="J23" s="1104">
        <v>7814682.2699999996</v>
      </c>
      <c r="K23" s="1104">
        <v>9506362.3399999999</v>
      </c>
      <c r="L23" s="1104">
        <v>9663609.1699999999</v>
      </c>
      <c r="M23" s="1104">
        <v>15178480.539999999</v>
      </c>
      <c r="N23" s="1104">
        <v>20924493.109999999</v>
      </c>
      <c r="O23" s="1104">
        <v>27348962.289999999</v>
      </c>
      <c r="P23" s="1104">
        <v>27732654.32</v>
      </c>
      <c r="Q23" s="342"/>
    </row>
    <row r="24" spans="1:17">
      <c r="A24" s="943" t="s">
        <v>145</v>
      </c>
      <c r="B24" s="1104">
        <v>7442920.29</v>
      </c>
      <c r="C24" s="1104">
        <v>8382404.0999999996</v>
      </c>
      <c r="D24" s="1104">
        <v>8071737.0599999996</v>
      </c>
      <c r="E24" s="1104">
        <v>9515560.0199999996</v>
      </c>
      <c r="F24" s="1104">
        <v>12481535.449999999</v>
      </c>
      <c r="G24" s="1104">
        <v>15704106.76</v>
      </c>
      <c r="H24" s="1104">
        <v>18783883.510000002</v>
      </c>
      <c r="I24" s="1104">
        <v>21483700.199999999</v>
      </c>
      <c r="J24" s="1104">
        <v>24653635.600000001</v>
      </c>
      <c r="K24" s="1104">
        <v>28799817.640000001</v>
      </c>
      <c r="L24" s="1104">
        <v>27661691.100000001</v>
      </c>
      <c r="M24" s="1104">
        <v>45706576.140000001</v>
      </c>
      <c r="N24" s="1104">
        <v>59846947.359999999</v>
      </c>
      <c r="O24" s="1104">
        <v>68419285.319999993</v>
      </c>
      <c r="P24" s="1104">
        <v>70915420.680000007</v>
      </c>
      <c r="Q24" s="342"/>
    </row>
    <row r="25" spans="1:17">
      <c r="A25" s="943" t="s">
        <v>1372</v>
      </c>
      <c r="B25" s="1104">
        <v>157986.82999999999</v>
      </c>
      <c r="C25" s="1104">
        <v>272071.43</v>
      </c>
      <c r="D25" s="1104">
        <v>405498.84</v>
      </c>
      <c r="E25" s="1104">
        <v>609158.21</v>
      </c>
      <c r="F25" s="1104">
        <v>1092874.77</v>
      </c>
      <c r="G25" s="1104">
        <v>1804683</v>
      </c>
      <c r="H25" s="1104">
        <v>2601344.48</v>
      </c>
      <c r="I25" s="1104">
        <v>3634061.53</v>
      </c>
      <c r="J25" s="1104">
        <v>3510311.92</v>
      </c>
      <c r="K25" s="1104">
        <v>3826394.83</v>
      </c>
      <c r="L25" s="1104">
        <v>3920846.04</v>
      </c>
      <c r="M25" s="1104">
        <v>5823886.8200000003</v>
      </c>
      <c r="N25" s="1104">
        <v>8102453.96</v>
      </c>
      <c r="O25" s="1104">
        <v>10636985.48</v>
      </c>
      <c r="P25" s="1104">
        <v>11880670.9</v>
      </c>
      <c r="Q25" s="342"/>
    </row>
    <row r="26" spans="1:17">
      <c r="A26" s="943" t="s">
        <v>212</v>
      </c>
      <c r="B26" s="1104">
        <v>130067.31</v>
      </c>
      <c r="C26" s="1104">
        <v>363148.44</v>
      </c>
      <c r="D26" s="1104">
        <v>386851.89</v>
      </c>
      <c r="E26" s="1104">
        <v>473276.7</v>
      </c>
      <c r="F26" s="1104">
        <v>640512.37</v>
      </c>
      <c r="G26" s="1104">
        <v>826564.68</v>
      </c>
      <c r="H26" s="1104">
        <v>1136146.8799999999</v>
      </c>
      <c r="I26" s="1104">
        <v>1462125.18</v>
      </c>
      <c r="J26" s="1104">
        <v>2286470.3199999998</v>
      </c>
      <c r="K26" s="1104">
        <v>2651887.7599999998</v>
      </c>
      <c r="L26" s="1104">
        <v>3647606.83</v>
      </c>
      <c r="M26" s="1104">
        <v>4635326.18</v>
      </c>
      <c r="N26" s="1104">
        <v>7182734.0599999996</v>
      </c>
      <c r="O26" s="1104">
        <v>9959994.6400000006</v>
      </c>
      <c r="P26" s="1104">
        <v>10829365.17</v>
      </c>
      <c r="Q26" s="342"/>
    </row>
    <row r="27" spans="1:17">
      <c r="A27" s="943" t="s">
        <v>139</v>
      </c>
      <c r="B27" s="1104">
        <v>15906.25</v>
      </c>
      <c r="C27" s="1104">
        <v>4249.46</v>
      </c>
      <c r="D27" s="1104">
        <v>11176.12</v>
      </c>
      <c r="E27" s="1104">
        <v>16575.990000000002</v>
      </c>
      <c r="F27" s="1104">
        <v>69920.899999999994</v>
      </c>
      <c r="G27" s="1104">
        <v>111446.33</v>
      </c>
      <c r="H27" s="1104">
        <v>129504.16</v>
      </c>
      <c r="I27" s="1104">
        <v>190395.82</v>
      </c>
      <c r="J27" s="1104">
        <v>190212.8</v>
      </c>
      <c r="K27" s="1104">
        <v>341501.53</v>
      </c>
      <c r="L27" s="1104">
        <v>379833.88</v>
      </c>
      <c r="M27" s="1104">
        <v>742178.83</v>
      </c>
      <c r="N27" s="1104">
        <v>1738239.46</v>
      </c>
      <c r="O27" s="1104">
        <v>2551824.61</v>
      </c>
      <c r="P27" s="1104">
        <v>3286140.16</v>
      </c>
      <c r="Q27" s="342"/>
    </row>
    <row r="28" spans="1:17">
      <c r="A28" s="943" t="s">
        <v>141</v>
      </c>
      <c r="B28" s="1104">
        <v>1729098.98</v>
      </c>
      <c r="C28" s="1104">
        <v>2059392.26</v>
      </c>
      <c r="D28" s="1104">
        <v>2571865.87</v>
      </c>
      <c r="E28" s="1104">
        <v>2461840.88</v>
      </c>
      <c r="F28" s="1104">
        <v>3503952.79</v>
      </c>
      <c r="G28" s="1104">
        <v>5167959.4000000004</v>
      </c>
      <c r="H28" s="1104">
        <v>7681586.4000000004</v>
      </c>
      <c r="I28" s="1104">
        <v>10162830.050000001</v>
      </c>
      <c r="J28" s="1104">
        <v>11277606.460000001</v>
      </c>
      <c r="K28" s="1104">
        <v>12497398.130000001</v>
      </c>
      <c r="L28" s="1104">
        <v>11757162.58</v>
      </c>
      <c r="M28" s="1104">
        <v>18528532.41</v>
      </c>
      <c r="N28" s="1104">
        <v>23071420.829999998</v>
      </c>
      <c r="O28" s="1104">
        <v>27818503.23</v>
      </c>
      <c r="P28" s="1104">
        <v>29516317.670000002</v>
      </c>
      <c r="Q28" s="342"/>
    </row>
    <row r="29" spans="1:17">
      <c r="A29" s="943" t="s">
        <v>133</v>
      </c>
      <c r="B29" s="1104">
        <v>31620698.100000001</v>
      </c>
      <c r="C29" s="1104">
        <v>35896161.409999996</v>
      </c>
      <c r="D29" s="1104">
        <v>41692211.229999997</v>
      </c>
      <c r="E29" s="1104">
        <v>46553875.560000002</v>
      </c>
      <c r="F29" s="1104">
        <v>53053103.990000002</v>
      </c>
      <c r="G29" s="1104">
        <v>61283306.68</v>
      </c>
      <c r="H29" s="1104">
        <v>66735300.380000003</v>
      </c>
      <c r="I29" s="1104">
        <v>83606382.609999999</v>
      </c>
      <c r="J29" s="1104">
        <v>96230653.040000007</v>
      </c>
      <c r="K29" s="1104">
        <v>106666596.75</v>
      </c>
      <c r="L29" s="1104">
        <v>80554389.180000007</v>
      </c>
      <c r="M29" s="1104">
        <v>144469734.31</v>
      </c>
      <c r="N29" s="1104">
        <v>200305897.22</v>
      </c>
      <c r="O29" s="1104">
        <v>243496945.03999999</v>
      </c>
      <c r="P29" s="1104">
        <v>254150837.33000001</v>
      </c>
      <c r="Q29" s="342"/>
    </row>
    <row r="30" spans="1:17">
      <c r="A30" s="943" t="s">
        <v>640</v>
      </c>
      <c r="B30" s="1104">
        <v>5215917.12</v>
      </c>
      <c r="C30" s="1104">
        <v>5822520.04</v>
      </c>
      <c r="D30" s="1104">
        <v>7481418.1500000004</v>
      </c>
      <c r="E30" s="1104">
        <v>8568741.3499999996</v>
      </c>
      <c r="F30" s="1104">
        <v>10231658.369999999</v>
      </c>
      <c r="G30" s="1104">
        <v>11752344.550000001</v>
      </c>
      <c r="H30" s="1104">
        <v>13367814.42</v>
      </c>
      <c r="I30" s="1104">
        <v>15289473.76</v>
      </c>
      <c r="J30" s="1104">
        <v>18355011.649999999</v>
      </c>
      <c r="K30" s="1104">
        <v>20519242.93</v>
      </c>
      <c r="L30" s="1104">
        <v>19729884.16</v>
      </c>
      <c r="M30" s="1104">
        <v>35873587.109999999</v>
      </c>
      <c r="N30" s="1104">
        <v>50401890.969999999</v>
      </c>
      <c r="O30" s="1104">
        <v>60105141.68</v>
      </c>
      <c r="P30" s="1104">
        <v>60513217.829999998</v>
      </c>
      <c r="Q30" s="342"/>
    </row>
    <row r="31" spans="1:17">
      <c r="A31" s="943" t="s">
        <v>134</v>
      </c>
      <c r="B31" s="1104">
        <v>8724757.6099999994</v>
      </c>
      <c r="C31" s="1104">
        <v>10623165.76</v>
      </c>
      <c r="D31" s="1104">
        <v>11997608.210000001</v>
      </c>
      <c r="E31" s="1104">
        <v>15552371.630000001</v>
      </c>
      <c r="F31" s="1104">
        <v>20569892.120000001</v>
      </c>
      <c r="G31" s="1104">
        <v>24882021.379999999</v>
      </c>
      <c r="H31" s="1104">
        <v>30014264.280000001</v>
      </c>
      <c r="I31" s="1104">
        <v>35231270.030000001</v>
      </c>
      <c r="J31" s="1104">
        <v>41872561.770000003</v>
      </c>
      <c r="K31" s="1104">
        <v>46335187.439999998</v>
      </c>
      <c r="L31" s="1104">
        <v>42789677.060000002</v>
      </c>
      <c r="M31" s="1104">
        <v>63949486.310000002</v>
      </c>
      <c r="N31" s="1104">
        <v>87098110.079999998</v>
      </c>
      <c r="O31" s="1104">
        <v>111059218.87</v>
      </c>
      <c r="P31" s="1104">
        <v>122995339.52</v>
      </c>
      <c r="Q31" s="342"/>
    </row>
    <row r="32" spans="1:17">
      <c r="A32" s="943" t="s">
        <v>149</v>
      </c>
      <c r="B32" s="1104">
        <v>674063.81</v>
      </c>
      <c r="C32" s="1104">
        <v>690890.63</v>
      </c>
      <c r="D32" s="1104">
        <v>876723.71</v>
      </c>
      <c r="E32" s="1104">
        <v>855414.75</v>
      </c>
      <c r="F32" s="1104">
        <v>1029992.84</v>
      </c>
      <c r="G32" s="1104">
        <v>1305454.28</v>
      </c>
      <c r="H32" s="1104">
        <v>1547681.74</v>
      </c>
      <c r="I32" s="1104">
        <v>1696419.81</v>
      </c>
      <c r="J32" s="1104">
        <v>1864056.08</v>
      </c>
      <c r="K32" s="1104">
        <v>2030138.56</v>
      </c>
      <c r="L32" s="1104">
        <v>2376460.69</v>
      </c>
      <c r="M32" s="1104">
        <v>2796973.73</v>
      </c>
      <c r="N32" s="1104">
        <v>3870975.56</v>
      </c>
      <c r="O32" s="1104">
        <v>4983044.62</v>
      </c>
      <c r="P32" s="1104">
        <v>5413976.0499999998</v>
      </c>
      <c r="Q32" s="342"/>
    </row>
    <row r="33" spans="1:17">
      <c r="A33" s="943" t="s">
        <v>1466</v>
      </c>
      <c r="B33" s="1104">
        <v>3198864.7</v>
      </c>
      <c r="C33" s="1104">
        <v>3732592.95</v>
      </c>
      <c r="D33" s="1104">
        <v>4511764.37</v>
      </c>
      <c r="E33" s="1104">
        <v>5765899.4400000004</v>
      </c>
      <c r="F33" s="1104">
        <v>8058168.3600000003</v>
      </c>
      <c r="G33" s="1104">
        <v>9603045.2799999993</v>
      </c>
      <c r="H33" s="1104">
        <v>11850838.65</v>
      </c>
      <c r="I33" s="1104">
        <v>13661948.050000001</v>
      </c>
      <c r="J33" s="1104">
        <v>17867679.059999999</v>
      </c>
      <c r="K33" s="1104">
        <v>19168533.800000001</v>
      </c>
      <c r="L33" s="1104">
        <v>20424073.940000001</v>
      </c>
      <c r="M33" s="1104">
        <v>24362183.780000001</v>
      </c>
      <c r="N33" s="1104">
        <v>31827369.789999999</v>
      </c>
      <c r="O33" s="1104">
        <v>40605883.399999999</v>
      </c>
      <c r="P33" s="1104">
        <v>46500924.530000001</v>
      </c>
      <c r="Q33" s="342"/>
    </row>
    <row r="34" spans="1:17">
      <c r="A34" s="943" t="s">
        <v>147</v>
      </c>
      <c r="B34" s="1104">
        <v>25110641.48</v>
      </c>
      <c r="C34" s="1104">
        <v>26534435.170000002</v>
      </c>
      <c r="D34" s="1104">
        <v>31071300.579999998</v>
      </c>
      <c r="E34" s="1104">
        <v>37462426.130000003</v>
      </c>
      <c r="F34" s="1104">
        <v>45015277.469999999</v>
      </c>
      <c r="G34" s="1104">
        <v>53355773.659999996</v>
      </c>
      <c r="H34" s="1104">
        <v>59698387.859999999</v>
      </c>
      <c r="I34" s="1104">
        <v>63869094.130000003</v>
      </c>
      <c r="J34" s="1104">
        <v>73338092.079999998</v>
      </c>
      <c r="K34" s="1104">
        <v>82687941.769999996</v>
      </c>
      <c r="L34" s="1104">
        <v>78249997.219999999</v>
      </c>
      <c r="M34" s="1104">
        <v>105938731.97</v>
      </c>
      <c r="N34" s="1104">
        <v>138337181.43000001</v>
      </c>
      <c r="O34" s="1104">
        <v>169794822.28</v>
      </c>
      <c r="P34" s="1104">
        <v>179978417.56</v>
      </c>
      <c r="Q34" s="342"/>
    </row>
    <row r="35" spans="1:17">
      <c r="A35" s="943" t="s">
        <v>180</v>
      </c>
      <c r="B35" s="1104">
        <v>1011538.74</v>
      </c>
      <c r="C35" s="1104">
        <v>1335749.42</v>
      </c>
      <c r="D35" s="1104">
        <v>1562111.74</v>
      </c>
      <c r="E35" s="1104">
        <v>2015562.16</v>
      </c>
      <c r="F35" s="1104">
        <v>2986776.69</v>
      </c>
      <c r="G35" s="1104">
        <v>3982144.72</v>
      </c>
      <c r="H35" s="1104">
        <v>4814312.8099999996</v>
      </c>
      <c r="I35" s="1104">
        <v>5440356.96</v>
      </c>
      <c r="J35" s="1104">
        <v>6560729.2699999996</v>
      </c>
      <c r="K35" s="1104">
        <v>7111255.2699999996</v>
      </c>
      <c r="L35" s="1104">
        <v>7722848.1200000001</v>
      </c>
      <c r="M35" s="1104">
        <v>10463318.35</v>
      </c>
      <c r="N35" s="1104">
        <v>14560209.17</v>
      </c>
      <c r="O35" s="1104">
        <v>17581294.199999999</v>
      </c>
      <c r="P35" s="1104">
        <v>19618889.879999999</v>
      </c>
      <c r="Q35" s="342"/>
    </row>
    <row r="36" spans="1:17">
      <c r="A36" s="277" t="s">
        <v>1467</v>
      </c>
      <c r="B36" s="1104">
        <v>97215924.549999997</v>
      </c>
      <c r="C36" s="1104">
        <v>107464672.97</v>
      </c>
      <c r="D36" s="1104">
        <v>122450681.81999999</v>
      </c>
      <c r="E36" s="1104">
        <v>137354154.50999999</v>
      </c>
      <c r="F36" s="1104">
        <v>161385226.93000001</v>
      </c>
      <c r="G36" s="1104">
        <v>194377163.94999999</v>
      </c>
      <c r="H36" s="1104">
        <v>226108474.97</v>
      </c>
      <c r="I36" s="1104">
        <v>253373366.27000001</v>
      </c>
      <c r="J36" s="1104">
        <v>292273557.43000001</v>
      </c>
      <c r="K36" s="1104">
        <v>329749630.32999998</v>
      </c>
      <c r="L36" s="1104">
        <v>318942863.00999999</v>
      </c>
      <c r="M36" s="1104">
        <v>471182305.97000003</v>
      </c>
      <c r="N36" s="1104">
        <v>599409581.11000001</v>
      </c>
      <c r="O36" s="1104">
        <v>663643496.91999996</v>
      </c>
      <c r="P36" s="1104">
        <v>667563429.72000003</v>
      </c>
      <c r="Q36" s="342"/>
    </row>
    <row r="37" spans="1:17">
      <c r="A37" s="943" t="s">
        <v>137</v>
      </c>
      <c r="B37" s="1104">
        <v>242062.09</v>
      </c>
      <c r="C37" s="1104">
        <v>309128.68</v>
      </c>
      <c r="D37" s="1104">
        <v>366246.40000000002</v>
      </c>
      <c r="E37" s="1104">
        <v>447454.42</v>
      </c>
      <c r="F37" s="1104">
        <v>666598.92000000004</v>
      </c>
      <c r="G37" s="1104">
        <v>1009366.73</v>
      </c>
      <c r="H37" s="1104">
        <v>1622998.19</v>
      </c>
      <c r="I37" s="1104">
        <v>2116299.96</v>
      </c>
      <c r="J37" s="1104">
        <v>2611933.2400000002</v>
      </c>
      <c r="K37" s="1104">
        <v>2839246.08</v>
      </c>
      <c r="L37" s="1104">
        <v>3488956.33</v>
      </c>
      <c r="M37" s="1104">
        <v>4633059.5599999996</v>
      </c>
      <c r="N37" s="1104">
        <v>6551886.7199999997</v>
      </c>
      <c r="O37" s="1104">
        <v>8065531.8200000003</v>
      </c>
      <c r="P37" s="1104">
        <v>8616505.1999999993</v>
      </c>
      <c r="Q37" s="342"/>
    </row>
    <row r="38" spans="1:17">
      <c r="A38" s="943" t="s">
        <v>232</v>
      </c>
      <c r="B38" s="1104">
        <v>144346309.78</v>
      </c>
      <c r="C38" s="1104">
        <v>180376483.28</v>
      </c>
      <c r="D38" s="1104">
        <v>194445779.31</v>
      </c>
      <c r="E38" s="1104">
        <v>219799760.36000001</v>
      </c>
      <c r="F38" s="1104">
        <v>258002611.81999999</v>
      </c>
      <c r="G38" s="1104">
        <v>323046174.75999999</v>
      </c>
      <c r="H38" s="1104">
        <v>345204688.06999999</v>
      </c>
      <c r="I38" s="1104">
        <v>386097027.49000001</v>
      </c>
      <c r="J38" s="1104">
        <v>389230310.97000003</v>
      </c>
      <c r="K38" s="1104">
        <v>437058420.64999998</v>
      </c>
      <c r="L38" s="1104">
        <v>405081548.19999999</v>
      </c>
      <c r="M38" s="1104">
        <v>595854669.13</v>
      </c>
      <c r="N38" s="1104">
        <v>778169927.05999994</v>
      </c>
      <c r="O38" s="1104">
        <v>914726637.42999995</v>
      </c>
      <c r="P38" s="1104">
        <v>967836685.86000001</v>
      </c>
      <c r="Q38" s="342"/>
    </row>
    <row r="39" spans="1:17">
      <c r="A39" s="943" t="s">
        <v>1373</v>
      </c>
      <c r="B39" s="1104">
        <v>2266715.9900000002</v>
      </c>
      <c r="C39" s="1104">
        <v>2922199.32</v>
      </c>
      <c r="D39" s="1104">
        <v>3570892.78</v>
      </c>
      <c r="E39" s="1104">
        <v>4003617.2</v>
      </c>
      <c r="F39" s="1104">
        <v>5221714.5</v>
      </c>
      <c r="G39" s="1104">
        <v>6545111.9900000002</v>
      </c>
      <c r="H39" s="1104">
        <v>7862417.75</v>
      </c>
      <c r="I39" s="1104">
        <v>9284074.0600000005</v>
      </c>
      <c r="J39" s="1104">
        <v>11142800.779999999</v>
      </c>
      <c r="K39" s="1104">
        <v>13044863.369999999</v>
      </c>
      <c r="L39" s="1104">
        <v>14419747.939999999</v>
      </c>
      <c r="M39" s="1104">
        <v>18094416.539999999</v>
      </c>
      <c r="N39" s="1104">
        <v>23900274.73</v>
      </c>
      <c r="O39" s="1104">
        <v>27634763.16</v>
      </c>
      <c r="P39" s="1104">
        <v>29187645.280000001</v>
      </c>
      <c r="Q39" s="342"/>
    </row>
    <row r="40" spans="1:17">
      <c r="A40" s="141" t="s">
        <v>1381</v>
      </c>
      <c r="B40" s="1105">
        <v>1946497239.9799991</v>
      </c>
      <c r="C40" s="1105">
        <v>2193344768.0400009</v>
      </c>
      <c r="D40" s="1105">
        <v>2473940232.4700007</v>
      </c>
      <c r="E40" s="1105">
        <v>2774921837.0599999</v>
      </c>
      <c r="F40" s="1105">
        <v>3222565079.4000001</v>
      </c>
      <c r="G40" s="1105">
        <v>3704059665.1300001</v>
      </c>
      <c r="H40" s="1105">
        <v>4136006412.3400002</v>
      </c>
      <c r="I40" s="1105">
        <v>4765928689.2900019</v>
      </c>
      <c r="J40" s="1105">
        <v>5454701403.380002</v>
      </c>
      <c r="K40" s="1105">
        <v>6046280156.2700014</v>
      </c>
      <c r="L40" s="1105">
        <v>5649374323.46</v>
      </c>
      <c r="M40" s="1105">
        <v>8089736735.8100004</v>
      </c>
      <c r="N40" s="1105">
        <v>10272594167.740002</v>
      </c>
      <c r="O40" s="1105">
        <v>12042680967.240004</v>
      </c>
      <c r="P40" s="1105">
        <v>12500581659.209999</v>
      </c>
      <c r="Q40" s="342"/>
    </row>
    <row r="41" spans="1:17">
      <c r="A41" s="269" t="s">
        <v>443</v>
      </c>
    </row>
    <row r="42" spans="1:17">
      <c r="A42" s="139" t="s">
        <v>1450</v>
      </c>
    </row>
    <row r="43" spans="1:17">
      <c r="A43" s="269" t="s">
        <v>1447</v>
      </c>
    </row>
    <row r="44" spans="1:17">
      <c r="A44" s="269" t="s">
        <v>1615</v>
      </c>
    </row>
    <row r="45" spans="1:17">
      <c r="A45" s="269" t="s">
        <v>559</v>
      </c>
    </row>
  </sheetData>
  <pageMargins left="0.7" right="0.7" top="0.75" bottom="0.75" header="0.3" footer="0.3"/>
  <pageSetup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3DBF-E88D-4F83-8523-75281345C29F}">
  <dimension ref="A1:R45"/>
  <sheetViews>
    <sheetView showGridLines="0" zoomScaleNormal="100" workbookViewId="0">
      <pane xSplit="1" ySplit="7" topLeftCell="F8" activePane="bottomRight" state="frozen"/>
      <selection activeCell="A26" sqref="A26:XFD26"/>
      <selection pane="topRight" activeCell="A26" sqref="A26:XFD26"/>
      <selection pane="bottomLeft" activeCell="A26" sqref="A26:XFD26"/>
      <selection pane="bottomRight" activeCell="S39" sqref="S39"/>
    </sheetView>
  </sheetViews>
  <sheetFormatPr defaultColWidth="9.140625" defaultRowHeight="12.75"/>
  <cols>
    <col min="1" max="1" width="27" style="109" customWidth="1"/>
    <col min="2" max="13" width="12.42578125" style="109" bestFit="1" customWidth="1"/>
    <col min="14" max="16" width="12.42578125" style="109" customWidth="1"/>
    <col min="17" max="17" width="9.140625" style="109"/>
    <col min="18" max="18" width="11.140625" style="109" bestFit="1" customWidth="1"/>
    <col min="19" max="16384" width="9.140625" style="109"/>
  </cols>
  <sheetData>
    <row r="1" spans="1:17">
      <c r="A1" s="134" t="s">
        <v>1865</v>
      </c>
      <c r="B1" s="134"/>
      <c r="C1" s="134"/>
      <c r="D1" s="134"/>
      <c r="E1" s="134"/>
      <c r="F1" s="134"/>
      <c r="G1" s="134"/>
      <c r="H1" s="134"/>
      <c r="I1" s="134"/>
      <c r="J1" s="134"/>
      <c r="K1" s="134"/>
      <c r="L1" s="134"/>
      <c r="M1" s="134"/>
      <c r="N1" s="134"/>
      <c r="O1" s="134"/>
      <c r="P1" s="136">
        <v>157</v>
      </c>
    </row>
    <row r="4" spans="1:17">
      <c r="A4" s="115" t="s">
        <v>1527</v>
      </c>
    </row>
    <row r="5" spans="1:17" ht="14.25">
      <c r="A5" s="412" t="s">
        <v>1530</v>
      </c>
    </row>
    <row r="6" spans="1:17">
      <c r="A6" s="412" t="s">
        <v>1614</v>
      </c>
    </row>
    <row r="7" spans="1:17" ht="14.25">
      <c r="A7" s="942" t="s">
        <v>1443</v>
      </c>
      <c r="B7" s="944">
        <v>2010</v>
      </c>
      <c r="C7" s="944">
        <v>2011</v>
      </c>
      <c r="D7" s="944">
        <v>2012</v>
      </c>
      <c r="E7" s="944">
        <v>2013</v>
      </c>
      <c r="F7" s="944">
        <v>2014</v>
      </c>
      <c r="G7" s="944">
        <v>2015</v>
      </c>
      <c r="H7" s="944">
        <v>2016</v>
      </c>
      <c r="I7" s="944">
        <v>2017</v>
      </c>
      <c r="J7" s="944">
        <v>2018</v>
      </c>
      <c r="K7" s="944">
        <v>2019</v>
      </c>
      <c r="L7" s="944">
        <v>2020</v>
      </c>
      <c r="M7" s="944">
        <v>2021</v>
      </c>
      <c r="N7" s="944">
        <v>2022</v>
      </c>
      <c r="O7" s="944">
        <v>2023</v>
      </c>
      <c r="P7" s="944">
        <v>2024</v>
      </c>
    </row>
    <row r="8" spans="1:17">
      <c r="A8" s="943" t="s">
        <v>131</v>
      </c>
      <c r="B8" s="1103">
        <v>2790665.91</v>
      </c>
      <c r="C8" s="1103">
        <v>2687491.4</v>
      </c>
      <c r="D8" s="1103">
        <v>3946239.65</v>
      </c>
      <c r="E8" s="1103">
        <v>5098568.49</v>
      </c>
      <c r="F8" s="1103">
        <v>6213338.9299999997</v>
      </c>
      <c r="G8" s="1103">
        <v>11377570.060000001</v>
      </c>
      <c r="H8" s="1103">
        <v>16644147.289999999</v>
      </c>
      <c r="I8" s="1103">
        <v>17250182.239999998</v>
      </c>
      <c r="J8" s="1103">
        <v>20494859.050000001</v>
      </c>
      <c r="K8" s="1103">
        <v>25569732.760000002</v>
      </c>
      <c r="L8" s="1103">
        <v>28607335.469999999</v>
      </c>
      <c r="M8" s="1103">
        <v>44775502.259999998</v>
      </c>
      <c r="N8" s="1103">
        <v>74816566.689999998</v>
      </c>
      <c r="O8" s="1103">
        <v>87257793.390000001</v>
      </c>
      <c r="P8" s="1103">
        <v>127219635.29000001</v>
      </c>
      <c r="Q8" s="342"/>
    </row>
    <row r="9" spans="1:17">
      <c r="A9" s="943" t="s">
        <v>645</v>
      </c>
      <c r="B9" s="1103">
        <v>1446310.71</v>
      </c>
      <c r="C9" s="1103">
        <v>2926746.33</v>
      </c>
      <c r="D9" s="1103">
        <v>2754803.93</v>
      </c>
      <c r="E9" s="1103">
        <v>2234781.91</v>
      </c>
      <c r="F9" s="1103">
        <v>3455636.89</v>
      </c>
      <c r="G9" s="1103">
        <v>2629758.36</v>
      </c>
      <c r="H9" s="1103">
        <v>3769201.88</v>
      </c>
      <c r="I9" s="1103">
        <v>3306464.5</v>
      </c>
      <c r="J9" s="1103">
        <v>5723428.9199999999</v>
      </c>
      <c r="K9" s="1103">
        <v>7865567.3600000003</v>
      </c>
      <c r="L9" s="1103">
        <v>9780629.0099999998</v>
      </c>
      <c r="M9" s="1103">
        <v>10641478.08</v>
      </c>
      <c r="N9" s="1103">
        <v>28456345.600000001</v>
      </c>
      <c r="O9" s="1103">
        <v>15652982</v>
      </c>
      <c r="P9" s="1103">
        <v>53621512.939999998</v>
      </c>
      <c r="Q9" s="738"/>
    </row>
    <row r="10" spans="1:17">
      <c r="A10" s="943" t="s">
        <v>132</v>
      </c>
      <c r="B10" s="1103">
        <v>9425137.0800000001</v>
      </c>
      <c r="C10" s="1103">
        <v>11194138.65</v>
      </c>
      <c r="D10" s="1103">
        <v>11730036.310000001</v>
      </c>
      <c r="E10" s="1103">
        <v>11505504.59</v>
      </c>
      <c r="F10" s="1103">
        <v>13480104.689999999</v>
      </c>
      <c r="G10" s="1103">
        <v>21806299.260000002</v>
      </c>
      <c r="H10" s="1103">
        <v>28189620.629999999</v>
      </c>
      <c r="I10" s="1103">
        <v>32388402.289999999</v>
      </c>
      <c r="J10" s="1103">
        <v>39170558.119999997</v>
      </c>
      <c r="K10" s="1103">
        <v>39386366.090000004</v>
      </c>
      <c r="L10" s="1103">
        <v>45690577.719999999</v>
      </c>
      <c r="M10" s="1103">
        <v>74208817.200000003</v>
      </c>
      <c r="N10" s="1103">
        <v>101587872.86</v>
      </c>
      <c r="O10" s="1103">
        <v>126572331.18000001</v>
      </c>
      <c r="P10" s="1103">
        <v>165328141.66</v>
      </c>
      <c r="Q10" s="342"/>
    </row>
    <row r="11" spans="1:17">
      <c r="A11" s="943" t="s">
        <v>138</v>
      </c>
      <c r="B11" s="1103">
        <v>1063301.57</v>
      </c>
      <c r="C11" s="1103">
        <v>1563864.6</v>
      </c>
      <c r="D11" s="1103">
        <v>2692785.1</v>
      </c>
      <c r="E11" s="1103">
        <v>3149699.43</v>
      </c>
      <c r="F11" s="1103">
        <v>3940752.51</v>
      </c>
      <c r="G11" s="1103">
        <v>6831283.1399999997</v>
      </c>
      <c r="H11" s="1103">
        <v>10040721.970000001</v>
      </c>
      <c r="I11" s="1103">
        <v>17069460.609999999</v>
      </c>
      <c r="J11" s="1103">
        <v>23630961.800000001</v>
      </c>
      <c r="K11" s="1103">
        <v>30185963.899999999</v>
      </c>
      <c r="L11" s="1103">
        <v>30287656.5</v>
      </c>
      <c r="M11" s="1103">
        <v>44084863.130000003</v>
      </c>
      <c r="N11" s="1103">
        <v>60932345.18</v>
      </c>
      <c r="O11" s="1103">
        <v>67781460.010000005</v>
      </c>
      <c r="P11" s="1103">
        <v>81129633.140000001</v>
      </c>
      <c r="Q11" s="342"/>
    </row>
    <row r="12" spans="1:17">
      <c r="A12" s="943" t="s">
        <v>235</v>
      </c>
      <c r="B12" s="1103">
        <v>10236873782.450001</v>
      </c>
      <c r="C12" s="1103">
        <v>12068566538.580017</v>
      </c>
      <c r="D12" s="1103">
        <v>8432053899.1399994</v>
      </c>
      <c r="E12" s="1103">
        <v>11005602040.120001</v>
      </c>
      <c r="F12" s="1103">
        <v>13697999201.01</v>
      </c>
      <c r="G12" s="1103">
        <v>16116147925.9</v>
      </c>
      <c r="H12" s="1103">
        <v>18443397268.200001</v>
      </c>
      <c r="I12" s="1103">
        <v>21083453828.049999</v>
      </c>
      <c r="J12" s="1103">
        <v>24913570672.099998</v>
      </c>
      <c r="K12" s="1103">
        <v>27320890892.919998</v>
      </c>
      <c r="L12" s="1103">
        <v>25740338023.959999</v>
      </c>
      <c r="M12" s="1103">
        <v>37641136142.040001</v>
      </c>
      <c r="N12" s="1103">
        <v>48004121576.75</v>
      </c>
      <c r="O12" s="1103">
        <v>53502888450.519997</v>
      </c>
      <c r="P12" s="1103">
        <v>62270823837.480003</v>
      </c>
      <c r="Q12" s="342"/>
    </row>
    <row r="13" spans="1:17">
      <c r="A13" s="943" t="s">
        <v>142</v>
      </c>
      <c r="B13" s="1103">
        <v>42194972.43</v>
      </c>
      <c r="C13" s="1103">
        <v>54671304.539999999</v>
      </c>
      <c r="D13" s="1103">
        <v>67900137.5</v>
      </c>
      <c r="E13" s="1103">
        <v>81231274</v>
      </c>
      <c r="F13" s="1103">
        <v>100331315.55</v>
      </c>
      <c r="G13" s="1103">
        <v>127834138.70999999</v>
      </c>
      <c r="H13" s="1103">
        <v>152850372.53999999</v>
      </c>
      <c r="I13" s="1103">
        <v>165004437.30000001</v>
      </c>
      <c r="J13" s="1103">
        <v>185958609.31</v>
      </c>
      <c r="K13" s="1103">
        <v>217092770.69</v>
      </c>
      <c r="L13" s="1103">
        <v>208754206.16</v>
      </c>
      <c r="M13" s="1103">
        <v>321532908.42000002</v>
      </c>
      <c r="N13" s="1103">
        <v>414938238.97000003</v>
      </c>
      <c r="O13" s="1103">
        <v>469411500.58999997</v>
      </c>
      <c r="P13" s="1103">
        <v>581511187.87</v>
      </c>
      <c r="Q13" s="342"/>
    </row>
    <row r="14" spans="1:17">
      <c r="A14" s="943" t="s">
        <v>643</v>
      </c>
      <c r="B14" s="1103">
        <v>610358.23</v>
      </c>
      <c r="C14" s="1103">
        <v>810872.52</v>
      </c>
      <c r="D14" s="1103">
        <v>831475.98</v>
      </c>
      <c r="E14" s="1103">
        <v>1165935.79</v>
      </c>
      <c r="F14" s="1103">
        <v>2138818.2000000002</v>
      </c>
      <c r="G14" s="1103">
        <v>3852829.05</v>
      </c>
      <c r="H14" s="1103">
        <v>5841143.96</v>
      </c>
      <c r="I14" s="1103">
        <v>7672759.3399999999</v>
      </c>
      <c r="J14" s="1103">
        <v>10185852.029999999</v>
      </c>
      <c r="K14" s="1103">
        <v>13418177.310000001</v>
      </c>
      <c r="L14" s="1103">
        <v>15469268.01</v>
      </c>
      <c r="M14" s="1103">
        <v>25611384.859999999</v>
      </c>
      <c r="N14" s="1103">
        <v>41069283.950000003</v>
      </c>
      <c r="O14" s="1103">
        <v>48857959.619999997</v>
      </c>
      <c r="P14" s="1103">
        <v>72688889.540000007</v>
      </c>
      <c r="Q14" s="342"/>
    </row>
    <row r="15" spans="1:17">
      <c r="A15" s="943" t="s">
        <v>140</v>
      </c>
      <c r="B15" s="1103">
        <v>4152.37</v>
      </c>
      <c r="C15" s="1103">
        <v>10526.36</v>
      </c>
      <c r="D15" s="1103">
        <v>5892.4</v>
      </c>
      <c r="E15" s="1103">
        <v>18371.75</v>
      </c>
      <c r="F15" s="1103">
        <v>80420.460000000006</v>
      </c>
      <c r="G15" s="1103">
        <v>194377.60000000001</v>
      </c>
      <c r="H15" s="1103">
        <v>345406.19</v>
      </c>
      <c r="I15" s="1103">
        <v>611093.86</v>
      </c>
      <c r="J15" s="1103">
        <v>794084.55</v>
      </c>
      <c r="K15" s="1103">
        <v>928616.76</v>
      </c>
      <c r="L15" s="1103">
        <v>268458.71999999997</v>
      </c>
      <c r="M15" s="1103">
        <v>576130.09</v>
      </c>
      <c r="N15" s="1103">
        <v>1398688.35</v>
      </c>
      <c r="O15" s="1103">
        <v>2030886.65</v>
      </c>
      <c r="P15" s="1103">
        <v>3511571.89</v>
      </c>
      <c r="Q15" s="342"/>
    </row>
    <row r="16" spans="1:17">
      <c r="A16" s="943" t="s">
        <v>143</v>
      </c>
      <c r="B16" s="1103">
        <v>36339678.490000002</v>
      </c>
      <c r="C16" s="1103">
        <v>42839328.289999999</v>
      </c>
      <c r="D16" s="1103">
        <v>49822168.609999999</v>
      </c>
      <c r="E16" s="1103">
        <v>52449509.75</v>
      </c>
      <c r="F16" s="1103">
        <v>65459038.859999999</v>
      </c>
      <c r="G16" s="1103">
        <v>78664459.819999993</v>
      </c>
      <c r="H16" s="1103">
        <v>98165917.540000007</v>
      </c>
      <c r="I16" s="1103">
        <v>122936293.67</v>
      </c>
      <c r="J16" s="1103">
        <v>142606814.12</v>
      </c>
      <c r="K16" s="1103">
        <v>170371818.33000001</v>
      </c>
      <c r="L16" s="1103">
        <v>160928249.91</v>
      </c>
      <c r="M16" s="1103">
        <v>242069809.56</v>
      </c>
      <c r="N16" s="1103">
        <v>315419205.89999998</v>
      </c>
      <c r="O16" s="1103">
        <v>365027096.45999998</v>
      </c>
      <c r="P16" s="1103">
        <v>471091992.70999998</v>
      </c>
      <c r="Q16" s="342"/>
    </row>
    <row r="17" spans="1:18">
      <c r="A17" s="943" t="s">
        <v>136</v>
      </c>
      <c r="B17" s="1103">
        <v>799333.24</v>
      </c>
      <c r="C17" s="1103">
        <v>1284235.56</v>
      </c>
      <c r="D17" s="1103">
        <v>2031865.6</v>
      </c>
      <c r="E17" s="1103">
        <v>2299868.88</v>
      </c>
      <c r="F17" s="1103">
        <v>3265636.52</v>
      </c>
      <c r="G17" s="1103">
        <v>5537554.6399999997</v>
      </c>
      <c r="H17" s="1103">
        <v>8605491.7200000007</v>
      </c>
      <c r="I17" s="1103">
        <v>10995509.869999999</v>
      </c>
      <c r="J17" s="1103">
        <v>14222320.77</v>
      </c>
      <c r="K17" s="1103">
        <v>19519138.25</v>
      </c>
      <c r="L17" s="1103">
        <v>20092769.969999999</v>
      </c>
      <c r="M17" s="1103">
        <v>30670805.870000001</v>
      </c>
      <c r="N17" s="1103">
        <v>53711567.399999999</v>
      </c>
      <c r="O17" s="1103">
        <v>62080031.030000001</v>
      </c>
      <c r="P17" s="1103">
        <v>84162491.319999993</v>
      </c>
      <c r="Q17" s="342"/>
    </row>
    <row r="18" spans="1:18">
      <c r="A18" s="943" t="s">
        <v>298</v>
      </c>
      <c r="B18" s="1103">
        <v>1396153.9</v>
      </c>
      <c r="C18" s="1103">
        <v>1543442.71</v>
      </c>
      <c r="D18" s="1103">
        <v>2277903.2400000002</v>
      </c>
      <c r="E18" s="1103">
        <v>2441752.35</v>
      </c>
      <c r="F18" s="1103">
        <v>3290826.82</v>
      </c>
      <c r="G18" s="1103">
        <v>9674959.9199999999</v>
      </c>
      <c r="H18" s="1103">
        <v>15671521.42</v>
      </c>
      <c r="I18" s="1103">
        <v>20596609.91</v>
      </c>
      <c r="J18" s="1103">
        <v>28390978.690000001</v>
      </c>
      <c r="K18" s="1103">
        <v>34684049.380000003</v>
      </c>
      <c r="L18" s="1103">
        <v>32430565.469999999</v>
      </c>
      <c r="M18" s="1103">
        <v>54284153.530000001</v>
      </c>
      <c r="N18" s="1103">
        <v>75173594.340000004</v>
      </c>
      <c r="O18" s="1103">
        <v>75620631.870000005</v>
      </c>
      <c r="P18" s="1103">
        <v>118202655.62</v>
      </c>
      <c r="Q18" s="342"/>
    </row>
    <row r="19" spans="1:18">
      <c r="A19" s="943" t="s">
        <v>146</v>
      </c>
      <c r="B19" s="1103">
        <v>137612.99</v>
      </c>
      <c r="C19" s="1103">
        <v>89878.69</v>
      </c>
      <c r="D19" s="1103">
        <v>47831.98</v>
      </c>
      <c r="E19" s="1103">
        <v>11277.94</v>
      </c>
      <c r="F19" s="1103">
        <v>2876.31</v>
      </c>
      <c r="G19" s="1103">
        <v>147252.78</v>
      </c>
      <c r="H19" s="1103">
        <v>171499.18</v>
      </c>
      <c r="I19" s="1103">
        <v>254360.18</v>
      </c>
      <c r="J19" s="1103">
        <v>448793.36</v>
      </c>
      <c r="K19" s="1103">
        <v>661609.76</v>
      </c>
      <c r="L19" s="1103">
        <v>679346.09</v>
      </c>
      <c r="M19" s="1103">
        <v>1023732.16</v>
      </c>
      <c r="N19" s="1103">
        <v>2419421.19</v>
      </c>
      <c r="O19" s="1103">
        <v>1507437.78</v>
      </c>
      <c r="P19" s="1103">
        <v>3959490.81</v>
      </c>
      <c r="Q19" s="342"/>
    </row>
    <row r="20" spans="1:18">
      <c r="A20" s="943" t="s">
        <v>233</v>
      </c>
      <c r="B20" s="1103">
        <v>671202245.29999995</v>
      </c>
      <c r="C20" s="1103">
        <v>766853389.79999995</v>
      </c>
      <c r="D20" s="1103">
        <v>1494314257.0799999</v>
      </c>
      <c r="E20" s="1103">
        <v>2118690613.6400001</v>
      </c>
      <c r="F20" s="1103">
        <v>1456435805.77</v>
      </c>
      <c r="G20" s="1103">
        <v>1552255039.6099999</v>
      </c>
      <c r="H20" s="1103">
        <v>1609496664.79</v>
      </c>
      <c r="I20" s="1103">
        <v>2616049968.5999999</v>
      </c>
      <c r="J20" s="1103">
        <v>3044277275.1399999</v>
      </c>
      <c r="K20" s="1103">
        <v>3260900744.48</v>
      </c>
      <c r="L20" s="1103">
        <v>1428733643.1500001</v>
      </c>
      <c r="M20" s="1103">
        <v>3570136991.3600001</v>
      </c>
      <c r="N20" s="1103">
        <v>5358355051.0299997</v>
      </c>
      <c r="O20" s="1103">
        <v>6424178416.4399996</v>
      </c>
      <c r="P20" s="1103">
        <v>7495134931.9399996</v>
      </c>
      <c r="Q20" s="342"/>
    </row>
    <row r="21" spans="1:18">
      <c r="A21" s="943" t="s">
        <v>148</v>
      </c>
      <c r="B21" s="1103">
        <v>634211971.93000031</v>
      </c>
      <c r="C21" s="1103">
        <v>213805650.88</v>
      </c>
      <c r="D21" s="1103">
        <v>213096909.22</v>
      </c>
      <c r="E21" s="1103">
        <v>246633828.50999999</v>
      </c>
      <c r="F21" s="1103">
        <v>313803891.13999999</v>
      </c>
      <c r="G21" s="1103">
        <v>402752974.45999998</v>
      </c>
      <c r="H21" s="1103">
        <v>517346764.01999998</v>
      </c>
      <c r="I21" s="1103">
        <v>663702634.12</v>
      </c>
      <c r="J21" s="1103">
        <v>833422557.13</v>
      </c>
      <c r="K21" s="1103">
        <v>892022580.38999999</v>
      </c>
      <c r="L21" s="1103">
        <v>700066233.07000005</v>
      </c>
      <c r="M21" s="1103">
        <v>1306364498.99</v>
      </c>
      <c r="N21" s="1103">
        <v>1755301560.29</v>
      </c>
      <c r="O21" s="1103">
        <v>1809055252.0899999</v>
      </c>
      <c r="P21" s="1103">
        <v>2056240491.48</v>
      </c>
      <c r="Q21" s="342"/>
    </row>
    <row r="22" spans="1:18">
      <c r="A22" s="943" t="s">
        <v>129</v>
      </c>
      <c r="B22" s="1103">
        <v>68645560</v>
      </c>
      <c r="C22" s="1103">
        <v>89014351.359999999</v>
      </c>
      <c r="D22" s="1103">
        <v>99146851.5</v>
      </c>
      <c r="E22" s="1103">
        <v>117478423.73999999</v>
      </c>
      <c r="F22" s="1103">
        <v>154920499.56999999</v>
      </c>
      <c r="G22" s="1103">
        <v>202528869.36000001</v>
      </c>
      <c r="H22" s="1103">
        <v>253975196.19999999</v>
      </c>
      <c r="I22" s="1103">
        <v>291852850.63999999</v>
      </c>
      <c r="J22" s="1103">
        <v>347407918.36000001</v>
      </c>
      <c r="K22" s="1103">
        <v>404682309.36000001</v>
      </c>
      <c r="L22" s="1103">
        <v>429477794.66000003</v>
      </c>
      <c r="M22" s="1103">
        <v>666368173.57000005</v>
      </c>
      <c r="N22" s="1103">
        <v>854419158.36000001</v>
      </c>
      <c r="O22" s="1103">
        <v>979637626.14999998</v>
      </c>
      <c r="P22" s="1103">
        <v>1233158100.5699999</v>
      </c>
      <c r="Q22" s="342"/>
      <c r="R22" s="342"/>
    </row>
    <row r="23" spans="1:18">
      <c r="A23" s="943" t="s">
        <v>144</v>
      </c>
      <c r="B23" s="1103">
        <v>5392467.29</v>
      </c>
      <c r="C23" s="1103">
        <v>6577098.1699999999</v>
      </c>
      <c r="D23" s="1103">
        <v>7116009.7300000004</v>
      </c>
      <c r="E23" s="1103">
        <v>9318706.2899999991</v>
      </c>
      <c r="F23" s="1103">
        <v>13984030.529999999</v>
      </c>
      <c r="G23" s="1103">
        <v>26558513.210000001</v>
      </c>
      <c r="H23" s="1103">
        <v>39152520.340000004</v>
      </c>
      <c r="I23" s="1103">
        <v>38623534.149999999</v>
      </c>
      <c r="J23" s="1103">
        <v>53801097.149999999</v>
      </c>
      <c r="K23" s="1103">
        <v>62464657.899999999</v>
      </c>
      <c r="L23" s="1103">
        <v>58645744.140000001</v>
      </c>
      <c r="M23" s="1103">
        <v>101666143.16</v>
      </c>
      <c r="N23" s="1103">
        <v>146989046.30000001</v>
      </c>
      <c r="O23" s="1103">
        <v>164984274.06</v>
      </c>
      <c r="P23" s="1103">
        <v>216035237.78</v>
      </c>
      <c r="Q23" s="342"/>
    </row>
    <row r="24" spans="1:18">
      <c r="A24" s="943" t="s">
        <v>145</v>
      </c>
      <c r="B24" s="1103">
        <v>29691331.100000001</v>
      </c>
      <c r="C24" s="1103">
        <v>37706651.450000003</v>
      </c>
      <c r="D24" s="1103">
        <v>37868185.25</v>
      </c>
      <c r="E24" s="1103">
        <v>49553567.329999998</v>
      </c>
      <c r="F24" s="1103">
        <v>74189411.950000003</v>
      </c>
      <c r="G24" s="1103">
        <v>99000189.670000002</v>
      </c>
      <c r="H24" s="1103">
        <v>115684627.94</v>
      </c>
      <c r="I24" s="1103">
        <v>137141091.56</v>
      </c>
      <c r="J24" s="1103">
        <v>161077316.06999999</v>
      </c>
      <c r="K24" s="1103">
        <v>186558065.55000001</v>
      </c>
      <c r="L24" s="1103">
        <v>183857286.41</v>
      </c>
      <c r="M24" s="1103">
        <v>326597381.37</v>
      </c>
      <c r="N24" s="1103">
        <v>409398948.41000003</v>
      </c>
      <c r="O24" s="1103">
        <v>444210130.18000001</v>
      </c>
      <c r="P24" s="1103">
        <v>549662448.42999995</v>
      </c>
      <c r="Q24" s="342"/>
    </row>
    <row r="25" spans="1:18">
      <c r="A25" s="943" t="s">
        <v>1372</v>
      </c>
      <c r="B25" s="1103">
        <v>459652.87</v>
      </c>
      <c r="C25" s="1103">
        <v>536816.72</v>
      </c>
      <c r="D25" s="1103">
        <v>1858021.92</v>
      </c>
      <c r="E25" s="1103">
        <v>2207771.34</v>
      </c>
      <c r="F25" s="1103">
        <v>3430132.32</v>
      </c>
      <c r="G25" s="1103">
        <v>7460275.7400000002</v>
      </c>
      <c r="H25" s="1103">
        <v>14986032.140000001</v>
      </c>
      <c r="I25" s="1103">
        <v>21355138.68</v>
      </c>
      <c r="J25" s="1103">
        <v>20879334.84</v>
      </c>
      <c r="K25" s="1103">
        <v>26295088.559999999</v>
      </c>
      <c r="L25" s="1103">
        <v>23063377.469999999</v>
      </c>
      <c r="M25" s="1103">
        <v>34058331.07</v>
      </c>
      <c r="N25" s="1103">
        <v>47504467.780000001</v>
      </c>
      <c r="O25" s="1103">
        <v>59020206.979999997</v>
      </c>
      <c r="P25" s="1103">
        <v>93262772.079999998</v>
      </c>
      <c r="Q25" s="342"/>
    </row>
    <row r="26" spans="1:18">
      <c r="A26" s="943" t="s">
        <v>212</v>
      </c>
      <c r="B26" s="1103">
        <v>891423.96</v>
      </c>
      <c r="C26" s="1103">
        <v>2485084.5</v>
      </c>
      <c r="D26" s="1103">
        <v>2582293.09</v>
      </c>
      <c r="E26" s="1103">
        <v>2471620.81</v>
      </c>
      <c r="F26" s="1103">
        <v>1861064.8</v>
      </c>
      <c r="G26" s="1103">
        <v>2999468.52</v>
      </c>
      <c r="H26" s="1103">
        <v>4397856.6900000004</v>
      </c>
      <c r="I26" s="1103">
        <v>6195260.46</v>
      </c>
      <c r="J26" s="1103">
        <v>8155126.1200000001</v>
      </c>
      <c r="K26" s="1103">
        <v>8995141.4499999993</v>
      </c>
      <c r="L26" s="1103">
        <v>10425581.41</v>
      </c>
      <c r="M26" s="1103">
        <v>15993244.18</v>
      </c>
      <c r="N26" s="1103">
        <v>52395505.329999998</v>
      </c>
      <c r="O26" s="1103">
        <v>25792678.030000001</v>
      </c>
      <c r="P26" s="1103">
        <v>85863099.870000005</v>
      </c>
      <c r="Q26" s="738"/>
    </row>
    <row r="27" spans="1:18">
      <c r="A27" s="943" t="s">
        <v>139</v>
      </c>
      <c r="B27" s="1103">
        <v>39524.379999999997</v>
      </c>
      <c r="C27" s="1103">
        <v>27818.45</v>
      </c>
      <c r="D27" s="1103">
        <v>77074.69</v>
      </c>
      <c r="E27" s="1103">
        <v>101942.01</v>
      </c>
      <c r="F27" s="1103">
        <v>499032.17</v>
      </c>
      <c r="G27" s="1103">
        <v>715931.15</v>
      </c>
      <c r="H27" s="1103">
        <v>879779.19</v>
      </c>
      <c r="I27" s="1103">
        <v>1096562.76</v>
      </c>
      <c r="J27" s="1103">
        <v>836971.86</v>
      </c>
      <c r="K27" s="1103">
        <v>1584411.79</v>
      </c>
      <c r="L27" s="1103">
        <v>2798806.64</v>
      </c>
      <c r="M27" s="1103">
        <v>5426853.7199999997</v>
      </c>
      <c r="N27" s="1103">
        <v>12078095.75</v>
      </c>
      <c r="O27" s="1103">
        <v>8587854.1600000001</v>
      </c>
      <c r="P27" s="1103">
        <v>24405547.100000001</v>
      </c>
      <c r="Q27" s="738"/>
    </row>
    <row r="28" spans="1:18">
      <c r="A28" s="943" t="s">
        <v>141</v>
      </c>
      <c r="B28" s="1103">
        <v>9369649.5899999999</v>
      </c>
      <c r="C28" s="1103">
        <v>10895797.609999999</v>
      </c>
      <c r="D28" s="1103">
        <v>12463619.77</v>
      </c>
      <c r="E28" s="1103">
        <v>11772016.369999999</v>
      </c>
      <c r="F28" s="1103">
        <v>13656973.970000001</v>
      </c>
      <c r="G28" s="1103">
        <v>27351127.359999999</v>
      </c>
      <c r="H28" s="1103">
        <v>47227337.979999997</v>
      </c>
      <c r="I28" s="1103">
        <v>69570250.189999998</v>
      </c>
      <c r="J28" s="1103">
        <v>78421705.75</v>
      </c>
      <c r="K28" s="1103">
        <v>81246077.780000001</v>
      </c>
      <c r="L28" s="1103">
        <v>77411876.280000001</v>
      </c>
      <c r="M28" s="1103">
        <v>126350356.33</v>
      </c>
      <c r="N28" s="1103">
        <v>161843655.97</v>
      </c>
      <c r="O28" s="1103">
        <v>190846835.18000001</v>
      </c>
      <c r="P28" s="1103">
        <v>242799624.13</v>
      </c>
      <c r="Q28" s="342"/>
    </row>
    <row r="29" spans="1:18">
      <c r="A29" s="943" t="s">
        <v>133</v>
      </c>
      <c r="B29" s="1103">
        <v>184881363.41</v>
      </c>
      <c r="C29" s="1103">
        <v>243020307.34</v>
      </c>
      <c r="D29" s="1103">
        <v>248106027.05000001</v>
      </c>
      <c r="E29" s="1103">
        <v>290334520.31</v>
      </c>
      <c r="F29" s="1103">
        <v>362731515.35000002</v>
      </c>
      <c r="G29" s="1103">
        <v>423081327.93000001</v>
      </c>
      <c r="H29" s="1103">
        <v>460749286.72000003</v>
      </c>
      <c r="I29" s="1103">
        <v>592068658.12</v>
      </c>
      <c r="J29" s="1103">
        <v>686944477.75</v>
      </c>
      <c r="K29" s="1103">
        <v>751935835.07000005</v>
      </c>
      <c r="L29" s="1103">
        <v>534018423.54000002</v>
      </c>
      <c r="M29" s="1103">
        <v>1011596398.27</v>
      </c>
      <c r="N29" s="1103">
        <v>1414718253.46</v>
      </c>
      <c r="O29" s="1103">
        <v>1679834415.21</v>
      </c>
      <c r="P29" s="1103">
        <v>2046963762.27</v>
      </c>
      <c r="Q29" s="342"/>
    </row>
    <row r="30" spans="1:18">
      <c r="A30" s="943" t="s">
        <v>640</v>
      </c>
      <c r="B30" s="1103">
        <v>29471405.870000001</v>
      </c>
      <c r="C30" s="1103">
        <v>35883075.140000001</v>
      </c>
      <c r="D30" s="1103">
        <v>45099715.649999999</v>
      </c>
      <c r="E30" s="1103">
        <v>49989178.259999998</v>
      </c>
      <c r="F30" s="1103">
        <v>63124778.549999997</v>
      </c>
      <c r="G30" s="1103">
        <v>79497103.760000005</v>
      </c>
      <c r="H30" s="1103">
        <v>89703910.269999996</v>
      </c>
      <c r="I30" s="1103">
        <v>102880080.09999999</v>
      </c>
      <c r="J30" s="1103">
        <v>124242363.61</v>
      </c>
      <c r="K30" s="1103">
        <v>137624843.25999999</v>
      </c>
      <c r="L30" s="1103">
        <v>128920536.31999999</v>
      </c>
      <c r="M30" s="1103">
        <v>245849581.15000001</v>
      </c>
      <c r="N30" s="1103">
        <v>356032082.77999997</v>
      </c>
      <c r="O30" s="1103">
        <v>410096918.81999999</v>
      </c>
      <c r="P30" s="1103">
        <v>489726888.63999999</v>
      </c>
      <c r="Q30" s="342"/>
    </row>
    <row r="31" spans="1:18">
      <c r="A31" s="943" t="s">
        <v>134</v>
      </c>
      <c r="B31" s="1103">
        <v>91245593.579999998</v>
      </c>
      <c r="C31" s="1103">
        <v>51724576.969999999</v>
      </c>
      <c r="D31" s="1103">
        <v>57984469.549999997</v>
      </c>
      <c r="E31" s="1103">
        <v>87448244.030000001</v>
      </c>
      <c r="F31" s="1103">
        <v>127405442.69</v>
      </c>
      <c r="G31" s="1103">
        <v>158177671.36000001</v>
      </c>
      <c r="H31" s="1103">
        <v>194045791.91</v>
      </c>
      <c r="I31" s="1103">
        <v>235759922.63</v>
      </c>
      <c r="J31" s="1103">
        <v>283694747.76999998</v>
      </c>
      <c r="K31" s="1103">
        <v>306011246.61000001</v>
      </c>
      <c r="L31" s="1103">
        <v>282435246.35000002</v>
      </c>
      <c r="M31" s="1103">
        <v>439924287.85000002</v>
      </c>
      <c r="N31" s="1103">
        <v>603717519.70000005</v>
      </c>
      <c r="O31" s="1103">
        <v>738676461.82000005</v>
      </c>
      <c r="P31" s="1103">
        <v>953392160.33000004</v>
      </c>
      <c r="Q31" s="342"/>
    </row>
    <row r="32" spans="1:18">
      <c r="A32" s="943" t="s">
        <v>149</v>
      </c>
      <c r="B32" s="1103">
        <v>2101926.87</v>
      </c>
      <c r="C32" s="1103">
        <v>2073268.2</v>
      </c>
      <c r="D32" s="1103">
        <v>3597854.59</v>
      </c>
      <c r="E32" s="1103">
        <v>2871389.67</v>
      </c>
      <c r="F32" s="1103">
        <v>2387140.69</v>
      </c>
      <c r="G32" s="1103">
        <v>1585381.64</v>
      </c>
      <c r="H32" s="1103">
        <v>3684007.28</v>
      </c>
      <c r="I32" s="1103">
        <v>4563637.7</v>
      </c>
      <c r="J32" s="1103">
        <v>6845976.3600000003</v>
      </c>
      <c r="K32" s="1103">
        <v>8625036.6799999997</v>
      </c>
      <c r="L32" s="1103">
        <v>12996004.16</v>
      </c>
      <c r="M32" s="1103">
        <v>18360156.579999998</v>
      </c>
      <c r="N32" s="1103">
        <v>26935367.190000001</v>
      </c>
      <c r="O32" s="1103">
        <v>36431583.259999998</v>
      </c>
      <c r="P32" s="1103">
        <v>46221750.359999999</v>
      </c>
      <c r="Q32" s="342"/>
    </row>
    <row r="33" spans="1:17">
      <c r="A33" s="943" t="s">
        <v>1466</v>
      </c>
      <c r="B33" s="1103">
        <v>1020299697.29</v>
      </c>
      <c r="C33" s="1103">
        <v>2191479514.46</v>
      </c>
      <c r="D33" s="1103">
        <v>13687447.57</v>
      </c>
      <c r="E33" s="1103">
        <v>17174139.390000001</v>
      </c>
      <c r="F33" s="1103">
        <v>27423502.059999999</v>
      </c>
      <c r="G33" s="1103">
        <v>33360741.68</v>
      </c>
      <c r="H33" s="1103">
        <v>48554562.090000004</v>
      </c>
      <c r="I33" s="1103">
        <v>64776027.840000004</v>
      </c>
      <c r="J33" s="1103">
        <v>86886689.780000001</v>
      </c>
      <c r="K33" s="1103">
        <v>92731006.780000001</v>
      </c>
      <c r="L33" s="1103">
        <v>88286029.730000004</v>
      </c>
      <c r="M33" s="1103">
        <v>117438927.53</v>
      </c>
      <c r="N33" s="1103">
        <v>205884413.99000001</v>
      </c>
      <c r="O33" s="1103">
        <v>172226375.77000001</v>
      </c>
      <c r="P33" s="1103">
        <v>327859203.36000001</v>
      </c>
      <c r="Q33" s="342"/>
    </row>
    <row r="34" spans="1:17">
      <c r="A34" s="943" t="s">
        <v>147</v>
      </c>
      <c r="B34" s="1103">
        <v>130620866.47</v>
      </c>
      <c r="C34" s="1103">
        <v>89429234.319999993</v>
      </c>
      <c r="D34" s="1103">
        <v>113116947.95</v>
      </c>
      <c r="E34" s="1103">
        <v>151547990.58000001</v>
      </c>
      <c r="F34" s="1103">
        <v>222971817.50999999</v>
      </c>
      <c r="G34" s="1103">
        <v>277589263.68000001</v>
      </c>
      <c r="H34" s="1103">
        <v>333345203.94</v>
      </c>
      <c r="I34" s="1103">
        <v>372087706.95999998</v>
      </c>
      <c r="J34" s="1103">
        <v>428413499.50999999</v>
      </c>
      <c r="K34" s="1103">
        <v>497010556.92000002</v>
      </c>
      <c r="L34" s="1103">
        <v>488603995.70999998</v>
      </c>
      <c r="M34" s="1103">
        <v>650187141.82000005</v>
      </c>
      <c r="N34" s="1103">
        <v>871536858.72000003</v>
      </c>
      <c r="O34" s="1103">
        <v>1062771784.37</v>
      </c>
      <c r="P34" s="1103">
        <v>1308757650.51</v>
      </c>
      <c r="Q34" s="342"/>
    </row>
    <row r="35" spans="1:17">
      <c r="A35" s="943" t="s">
        <v>180</v>
      </c>
      <c r="B35" s="1103">
        <v>5423060.4900000002</v>
      </c>
      <c r="C35" s="1103">
        <v>6938916.5199999996</v>
      </c>
      <c r="D35" s="1103">
        <v>8852770.3100000005</v>
      </c>
      <c r="E35" s="1103">
        <v>11345678.390000001</v>
      </c>
      <c r="F35" s="1103">
        <v>16547467.35</v>
      </c>
      <c r="G35" s="1103">
        <v>24758327.09</v>
      </c>
      <c r="H35" s="1103">
        <v>35284963.609999999</v>
      </c>
      <c r="I35" s="1103">
        <v>39960382.200000003</v>
      </c>
      <c r="J35" s="1103">
        <v>46858734.5</v>
      </c>
      <c r="K35" s="1103">
        <v>49572034.530000001</v>
      </c>
      <c r="L35" s="1103">
        <v>53645899.039999999</v>
      </c>
      <c r="M35" s="1103">
        <v>73387119.959999993</v>
      </c>
      <c r="N35" s="1103">
        <v>104275728.45999999</v>
      </c>
      <c r="O35" s="1103">
        <v>124779279.65000001</v>
      </c>
      <c r="P35" s="1103">
        <v>162255827.62</v>
      </c>
      <c r="Q35" s="342"/>
    </row>
    <row r="36" spans="1:17">
      <c r="A36" s="277" t="s">
        <v>1467</v>
      </c>
      <c r="B36" s="1103">
        <v>606349923.26999998</v>
      </c>
      <c r="C36" s="1103">
        <v>661592361.38</v>
      </c>
      <c r="D36" s="1103">
        <v>712447722.63</v>
      </c>
      <c r="E36" s="1103">
        <v>857241540.42999995</v>
      </c>
      <c r="F36" s="1103">
        <v>1073602298.3099999</v>
      </c>
      <c r="G36" s="1103">
        <v>1334518134.3299999</v>
      </c>
      <c r="H36" s="1103">
        <v>1552104152.5699999</v>
      </c>
      <c r="I36" s="1103">
        <v>1691231449.3199999</v>
      </c>
      <c r="J36" s="1103">
        <v>1970723662.3800001</v>
      </c>
      <c r="K36" s="1103">
        <v>2234976227.0500002</v>
      </c>
      <c r="L36" s="1103">
        <v>2180035072.3699999</v>
      </c>
      <c r="M36" s="1103">
        <v>3340659382.6399999</v>
      </c>
      <c r="N36" s="1103">
        <v>4278631961.1199999</v>
      </c>
      <c r="O36" s="1103">
        <v>4431215055.6099997</v>
      </c>
      <c r="P36" s="1103">
        <v>5473032359.8800001</v>
      </c>
      <c r="Q36" s="342"/>
    </row>
    <row r="37" spans="1:17">
      <c r="A37" s="943" t="s">
        <v>137</v>
      </c>
      <c r="B37" s="1103">
        <v>340550.56</v>
      </c>
      <c r="C37" s="1103">
        <v>493467.71</v>
      </c>
      <c r="D37" s="1103">
        <v>1190950.31</v>
      </c>
      <c r="E37" s="1103">
        <v>881952.21</v>
      </c>
      <c r="F37" s="1103">
        <v>1777952.71</v>
      </c>
      <c r="G37" s="1103">
        <v>3238499.97</v>
      </c>
      <c r="H37" s="1103">
        <v>9691731.3900000006</v>
      </c>
      <c r="I37" s="1103">
        <v>14028473.970000001</v>
      </c>
      <c r="J37" s="1103">
        <v>16753767.5</v>
      </c>
      <c r="K37" s="1103">
        <v>16238306.279999999</v>
      </c>
      <c r="L37" s="1103">
        <v>20011233.850000001</v>
      </c>
      <c r="M37" s="1103">
        <v>30678337.52</v>
      </c>
      <c r="N37" s="1103">
        <v>44498062.979999997</v>
      </c>
      <c r="O37" s="1103">
        <v>51713556.439999998</v>
      </c>
      <c r="P37" s="1103">
        <v>67134795.25</v>
      </c>
      <c r="Q37" s="342"/>
    </row>
    <row r="38" spans="1:17">
      <c r="A38" s="943" t="s">
        <v>232</v>
      </c>
      <c r="B38" s="1103">
        <v>1117310322</v>
      </c>
      <c r="C38" s="1103">
        <v>1971421885.9400001</v>
      </c>
      <c r="D38" s="1103">
        <v>1179098533.04</v>
      </c>
      <c r="E38" s="1103">
        <v>1444218918.5699999</v>
      </c>
      <c r="F38" s="1103">
        <v>1797662363.8800001</v>
      </c>
      <c r="G38" s="1103">
        <v>2202793944.9699998</v>
      </c>
      <c r="H38" s="1103">
        <v>2399056455.4499998</v>
      </c>
      <c r="I38" s="1103">
        <v>2732127042.8000002</v>
      </c>
      <c r="J38" s="1103">
        <v>2699720110.0999999</v>
      </c>
      <c r="K38" s="1103">
        <v>3065950830.5599999</v>
      </c>
      <c r="L38" s="1103">
        <v>2784449007.5700002</v>
      </c>
      <c r="M38" s="1103">
        <v>4156068462.3600001</v>
      </c>
      <c r="N38" s="1103">
        <v>5613345616.4399996</v>
      </c>
      <c r="O38" s="1103">
        <v>6411299812.7200003</v>
      </c>
      <c r="P38" s="1103">
        <v>8092887653.9399996</v>
      </c>
      <c r="Q38" s="342"/>
    </row>
    <row r="39" spans="1:17">
      <c r="A39" s="943" t="s">
        <v>1373</v>
      </c>
      <c r="B39" s="1103">
        <v>6290879.3300000001</v>
      </c>
      <c r="C39" s="1103">
        <v>7800049.0700000003</v>
      </c>
      <c r="D39" s="1103">
        <v>10507897.82</v>
      </c>
      <c r="E39" s="1103">
        <v>10552404.51</v>
      </c>
      <c r="F39" s="1103">
        <v>16478341.93</v>
      </c>
      <c r="G39" s="1103">
        <v>26921548.640000001</v>
      </c>
      <c r="H39" s="1103">
        <v>37137777.259999998</v>
      </c>
      <c r="I39" s="1103">
        <v>53442876.969999999</v>
      </c>
      <c r="J39" s="1103">
        <v>68686185.989999995</v>
      </c>
      <c r="K39" s="1103">
        <v>83868960.239999995</v>
      </c>
      <c r="L39" s="1103">
        <v>88002846.629999995</v>
      </c>
      <c r="M39" s="1103">
        <v>116991369.72</v>
      </c>
      <c r="N39" s="1103">
        <v>175488813.66</v>
      </c>
      <c r="O39" s="1103">
        <v>198040454.06999999</v>
      </c>
      <c r="P39" s="1103">
        <v>241011473.40000001</v>
      </c>
      <c r="Q39" s="342"/>
    </row>
    <row r="40" spans="1:17">
      <c r="A40" s="141" t="s">
        <v>1381</v>
      </c>
      <c r="B40" s="1102">
        <v>14947320874.93</v>
      </c>
      <c r="C40" s="1102">
        <v>18577947684.220016</v>
      </c>
      <c r="D40" s="1102">
        <v>12838308598.159992</v>
      </c>
      <c r="E40" s="1102">
        <v>16649043031.390001</v>
      </c>
      <c r="F40" s="1102">
        <v>19644551430</v>
      </c>
      <c r="G40" s="1102">
        <v>23271842743.370003</v>
      </c>
      <c r="H40" s="1102">
        <v>26550196934.299995</v>
      </c>
      <c r="I40" s="1102">
        <v>31230052951.589993</v>
      </c>
      <c r="J40" s="1102">
        <v>36353247450.489998</v>
      </c>
      <c r="K40" s="1102">
        <v>40049868664.749992</v>
      </c>
      <c r="L40" s="1102">
        <v>35869211725.489998</v>
      </c>
      <c r="M40" s="1102">
        <v>54844718866.349998</v>
      </c>
      <c r="N40" s="1102">
        <v>71667394874.900009</v>
      </c>
      <c r="O40" s="1102">
        <v>80248087532.110001</v>
      </c>
      <c r="P40" s="1102">
        <v>95239056819.210007</v>
      </c>
      <c r="Q40" s="342"/>
    </row>
    <row r="41" spans="1:17">
      <c r="A41" s="269" t="s">
        <v>443</v>
      </c>
    </row>
    <row r="42" spans="1:17">
      <c r="A42" s="139" t="s">
        <v>1450</v>
      </c>
    </row>
    <row r="43" spans="1:17">
      <c r="A43" s="269" t="s">
        <v>1447</v>
      </c>
    </row>
    <row r="44" spans="1:17">
      <c r="A44" s="269" t="s">
        <v>1615</v>
      </c>
    </row>
    <row r="45" spans="1:17">
      <c r="A45" s="269" t="s">
        <v>559</v>
      </c>
    </row>
  </sheetData>
  <pageMargins left="0.7" right="0.7" top="0.75" bottom="0.75" header="0.3" footer="0.3"/>
  <pageSetup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28DA-70E6-4805-B45B-803519827CE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2376F-BE07-4EAB-A7B1-CFF86034888F}">
  <sheetPr>
    <pageSetUpPr fitToPage="1"/>
  </sheetPr>
  <dimension ref="A1:D15"/>
  <sheetViews>
    <sheetView showGridLines="0"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0.5703125" style="635" bestFit="1" customWidth="1"/>
    <col min="4" max="4" width="11.28515625" style="636"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49"/>
      <c r="C2" s="1249"/>
    </row>
    <row r="6" spans="1:4" ht="47.25" customHeight="1"/>
    <row r="7" spans="1:4" ht="21.75" customHeight="1">
      <c r="B7" s="637" t="s">
        <v>1416</v>
      </c>
      <c r="C7" s="1250" t="s">
        <v>1531</v>
      </c>
    </row>
    <row r="8" spans="1:4" ht="12" customHeight="1">
      <c r="B8" s="809"/>
      <c r="C8" s="1250"/>
    </row>
    <row r="9" spans="1:4" ht="24.75" customHeight="1">
      <c r="A9" s="638"/>
    </row>
    <row r="10" spans="1:4" ht="24.75" customHeight="1">
      <c r="A10" s="638"/>
      <c r="B10" s="810" t="s">
        <v>681</v>
      </c>
    </row>
    <row r="11" spans="1:4" ht="15">
      <c r="A11" s="638"/>
    </row>
    <row r="12" spans="1:4" ht="31.5" customHeight="1">
      <c r="A12" s="638">
        <v>7.01</v>
      </c>
      <c r="B12" s="668" t="s">
        <v>1413</v>
      </c>
      <c r="C12" s="639">
        <v>160</v>
      </c>
    </row>
    <row r="13" spans="1:4" ht="35.25" customHeight="1">
      <c r="A13" s="641"/>
      <c r="C13" s="641"/>
    </row>
    <row r="14" spans="1:4" ht="21" customHeight="1">
      <c r="A14" s="641"/>
      <c r="C14" s="641"/>
    </row>
    <row r="15" spans="1:4" ht="28.5" customHeight="1">
      <c r="C15" s="641"/>
    </row>
  </sheetData>
  <mergeCells count="2">
    <mergeCell ref="B2:C2"/>
    <mergeCell ref="C7:C8"/>
  </mergeCells>
  <hyperlinks>
    <hyperlink ref="B10" location="'Contenido con hipervínculo'!A1" display="'Índice principal" xr:uid="{7CB32E26-A6D0-4864-903C-732868418096}"/>
    <hyperlink ref="B12" location="'7ma. Inmuebles'!A1" display="Inmuebles Registrado por Provincia" xr:uid="{60FFBFAA-032C-4098-B382-734755A2BA5E}"/>
  </hyperlinks>
  <pageMargins left="0.7" right="0.7" top="0.75" bottom="0.75" header="0.3" footer="0.3"/>
  <pageSetup scale="54" fitToHeight="0" orientation="portrait" r:id="rId1"/>
  <headerFooter alignWithMargins="0"/>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5CF2-F028-4ABB-9549-4682EB54DA2B}">
  <dimension ref="A1:AH166"/>
  <sheetViews>
    <sheetView showGridLines="0" zoomScaleNormal="100" workbookViewId="0">
      <pane ySplit="7" topLeftCell="A8" activePane="bottomLeft" state="frozen"/>
      <selection pane="bottomLeft" activeCell="N32" sqref="N32"/>
    </sheetView>
  </sheetViews>
  <sheetFormatPr defaultColWidth="9.140625" defaultRowHeight="12.75"/>
  <cols>
    <col min="1" max="1" width="27.28515625" style="109" customWidth="1"/>
    <col min="2" max="13" width="11.7109375" style="109" customWidth="1"/>
    <col min="14" max="14" width="11.85546875" style="109" bestFit="1" customWidth="1"/>
    <col min="15" max="15" width="11.85546875" style="109" customWidth="1"/>
    <col min="16" max="16" width="11.42578125" style="109" customWidth="1"/>
    <col min="17" max="18" width="14.85546875" style="109" customWidth="1"/>
    <col min="19" max="19" width="13.28515625" style="109" bestFit="1" customWidth="1"/>
    <col min="20" max="20" width="12.7109375" style="109" bestFit="1" customWidth="1"/>
    <col min="21" max="21" width="13.42578125" style="109" customWidth="1"/>
    <col min="22" max="22" width="8" style="109" bestFit="1" customWidth="1"/>
    <col min="23" max="23" width="12.85546875" style="109" bestFit="1" customWidth="1"/>
    <col min="24" max="24" width="9.85546875" style="109" customWidth="1"/>
    <col min="25" max="25" width="14.140625" style="109" bestFit="1" customWidth="1"/>
    <col min="26" max="26" width="12.140625" style="109" bestFit="1" customWidth="1"/>
    <col min="27" max="27" width="9.140625" style="109" bestFit="1" customWidth="1"/>
    <col min="28" max="28" width="13.7109375" style="109" bestFit="1" customWidth="1"/>
    <col min="29" max="29" width="10.5703125" style="109" customWidth="1"/>
    <col min="30" max="30" width="11.28515625" style="109" customWidth="1"/>
    <col min="31" max="31" width="12.140625" style="109" customWidth="1"/>
    <col min="32" max="32" width="11" style="109" customWidth="1"/>
    <col min="33" max="33" width="11.42578125" style="109" customWidth="1"/>
    <col min="34" max="34" width="10.5703125" style="109" bestFit="1" customWidth="1"/>
    <col min="35" max="16384" width="9.140625" style="109"/>
  </cols>
  <sheetData>
    <row r="1" spans="1:34">
      <c r="A1" s="134" t="s">
        <v>1378</v>
      </c>
      <c r="B1" s="134"/>
      <c r="C1" s="134"/>
      <c r="D1" s="134"/>
      <c r="E1" s="134"/>
      <c r="F1" s="134"/>
      <c r="G1" s="134"/>
      <c r="H1" s="134"/>
      <c r="I1" s="134"/>
      <c r="J1" s="134"/>
      <c r="K1" s="134"/>
      <c r="L1" s="134"/>
      <c r="M1" s="134"/>
      <c r="N1" s="134"/>
      <c r="O1" s="134"/>
      <c r="P1" s="134"/>
      <c r="Q1" s="136">
        <v>160</v>
      </c>
      <c r="R1" s="112"/>
      <c r="S1" s="112"/>
      <c r="T1" s="112"/>
      <c r="U1" s="112"/>
      <c r="V1" s="112"/>
      <c r="W1" s="112"/>
      <c r="X1" s="112"/>
      <c r="Y1" s="112"/>
      <c r="Z1" s="112"/>
      <c r="AA1" s="112"/>
      <c r="AB1" s="112"/>
      <c r="AC1" s="112"/>
      <c r="AD1" s="112"/>
      <c r="AE1" s="112"/>
      <c r="AF1" s="112"/>
      <c r="AG1" s="112"/>
    </row>
    <row r="4" spans="1:34">
      <c r="A4" s="115" t="s">
        <v>1409</v>
      </c>
    </row>
    <row r="5" spans="1:34">
      <c r="A5" s="115" t="s">
        <v>1377</v>
      </c>
    </row>
    <row r="6" spans="1:34" ht="14.25">
      <c r="A6" s="115" t="s">
        <v>1616</v>
      </c>
    </row>
    <row r="7" spans="1:34" ht="14.25">
      <c r="A7" s="974" t="s">
        <v>1443</v>
      </c>
      <c r="B7" s="944">
        <v>2010</v>
      </c>
      <c r="C7" s="944">
        <v>2011</v>
      </c>
      <c r="D7" s="944">
        <v>2012</v>
      </c>
      <c r="E7" s="944">
        <v>2013</v>
      </c>
      <c r="F7" s="944">
        <v>2014</v>
      </c>
      <c r="G7" s="944">
        <v>2015</v>
      </c>
      <c r="H7" s="944">
        <v>2016</v>
      </c>
      <c r="I7" s="944">
        <v>2017</v>
      </c>
      <c r="J7" s="944">
        <v>2018</v>
      </c>
      <c r="K7" s="944">
        <v>2019</v>
      </c>
      <c r="L7" s="944">
        <v>2020</v>
      </c>
      <c r="M7" s="944">
        <v>2021</v>
      </c>
      <c r="N7" s="944">
        <v>2022</v>
      </c>
      <c r="O7" s="944">
        <v>2023</v>
      </c>
      <c r="P7" s="944">
        <v>2024</v>
      </c>
      <c r="Q7" s="143" t="s">
        <v>75</v>
      </c>
    </row>
    <row r="8" spans="1:34" ht="15.75" customHeight="1">
      <c r="A8" s="277" t="s">
        <v>131</v>
      </c>
      <c r="B8" s="975">
        <v>269</v>
      </c>
      <c r="C8" s="975">
        <v>335</v>
      </c>
      <c r="D8" s="975">
        <v>356</v>
      </c>
      <c r="E8" s="975">
        <v>545</v>
      </c>
      <c r="F8" s="975">
        <v>403</v>
      </c>
      <c r="G8" s="975">
        <v>369</v>
      </c>
      <c r="H8" s="975">
        <v>491</v>
      </c>
      <c r="I8" s="975">
        <v>403</v>
      </c>
      <c r="J8" s="975">
        <v>533</v>
      </c>
      <c r="K8" s="975">
        <v>917</v>
      </c>
      <c r="L8" s="975">
        <v>1115</v>
      </c>
      <c r="M8" s="975">
        <v>745</v>
      </c>
      <c r="N8" s="975">
        <v>781</v>
      </c>
      <c r="O8" s="975">
        <v>837</v>
      </c>
      <c r="P8" s="975">
        <v>974</v>
      </c>
      <c r="Q8" s="975">
        <f>SUM(B8:P8)</f>
        <v>9073</v>
      </c>
      <c r="R8"/>
      <c r="S8"/>
      <c r="T8" s="973"/>
      <c r="U8" s="973"/>
      <c r="V8" s="973"/>
      <c r="W8" s="973"/>
      <c r="X8" s="973"/>
      <c r="Y8" s="973"/>
      <c r="Z8" s="973"/>
      <c r="AA8" s="973"/>
      <c r="AB8" s="973"/>
      <c r="AC8" s="973"/>
      <c r="AD8" s="973"/>
      <c r="AE8" s="973"/>
      <c r="AF8" s="973"/>
      <c r="AG8" s="973"/>
      <c r="AH8" s="973"/>
    </row>
    <row r="9" spans="1:34" ht="15.75" customHeight="1">
      <c r="A9" s="277" t="s">
        <v>645</v>
      </c>
      <c r="B9" s="975">
        <v>53</v>
      </c>
      <c r="C9" s="975">
        <v>52</v>
      </c>
      <c r="D9" s="975">
        <v>40</v>
      </c>
      <c r="E9" s="975">
        <v>46</v>
      </c>
      <c r="F9" s="975">
        <v>86</v>
      </c>
      <c r="G9" s="975">
        <v>63</v>
      </c>
      <c r="H9" s="975">
        <v>42</v>
      </c>
      <c r="I9" s="975">
        <v>35</v>
      </c>
      <c r="J9" s="975">
        <v>56</v>
      </c>
      <c r="K9" s="975">
        <v>91</v>
      </c>
      <c r="L9" s="975">
        <v>199</v>
      </c>
      <c r="M9" s="975">
        <v>81</v>
      </c>
      <c r="N9" s="975">
        <v>78</v>
      </c>
      <c r="O9" s="975">
        <v>73</v>
      </c>
      <c r="P9" s="975">
        <v>96</v>
      </c>
      <c r="Q9" s="975">
        <f t="shared" ref="Q9:Q39" si="0">SUM(B9:P9)</f>
        <v>1091</v>
      </c>
      <c r="R9"/>
      <c r="S9"/>
      <c r="T9" s="972"/>
      <c r="U9" s="972"/>
      <c r="V9" s="972"/>
      <c r="W9" s="972"/>
      <c r="X9" s="972"/>
      <c r="Y9" s="972"/>
      <c r="Z9" s="972"/>
      <c r="AA9" s="972"/>
      <c r="AB9" s="972"/>
      <c r="AC9" s="972"/>
      <c r="AD9" s="972"/>
      <c r="AE9" s="972"/>
      <c r="AF9" s="972"/>
      <c r="AG9" s="972"/>
      <c r="AH9" s="972"/>
    </row>
    <row r="10" spans="1:34" ht="15.75" customHeight="1">
      <c r="A10" s="277" t="s">
        <v>132</v>
      </c>
      <c r="B10" s="975">
        <v>261</v>
      </c>
      <c r="C10" s="975">
        <v>269</v>
      </c>
      <c r="D10" s="975">
        <v>209</v>
      </c>
      <c r="E10" s="975">
        <v>583</v>
      </c>
      <c r="F10" s="975">
        <v>271</v>
      </c>
      <c r="G10" s="975">
        <v>310</v>
      </c>
      <c r="H10" s="975">
        <v>279</v>
      </c>
      <c r="I10" s="975">
        <v>302</v>
      </c>
      <c r="J10" s="975">
        <v>244</v>
      </c>
      <c r="K10" s="975">
        <v>272</v>
      </c>
      <c r="L10" s="975">
        <v>570</v>
      </c>
      <c r="M10" s="975">
        <v>360</v>
      </c>
      <c r="N10" s="975">
        <v>434</v>
      </c>
      <c r="O10" s="975">
        <v>385</v>
      </c>
      <c r="P10" s="975">
        <v>1117</v>
      </c>
      <c r="Q10" s="975">
        <f t="shared" si="0"/>
        <v>5866</v>
      </c>
      <c r="R10"/>
      <c r="S10"/>
      <c r="T10" s="946"/>
      <c r="U10" s="946"/>
      <c r="V10" s="946"/>
      <c r="W10" s="946"/>
      <c r="X10" s="946"/>
      <c r="Y10" s="946"/>
      <c r="Z10" s="946"/>
      <c r="AA10" s="946"/>
      <c r="AB10" s="946"/>
      <c r="AC10" s="946"/>
      <c r="AD10" s="946"/>
      <c r="AE10" s="946"/>
      <c r="AF10" s="946"/>
      <c r="AG10" s="946"/>
      <c r="AH10" s="946"/>
    </row>
    <row r="11" spans="1:34" ht="15.75" customHeight="1">
      <c r="A11" s="277" t="s">
        <v>138</v>
      </c>
      <c r="B11" s="975">
        <v>181</v>
      </c>
      <c r="C11" s="975">
        <v>134</v>
      </c>
      <c r="D11" s="975">
        <v>192</v>
      </c>
      <c r="E11" s="975">
        <v>323</v>
      </c>
      <c r="F11" s="975">
        <v>206</v>
      </c>
      <c r="G11" s="975">
        <v>230</v>
      </c>
      <c r="H11" s="975">
        <v>134</v>
      </c>
      <c r="I11" s="975">
        <v>320</v>
      </c>
      <c r="J11" s="975">
        <v>538</v>
      </c>
      <c r="K11" s="975">
        <v>309</v>
      </c>
      <c r="L11" s="975">
        <v>264</v>
      </c>
      <c r="M11" s="975">
        <v>535</v>
      </c>
      <c r="N11" s="975">
        <v>824</v>
      </c>
      <c r="O11" s="975">
        <v>533</v>
      </c>
      <c r="P11" s="975">
        <v>456</v>
      </c>
      <c r="Q11" s="975">
        <f t="shared" si="0"/>
        <v>5179</v>
      </c>
      <c r="R11"/>
      <c r="S11"/>
      <c r="T11" s="946"/>
      <c r="U11" s="946"/>
      <c r="V11" s="946"/>
      <c r="W11" s="946"/>
      <c r="X11" s="946"/>
      <c r="Y11" s="946"/>
      <c r="Z11" s="946"/>
      <c r="AA11" s="946"/>
      <c r="AB11" s="946"/>
      <c r="AC11" s="946"/>
      <c r="AD11" s="946"/>
      <c r="AE11" s="946"/>
      <c r="AF11" s="946"/>
      <c r="AG11" s="946"/>
      <c r="AH11" s="946"/>
    </row>
    <row r="12" spans="1:34" ht="15.75" customHeight="1">
      <c r="A12" s="277" t="s">
        <v>235</v>
      </c>
      <c r="B12" s="975">
        <v>6775</v>
      </c>
      <c r="C12" s="975">
        <v>7533</v>
      </c>
      <c r="D12" s="975">
        <v>6454</v>
      </c>
      <c r="E12" s="975">
        <v>7439</v>
      </c>
      <c r="F12" s="975">
        <v>6619</v>
      </c>
      <c r="G12" s="975">
        <v>7061</v>
      </c>
      <c r="H12" s="975">
        <v>6871</v>
      </c>
      <c r="I12" s="975">
        <v>6646</v>
      </c>
      <c r="J12" s="975">
        <v>6626</v>
      </c>
      <c r="K12" s="975">
        <v>6984</v>
      </c>
      <c r="L12" s="975">
        <v>4230</v>
      </c>
      <c r="M12" s="975">
        <v>6936</v>
      </c>
      <c r="N12" s="975">
        <v>7125</v>
      </c>
      <c r="O12" s="975">
        <v>8204</v>
      </c>
      <c r="P12" s="975">
        <v>9189</v>
      </c>
      <c r="Q12" s="975">
        <f t="shared" si="0"/>
        <v>104692</v>
      </c>
      <c r="R12"/>
      <c r="S12"/>
      <c r="T12" s="946"/>
      <c r="U12" s="946"/>
      <c r="V12" s="946"/>
      <c r="W12" s="946"/>
      <c r="X12" s="946"/>
      <c r="Y12" s="946"/>
      <c r="Z12" s="946"/>
      <c r="AA12" s="946"/>
      <c r="AB12" s="946"/>
      <c r="AC12" s="946"/>
      <c r="AD12" s="946"/>
      <c r="AE12" s="946"/>
      <c r="AF12" s="946"/>
      <c r="AG12" s="946"/>
      <c r="AH12" s="946"/>
    </row>
    <row r="13" spans="1:34" ht="15.75" customHeight="1">
      <c r="A13" s="277" t="s">
        <v>142</v>
      </c>
      <c r="B13" s="975">
        <v>1472</v>
      </c>
      <c r="C13" s="975">
        <v>1292</v>
      </c>
      <c r="D13" s="975">
        <v>1333</v>
      </c>
      <c r="E13" s="975">
        <v>1978</v>
      </c>
      <c r="F13" s="975">
        <v>2032</v>
      </c>
      <c r="G13" s="975">
        <v>1574</v>
      </c>
      <c r="H13" s="975">
        <v>1785</v>
      </c>
      <c r="I13" s="975">
        <v>2163</v>
      </c>
      <c r="J13" s="975">
        <v>1866</v>
      </c>
      <c r="K13" s="975">
        <v>1994</v>
      </c>
      <c r="L13" s="975">
        <v>1606</v>
      </c>
      <c r="M13" s="975">
        <v>2571</v>
      </c>
      <c r="N13" s="975">
        <v>2670</v>
      </c>
      <c r="O13" s="975">
        <v>2901</v>
      </c>
      <c r="P13" s="975">
        <v>3007</v>
      </c>
      <c r="Q13" s="975">
        <f t="shared" si="0"/>
        <v>30244</v>
      </c>
      <c r="R13"/>
      <c r="S13"/>
      <c r="T13" s="946"/>
      <c r="U13" s="946"/>
      <c r="V13" s="946"/>
      <c r="W13" s="946"/>
      <c r="X13" s="946"/>
      <c r="Y13" s="946"/>
      <c r="Z13" s="946"/>
      <c r="AA13" s="946"/>
      <c r="AB13" s="946"/>
      <c r="AC13" s="946"/>
      <c r="AD13" s="946"/>
      <c r="AE13" s="946"/>
      <c r="AF13" s="946"/>
      <c r="AG13" s="946"/>
      <c r="AH13" s="946"/>
    </row>
    <row r="14" spans="1:34" ht="15.75" customHeight="1">
      <c r="A14" s="277" t="s">
        <v>643</v>
      </c>
      <c r="B14" s="975">
        <v>300</v>
      </c>
      <c r="C14" s="975">
        <v>245</v>
      </c>
      <c r="D14" s="975">
        <v>135</v>
      </c>
      <c r="E14" s="975">
        <v>214</v>
      </c>
      <c r="F14" s="975">
        <v>309</v>
      </c>
      <c r="G14" s="975">
        <v>268</v>
      </c>
      <c r="H14" s="975">
        <v>301</v>
      </c>
      <c r="I14" s="975">
        <v>252</v>
      </c>
      <c r="J14" s="975">
        <v>205</v>
      </c>
      <c r="K14" s="975">
        <v>378</v>
      </c>
      <c r="L14" s="975">
        <v>268</v>
      </c>
      <c r="M14" s="975">
        <v>895</v>
      </c>
      <c r="N14" s="975">
        <v>736</v>
      </c>
      <c r="O14" s="975">
        <v>506</v>
      </c>
      <c r="P14" s="975">
        <v>398</v>
      </c>
      <c r="Q14" s="975">
        <f t="shared" si="0"/>
        <v>5410</v>
      </c>
      <c r="R14"/>
      <c r="S14"/>
      <c r="T14" s="946"/>
      <c r="U14" s="946"/>
      <c r="V14" s="946"/>
      <c r="W14" s="946"/>
      <c r="X14" s="946"/>
      <c r="Y14" s="946"/>
      <c r="Z14" s="946"/>
      <c r="AA14" s="946"/>
      <c r="AB14" s="946"/>
      <c r="AC14" s="946"/>
      <c r="AD14" s="946"/>
      <c r="AE14" s="946"/>
      <c r="AF14" s="946"/>
      <c r="AG14" s="946"/>
      <c r="AH14" s="946"/>
    </row>
    <row r="15" spans="1:34" ht="15.75" customHeight="1">
      <c r="A15" s="277" t="s">
        <v>140</v>
      </c>
      <c r="B15" s="975">
        <v>4</v>
      </c>
      <c r="C15" s="975">
        <v>4</v>
      </c>
      <c r="D15" s="975">
        <v>13</v>
      </c>
      <c r="E15" s="975">
        <v>8</v>
      </c>
      <c r="F15" s="975">
        <v>11</v>
      </c>
      <c r="G15" s="975">
        <v>7</v>
      </c>
      <c r="H15" s="975">
        <v>2</v>
      </c>
      <c r="I15" s="975">
        <v>10</v>
      </c>
      <c r="J15" s="975">
        <v>6</v>
      </c>
      <c r="K15" s="975">
        <v>14</v>
      </c>
      <c r="L15" s="975">
        <v>20</v>
      </c>
      <c r="M15" s="975">
        <v>80</v>
      </c>
      <c r="N15" s="975">
        <v>27</v>
      </c>
      <c r="O15" s="975">
        <v>206</v>
      </c>
      <c r="P15" s="975">
        <v>46</v>
      </c>
      <c r="Q15" s="975">
        <f t="shared" si="0"/>
        <v>458</v>
      </c>
      <c r="R15"/>
      <c r="S15"/>
      <c r="T15" s="946"/>
      <c r="U15" s="946"/>
      <c r="V15" s="946"/>
      <c r="W15" s="946"/>
      <c r="X15" s="946"/>
      <c r="Y15" s="946"/>
      <c r="Z15" s="946"/>
      <c r="AA15" s="946"/>
      <c r="AB15" s="946"/>
      <c r="AC15" s="946"/>
      <c r="AD15" s="946"/>
      <c r="AE15" s="946"/>
      <c r="AF15" s="946"/>
      <c r="AG15" s="946"/>
      <c r="AH15" s="946"/>
    </row>
    <row r="16" spans="1:34" ht="15.75" customHeight="1">
      <c r="A16" s="277" t="s">
        <v>143</v>
      </c>
      <c r="B16" s="975">
        <v>978</v>
      </c>
      <c r="C16" s="975">
        <v>1645</v>
      </c>
      <c r="D16" s="975">
        <v>1410</v>
      </c>
      <c r="E16" s="975">
        <v>1418</v>
      </c>
      <c r="F16" s="975">
        <v>1135</v>
      </c>
      <c r="G16" s="975">
        <v>2089</v>
      </c>
      <c r="H16" s="975">
        <v>1937</v>
      </c>
      <c r="I16" s="975">
        <v>1795</v>
      </c>
      <c r="J16" s="975">
        <v>1493</v>
      </c>
      <c r="K16" s="975">
        <v>1569</v>
      </c>
      <c r="L16" s="975">
        <v>1329</v>
      </c>
      <c r="M16" s="975">
        <v>4205</v>
      </c>
      <c r="N16" s="975">
        <v>2950</v>
      </c>
      <c r="O16" s="975">
        <v>4847</v>
      </c>
      <c r="P16" s="975">
        <v>3303</v>
      </c>
      <c r="Q16" s="975">
        <f t="shared" si="0"/>
        <v>32103</v>
      </c>
      <c r="R16"/>
      <c r="S16"/>
      <c r="T16" s="946"/>
      <c r="U16" s="946"/>
      <c r="V16" s="946"/>
      <c r="W16" s="946"/>
      <c r="X16" s="946"/>
      <c r="Y16" s="946"/>
      <c r="Z16" s="946"/>
      <c r="AA16" s="946"/>
      <c r="AB16" s="946"/>
      <c r="AC16" s="946"/>
      <c r="AD16" s="946"/>
      <c r="AE16" s="946"/>
      <c r="AF16" s="946"/>
      <c r="AG16" s="946"/>
      <c r="AH16" s="946"/>
    </row>
    <row r="17" spans="1:34" ht="15.75" customHeight="1">
      <c r="A17" s="277" t="s">
        <v>136</v>
      </c>
      <c r="B17" s="975">
        <v>121</v>
      </c>
      <c r="C17" s="975">
        <v>106</v>
      </c>
      <c r="D17" s="975">
        <v>126</v>
      </c>
      <c r="E17" s="975">
        <v>205</v>
      </c>
      <c r="F17" s="975">
        <v>206</v>
      </c>
      <c r="G17" s="975">
        <v>210</v>
      </c>
      <c r="H17" s="975">
        <v>163</v>
      </c>
      <c r="I17" s="975">
        <v>392</v>
      </c>
      <c r="J17" s="975">
        <v>287</v>
      </c>
      <c r="K17" s="975">
        <v>499</v>
      </c>
      <c r="L17" s="975">
        <v>192</v>
      </c>
      <c r="M17" s="975">
        <v>630</v>
      </c>
      <c r="N17" s="975">
        <v>2244</v>
      </c>
      <c r="O17" s="975">
        <v>362</v>
      </c>
      <c r="P17" s="975">
        <v>394</v>
      </c>
      <c r="Q17" s="975">
        <f t="shared" si="0"/>
        <v>6137</v>
      </c>
      <c r="R17"/>
      <c r="S17"/>
      <c r="T17" s="946"/>
      <c r="U17" s="946"/>
      <c r="V17" s="946"/>
      <c r="W17" s="946"/>
      <c r="X17" s="946"/>
      <c r="Y17" s="946"/>
      <c r="Z17" s="946"/>
      <c r="AA17" s="946"/>
      <c r="AB17" s="946"/>
      <c r="AC17" s="946"/>
      <c r="AD17" s="946"/>
      <c r="AE17" s="946"/>
      <c r="AF17" s="946"/>
      <c r="AG17" s="946"/>
      <c r="AH17" s="946"/>
    </row>
    <row r="18" spans="1:34" ht="15.75" customHeight="1">
      <c r="A18" s="277" t="s">
        <v>1444</v>
      </c>
      <c r="B18" s="975">
        <v>401</v>
      </c>
      <c r="C18" s="975">
        <v>327</v>
      </c>
      <c r="D18" s="975">
        <v>446</v>
      </c>
      <c r="E18" s="975">
        <v>657</v>
      </c>
      <c r="F18" s="975">
        <v>424</v>
      </c>
      <c r="G18" s="975">
        <v>417</v>
      </c>
      <c r="H18" s="975">
        <v>695</v>
      </c>
      <c r="I18" s="975">
        <v>950</v>
      </c>
      <c r="J18" s="975">
        <v>581</v>
      </c>
      <c r="K18" s="975">
        <v>707</v>
      </c>
      <c r="L18" s="975">
        <v>351</v>
      </c>
      <c r="M18" s="975">
        <v>915</v>
      </c>
      <c r="N18" s="975">
        <v>982</v>
      </c>
      <c r="O18" s="975">
        <v>950</v>
      </c>
      <c r="P18" s="975">
        <v>943</v>
      </c>
      <c r="Q18" s="975">
        <f t="shared" si="0"/>
        <v>9746</v>
      </c>
      <c r="R18"/>
      <c r="S18"/>
      <c r="T18" s="946"/>
      <c r="U18" s="946"/>
      <c r="V18" s="946"/>
      <c r="W18" s="946"/>
      <c r="X18" s="946"/>
      <c r="Y18" s="946"/>
      <c r="Z18" s="946"/>
      <c r="AA18" s="946"/>
      <c r="AB18" s="946"/>
      <c r="AC18" s="946"/>
      <c r="AD18" s="946"/>
      <c r="AE18" s="946"/>
      <c r="AF18" s="946"/>
      <c r="AG18" s="946"/>
      <c r="AH18" s="946"/>
    </row>
    <row r="19" spans="1:34" ht="15.75" customHeight="1">
      <c r="A19" s="277" t="s">
        <v>146</v>
      </c>
      <c r="B19" s="975">
        <v>19</v>
      </c>
      <c r="C19" s="975">
        <v>12</v>
      </c>
      <c r="D19" s="975">
        <v>47</v>
      </c>
      <c r="E19" s="975">
        <v>35</v>
      </c>
      <c r="F19" s="975">
        <v>38</v>
      </c>
      <c r="G19" s="975">
        <v>57</v>
      </c>
      <c r="H19" s="975">
        <v>35</v>
      </c>
      <c r="I19" s="975">
        <v>22</v>
      </c>
      <c r="J19" s="975">
        <v>48</v>
      </c>
      <c r="K19" s="975">
        <v>57</v>
      </c>
      <c r="L19" s="975">
        <v>21</v>
      </c>
      <c r="M19" s="975">
        <v>40</v>
      </c>
      <c r="N19" s="975">
        <v>32</v>
      </c>
      <c r="O19" s="975">
        <v>50</v>
      </c>
      <c r="P19" s="975">
        <v>43</v>
      </c>
      <c r="Q19" s="975">
        <f t="shared" si="0"/>
        <v>556</v>
      </c>
      <c r="R19"/>
      <c r="S19"/>
      <c r="T19" s="946"/>
      <c r="U19" s="946"/>
      <c r="V19" s="946"/>
      <c r="W19" s="946"/>
      <c r="X19" s="946"/>
      <c r="Y19" s="946"/>
      <c r="Z19" s="946"/>
      <c r="AA19" s="946"/>
      <c r="AB19" s="946"/>
      <c r="AC19" s="946"/>
      <c r="AD19" s="946"/>
      <c r="AE19" s="946"/>
      <c r="AF19" s="946"/>
      <c r="AG19" s="946"/>
      <c r="AH19" s="946"/>
    </row>
    <row r="20" spans="1:34" ht="15.75" customHeight="1">
      <c r="A20" s="277" t="s">
        <v>233</v>
      </c>
      <c r="B20" s="975">
        <v>4468</v>
      </c>
      <c r="C20" s="975">
        <v>3384</v>
      </c>
      <c r="D20" s="975">
        <v>3894</v>
      </c>
      <c r="E20" s="975">
        <v>3640</v>
      </c>
      <c r="F20" s="975">
        <v>6430</v>
      </c>
      <c r="G20" s="975">
        <v>5780</v>
      </c>
      <c r="H20" s="975">
        <v>5106</v>
      </c>
      <c r="I20" s="975">
        <v>3955</v>
      </c>
      <c r="J20" s="975">
        <v>4955</v>
      </c>
      <c r="K20" s="975">
        <v>6995</v>
      </c>
      <c r="L20" s="975">
        <v>5654</v>
      </c>
      <c r="M20" s="975">
        <v>9356</v>
      </c>
      <c r="N20" s="975">
        <v>14418</v>
      </c>
      <c r="O20" s="975">
        <v>18481</v>
      </c>
      <c r="P20" s="975">
        <v>17318</v>
      </c>
      <c r="Q20" s="975">
        <f t="shared" si="0"/>
        <v>113834</v>
      </c>
      <c r="R20"/>
      <c r="S20"/>
      <c r="T20" s="946"/>
      <c r="U20" s="946"/>
      <c r="V20" s="946"/>
      <c r="W20" s="946"/>
      <c r="X20" s="946"/>
      <c r="Y20" s="946"/>
      <c r="Z20" s="946"/>
      <c r="AA20" s="946"/>
      <c r="AB20" s="946"/>
      <c r="AC20" s="946"/>
      <c r="AD20" s="946"/>
      <c r="AE20" s="946"/>
      <c r="AF20" s="946"/>
      <c r="AG20" s="946"/>
      <c r="AH20" s="946"/>
    </row>
    <row r="21" spans="1:34" ht="15.75" customHeight="1">
      <c r="A21" s="277" t="s">
        <v>148</v>
      </c>
      <c r="B21" s="975">
        <v>1155</v>
      </c>
      <c r="C21" s="975">
        <v>616</v>
      </c>
      <c r="D21" s="975">
        <v>744</v>
      </c>
      <c r="E21" s="975">
        <v>917</v>
      </c>
      <c r="F21" s="975">
        <v>427</v>
      </c>
      <c r="G21" s="975">
        <v>595</v>
      </c>
      <c r="H21" s="975">
        <v>782</v>
      </c>
      <c r="I21" s="975">
        <v>2483</v>
      </c>
      <c r="J21" s="975">
        <v>1802</v>
      </c>
      <c r="K21" s="975">
        <v>662</v>
      </c>
      <c r="L21" s="975">
        <v>473</v>
      </c>
      <c r="M21" s="975">
        <v>1708</v>
      </c>
      <c r="N21" s="975">
        <v>1431</v>
      </c>
      <c r="O21" s="975">
        <v>2179</v>
      </c>
      <c r="P21" s="975">
        <v>5880</v>
      </c>
      <c r="Q21" s="975">
        <f t="shared" si="0"/>
        <v>21854</v>
      </c>
      <c r="R21"/>
      <c r="S21"/>
      <c r="T21" s="946"/>
      <c r="U21" s="946"/>
      <c r="V21" s="946"/>
      <c r="W21" s="946"/>
      <c r="X21" s="946"/>
      <c r="Y21" s="946"/>
      <c r="Z21" s="946"/>
      <c r="AA21" s="946"/>
      <c r="AB21" s="946"/>
      <c r="AC21" s="946"/>
      <c r="AD21" s="946"/>
      <c r="AE21" s="946"/>
      <c r="AF21" s="946"/>
      <c r="AG21" s="946"/>
      <c r="AH21" s="946"/>
    </row>
    <row r="22" spans="1:34" ht="15.75" customHeight="1">
      <c r="A22" s="277" t="s">
        <v>129</v>
      </c>
      <c r="B22" s="975">
        <v>2075</v>
      </c>
      <c r="C22" s="975">
        <v>2734</v>
      </c>
      <c r="D22" s="975">
        <v>2527</v>
      </c>
      <c r="E22" s="975">
        <v>2931</v>
      </c>
      <c r="F22" s="975">
        <v>2183</v>
      </c>
      <c r="G22" s="975">
        <v>2500</v>
      </c>
      <c r="H22" s="975">
        <v>2796</v>
      </c>
      <c r="I22" s="975">
        <v>3255</v>
      </c>
      <c r="J22" s="975">
        <v>2940</v>
      </c>
      <c r="K22" s="975">
        <v>4535</v>
      </c>
      <c r="L22" s="975">
        <v>3068</v>
      </c>
      <c r="M22" s="975">
        <v>4972</v>
      </c>
      <c r="N22" s="975">
        <v>4824</v>
      </c>
      <c r="O22" s="975">
        <v>4686</v>
      </c>
      <c r="P22" s="975">
        <v>6023</v>
      </c>
      <c r="Q22" s="975">
        <f t="shared" si="0"/>
        <v>52049</v>
      </c>
      <c r="R22"/>
      <c r="S22"/>
      <c r="T22" s="947"/>
      <c r="U22" s="947"/>
      <c r="V22" s="947"/>
      <c r="W22" s="947"/>
      <c r="X22" s="947"/>
      <c r="Y22" s="947"/>
      <c r="Z22" s="947"/>
      <c r="AA22" s="947"/>
      <c r="AB22" s="947"/>
      <c r="AC22" s="947"/>
      <c r="AD22" s="947"/>
      <c r="AE22" s="947"/>
      <c r="AF22" s="947"/>
      <c r="AG22" s="947"/>
      <c r="AH22" s="947"/>
    </row>
    <row r="23" spans="1:34" ht="15.75" customHeight="1">
      <c r="A23" s="277" t="s">
        <v>144</v>
      </c>
      <c r="B23" s="975">
        <v>748</v>
      </c>
      <c r="C23" s="975">
        <v>692</v>
      </c>
      <c r="D23" s="975">
        <v>757</v>
      </c>
      <c r="E23" s="975">
        <v>1105</v>
      </c>
      <c r="F23" s="975">
        <v>1170</v>
      </c>
      <c r="G23" s="975">
        <v>837</v>
      </c>
      <c r="H23" s="975">
        <v>1265</v>
      </c>
      <c r="I23" s="975">
        <v>1000</v>
      </c>
      <c r="J23" s="975">
        <v>1700</v>
      </c>
      <c r="K23" s="975">
        <v>1439</v>
      </c>
      <c r="L23" s="975">
        <v>507</v>
      </c>
      <c r="M23" s="975">
        <v>2653</v>
      </c>
      <c r="N23" s="975">
        <v>2436</v>
      </c>
      <c r="O23" s="975">
        <v>3446</v>
      </c>
      <c r="P23" s="975">
        <v>3041</v>
      </c>
      <c r="Q23" s="975">
        <f t="shared" si="0"/>
        <v>22796</v>
      </c>
      <c r="R23"/>
      <c r="S23"/>
      <c r="T23" s="947"/>
      <c r="U23" s="947"/>
      <c r="V23" s="947"/>
      <c r="W23" s="947"/>
      <c r="X23" s="947"/>
      <c r="Y23" s="947"/>
      <c r="Z23" s="947"/>
      <c r="AA23" s="947"/>
      <c r="AB23" s="947"/>
      <c r="AC23" s="947"/>
      <c r="AD23" s="947"/>
      <c r="AE23" s="947"/>
      <c r="AF23" s="947"/>
      <c r="AG23" s="947"/>
      <c r="AH23" s="947"/>
    </row>
    <row r="24" spans="1:34" ht="15.75" customHeight="1">
      <c r="A24" s="277" t="s">
        <v>145</v>
      </c>
      <c r="B24" s="975">
        <v>592</v>
      </c>
      <c r="C24" s="975">
        <v>1062</v>
      </c>
      <c r="D24" s="975">
        <v>772</v>
      </c>
      <c r="E24" s="975">
        <v>899</v>
      </c>
      <c r="F24" s="975">
        <v>823</v>
      </c>
      <c r="G24" s="975">
        <v>809</v>
      </c>
      <c r="H24" s="975">
        <v>1267</v>
      </c>
      <c r="I24" s="975">
        <v>1174</v>
      </c>
      <c r="J24" s="975">
        <v>1102</v>
      </c>
      <c r="K24" s="975">
        <v>2272</v>
      </c>
      <c r="L24" s="975">
        <v>757</v>
      </c>
      <c r="M24" s="975">
        <v>1902</v>
      </c>
      <c r="N24" s="975">
        <v>1851</v>
      </c>
      <c r="O24" s="975">
        <v>2090</v>
      </c>
      <c r="P24" s="975">
        <v>2081</v>
      </c>
      <c r="Q24" s="975">
        <f t="shared" si="0"/>
        <v>19453</v>
      </c>
      <c r="R24"/>
      <c r="S24"/>
      <c r="T24" s="947"/>
      <c r="U24" s="947"/>
      <c r="V24" s="947"/>
      <c r="W24" s="947"/>
      <c r="X24" s="947"/>
      <c r="Y24" s="947"/>
      <c r="Z24" s="947"/>
      <c r="AA24" s="947"/>
      <c r="AB24" s="947"/>
      <c r="AC24" s="947"/>
      <c r="AD24" s="947"/>
      <c r="AE24" s="947"/>
      <c r="AF24" s="947"/>
      <c r="AG24" s="947"/>
      <c r="AH24" s="947"/>
    </row>
    <row r="25" spans="1:34" ht="15.75" customHeight="1">
      <c r="A25" s="277" t="s">
        <v>1372</v>
      </c>
      <c r="B25" s="975">
        <v>537</v>
      </c>
      <c r="C25" s="975">
        <v>510</v>
      </c>
      <c r="D25" s="975">
        <v>471</v>
      </c>
      <c r="E25" s="975">
        <v>571</v>
      </c>
      <c r="F25" s="975">
        <v>340</v>
      </c>
      <c r="G25" s="975">
        <v>375</v>
      </c>
      <c r="H25" s="975">
        <v>321</v>
      </c>
      <c r="I25" s="975">
        <v>431</v>
      </c>
      <c r="J25" s="975">
        <v>323</v>
      </c>
      <c r="K25" s="975">
        <v>613</v>
      </c>
      <c r="L25" s="975">
        <v>305</v>
      </c>
      <c r="M25" s="975">
        <v>1108</v>
      </c>
      <c r="N25" s="975">
        <v>973</v>
      </c>
      <c r="O25" s="975">
        <v>897</v>
      </c>
      <c r="P25" s="975">
        <v>943</v>
      </c>
      <c r="Q25" s="975">
        <f t="shared" si="0"/>
        <v>8718</v>
      </c>
      <c r="R25"/>
      <c r="S25"/>
      <c r="T25" s="947"/>
      <c r="U25" s="947"/>
      <c r="V25" s="947"/>
      <c r="W25" s="947"/>
      <c r="X25" s="947"/>
      <c r="Y25" s="947"/>
      <c r="Z25" s="947"/>
      <c r="AA25" s="947"/>
      <c r="AB25" s="947"/>
      <c r="AC25" s="947"/>
      <c r="AD25" s="947"/>
      <c r="AE25" s="947"/>
      <c r="AF25" s="947"/>
      <c r="AG25" s="947"/>
      <c r="AH25" s="947"/>
    </row>
    <row r="26" spans="1:34" ht="15.75" customHeight="1">
      <c r="A26" s="277" t="s">
        <v>212</v>
      </c>
      <c r="B26" s="975">
        <v>162</v>
      </c>
      <c r="C26" s="975">
        <v>264</v>
      </c>
      <c r="D26" s="975">
        <v>210</v>
      </c>
      <c r="E26" s="975">
        <v>342</v>
      </c>
      <c r="F26" s="975">
        <v>195</v>
      </c>
      <c r="G26" s="975">
        <v>585</v>
      </c>
      <c r="H26" s="975">
        <v>228</v>
      </c>
      <c r="I26" s="975">
        <v>726</v>
      </c>
      <c r="J26" s="975">
        <v>288</v>
      </c>
      <c r="K26" s="975">
        <v>1012</v>
      </c>
      <c r="L26" s="975">
        <v>960</v>
      </c>
      <c r="M26" s="975">
        <v>488</v>
      </c>
      <c r="N26" s="975">
        <v>1353</v>
      </c>
      <c r="O26" s="975">
        <v>1870</v>
      </c>
      <c r="P26" s="975">
        <v>567</v>
      </c>
      <c r="Q26" s="975">
        <f t="shared" si="0"/>
        <v>9250</v>
      </c>
      <c r="R26"/>
      <c r="S26"/>
      <c r="T26" s="947"/>
      <c r="U26" s="947"/>
      <c r="V26" s="947"/>
      <c r="W26" s="947"/>
      <c r="X26" s="947"/>
      <c r="Y26" s="947"/>
      <c r="Z26" s="947"/>
      <c r="AA26" s="947"/>
      <c r="AB26" s="947"/>
      <c r="AC26" s="947"/>
      <c r="AD26" s="947"/>
      <c r="AE26" s="947"/>
      <c r="AF26" s="947"/>
      <c r="AG26" s="947"/>
      <c r="AH26" s="947"/>
    </row>
    <row r="27" spans="1:34" ht="15.75" customHeight="1">
      <c r="A27" s="277" t="s">
        <v>139</v>
      </c>
      <c r="B27" s="975">
        <v>2</v>
      </c>
      <c r="C27" s="975">
        <v>2</v>
      </c>
      <c r="D27" s="975">
        <v>25</v>
      </c>
      <c r="E27" s="975">
        <v>12</v>
      </c>
      <c r="F27" s="975">
        <v>11</v>
      </c>
      <c r="G27" s="975">
        <v>74</v>
      </c>
      <c r="H27" s="975">
        <v>13</v>
      </c>
      <c r="I27" s="975">
        <v>8</v>
      </c>
      <c r="J27" s="975">
        <v>15</v>
      </c>
      <c r="K27" s="975">
        <v>13</v>
      </c>
      <c r="L27" s="975">
        <v>6</v>
      </c>
      <c r="M27" s="975">
        <v>27</v>
      </c>
      <c r="N27" s="975">
        <v>16</v>
      </c>
      <c r="O27" s="975">
        <v>22</v>
      </c>
      <c r="P27" s="975">
        <v>28</v>
      </c>
      <c r="Q27" s="975">
        <f t="shared" si="0"/>
        <v>274</v>
      </c>
      <c r="R27"/>
      <c r="S27"/>
      <c r="T27" s="947"/>
      <c r="U27" s="947"/>
      <c r="V27" s="947"/>
      <c r="W27" s="947"/>
      <c r="X27" s="947"/>
      <c r="Y27" s="947"/>
      <c r="Z27" s="947"/>
      <c r="AA27" s="947"/>
      <c r="AB27" s="947"/>
      <c r="AC27" s="947"/>
      <c r="AD27" s="947"/>
      <c r="AE27" s="947"/>
      <c r="AF27" s="947"/>
      <c r="AG27" s="947"/>
      <c r="AH27" s="947"/>
    </row>
    <row r="28" spans="1:34" ht="15.75" customHeight="1">
      <c r="A28" s="277" t="s">
        <v>141</v>
      </c>
      <c r="B28" s="975">
        <v>811</v>
      </c>
      <c r="C28" s="975">
        <v>913</v>
      </c>
      <c r="D28" s="975">
        <v>915</v>
      </c>
      <c r="E28" s="975">
        <v>1355</v>
      </c>
      <c r="F28" s="975">
        <v>1325</v>
      </c>
      <c r="G28" s="975">
        <v>1042</v>
      </c>
      <c r="H28" s="975">
        <v>881</v>
      </c>
      <c r="I28" s="975">
        <v>1080</v>
      </c>
      <c r="J28" s="975">
        <v>1686</v>
      </c>
      <c r="K28" s="975">
        <v>1594</v>
      </c>
      <c r="L28" s="975">
        <v>2247</v>
      </c>
      <c r="M28" s="975">
        <v>2315</v>
      </c>
      <c r="N28" s="975">
        <v>2524</v>
      </c>
      <c r="O28" s="975">
        <v>2803</v>
      </c>
      <c r="P28" s="975">
        <v>1891</v>
      </c>
      <c r="Q28" s="975">
        <f t="shared" si="0"/>
        <v>23382</v>
      </c>
      <c r="R28"/>
      <c r="S28"/>
      <c r="T28" s="947"/>
      <c r="U28" s="947"/>
      <c r="V28" s="947"/>
      <c r="W28" s="947"/>
      <c r="X28" s="947"/>
      <c r="Y28" s="947"/>
      <c r="Z28" s="947"/>
      <c r="AA28" s="947"/>
      <c r="AB28" s="947"/>
      <c r="AC28" s="947"/>
      <c r="AD28" s="947"/>
      <c r="AE28" s="947"/>
      <c r="AF28" s="947"/>
      <c r="AG28" s="947"/>
      <c r="AH28" s="947"/>
    </row>
    <row r="29" spans="1:34" ht="15.75" customHeight="1">
      <c r="A29" s="277" t="s">
        <v>133</v>
      </c>
      <c r="B29" s="975">
        <v>1136</v>
      </c>
      <c r="C29" s="975">
        <v>1508</v>
      </c>
      <c r="D29" s="975">
        <v>1743</v>
      </c>
      <c r="E29" s="975">
        <v>1695</v>
      </c>
      <c r="F29" s="975">
        <v>1571</v>
      </c>
      <c r="G29" s="975">
        <v>1867</v>
      </c>
      <c r="H29" s="975">
        <v>1607</v>
      </c>
      <c r="I29" s="975">
        <v>1625</v>
      </c>
      <c r="J29" s="975">
        <v>1861</v>
      </c>
      <c r="K29" s="975">
        <v>2889</v>
      </c>
      <c r="L29" s="975">
        <v>1832</v>
      </c>
      <c r="M29" s="975">
        <v>2824</v>
      </c>
      <c r="N29" s="975">
        <v>3617</v>
      </c>
      <c r="O29" s="975">
        <v>4256</v>
      </c>
      <c r="P29" s="975">
        <v>6277</v>
      </c>
      <c r="Q29" s="975">
        <f t="shared" si="0"/>
        <v>36308</v>
      </c>
      <c r="R29"/>
      <c r="S29"/>
      <c r="T29" s="947"/>
      <c r="U29" s="947"/>
      <c r="V29" s="947"/>
      <c r="W29" s="947"/>
      <c r="X29" s="947"/>
      <c r="Y29" s="947"/>
      <c r="Z29" s="947"/>
      <c r="AA29" s="947"/>
      <c r="AB29" s="947"/>
      <c r="AC29" s="947"/>
      <c r="AD29" s="947"/>
      <c r="AE29" s="947"/>
      <c r="AF29" s="947"/>
      <c r="AG29" s="947"/>
      <c r="AH29" s="947"/>
    </row>
    <row r="30" spans="1:34" ht="15.75" customHeight="1">
      <c r="A30" s="277" t="s">
        <v>640</v>
      </c>
      <c r="B30" s="975">
        <v>921</v>
      </c>
      <c r="C30" s="975">
        <v>881</v>
      </c>
      <c r="D30" s="975">
        <v>852</v>
      </c>
      <c r="E30" s="975">
        <v>1070</v>
      </c>
      <c r="F30" s="975">
        <v>709</v>
      </c>
      <c r="G30" s="975">
        <v>957</v>
      </c>
      <c r="H30" s="975">
        <v>1105</v>
      </c>
      <c r="I30" s="975">
        <v>1293</v>
      </c>
      <c r="J30" s="975">
        <v>1045</v>
      </c>
      <c r="K30" s="975">
        <v>2090</v>
      </c>
      <c r="L30" s="975">
        <v>973</v>
      </c>
      <c r="M30" s="975">
        <v>1781</v>
      </c>
      <c r="N30" s="975">
        <v>1644</v>
      </c>
      <c r="O30" s="975">
        <v>1932</v>
      </c>
      <c r="P30" s="975">
        <v>2063</v>
      </c>
      <c r="Q30" s="975">
        <f t="shared" si="0"/>
        <v>19316</v>
      </c>
      <c r="R30"/>
      <c r="S30"/>
      <c r="T30" s="947"/>
      <c r="U30" s="947"/>
      <c r="V30" s="947"/>
      <c r="W30" s="947"/>
      <c r="X30" s="947"/>
      <c r="Y30" s="947"/>
      <c r="Z30" s="947"/>
      <c r="AA30" s="947"/>
      <c r="AB30" s="947"/>
      <c r="AC30" s="947"/>
      <c r="AD30" s="947"/>
      <c r="AE30" s="947"/>
      <c r="AF30" s="947"/>
      <c r="AG30" s="947"/>
      <c r="AH30" s="947"/>
    </row>
    <row r="31" spans="1:34" ht="15.75" customHeight="1">
      <c r="A31" s="277" t="s">
        <v>134</v>
      </c>
      <c r="B31" s="975">
        <v>807</v>
      </c>
      <c r="C31" s="975">
        <v>1035</v>
      </c>
      <c r="D31" s="975">
        <v>639</v>
      </c>
      <c r="E31" s="975">
        <v>1638</v>
      </c>
      <c r="F31" s="975">
        <v>1234</v>
      </c>
      <c r="G31" s="975">
        <v>944</v>
      </c>
      <c r="H31" s="975">
        <v>2146</v>
      </c>
      <c r="I31" s="975">
        <v>1965</v>
      </c>
      <c r="J31" s="975">
        <v>2209</v>
      </c>
      <c r="K31" s="975">
        <v>1823</v>
      </c>
      <c r="L31" s="975">
        <v>1287</v>
      </c>
      <c r="M31" s="975">
        <v>2153</v>
      </c>
      <c r="N31" s="975">
        <v>2779</v>
      </c>
      <c r="O31" s="975">
        <v>2975</v>
      </c>
      <c r="P31" s="975">
        <v>2620</v>
      </c>
      <c r="Q31" s="975">
        <f t="shared" si="0"/>
        <v>26254</v>
      </c>
      <c r="R31"/>
      <c r="S31"/>
      <c r="T31" s="947"/>
      <c r="U31" s="947"/>
      <c r="V31" s="947"/>
      <c r="W31" s="947"/>
      <c r="X31" s="947"/>
      <c r="Y31" s="947"/>
      <c r="Z31" s="947"/>
      <c r="AA31" s="947"/>
      <c r="AB31" s="947"/>
      <c r="AC31" s="947"/>
      <c r="AD31" s="947"/>
      <c r="AE31" s="947"/>
      <c r="AF31" s="947"/>
      <c r="AG31" s="947"/>
      <c r="AH31" s="947"/>
    </row>
    <row r="32" spans="1:34" ht="15.75" customHeight="1">
      <c r="A32" s="277" t="s">
        <v>149</v>
      </c>
      <c r="B32" s="975">
        <v>138</v>
      </c>
      <c r="C32" s="975">
        <v>102</v>
      </c>
      <c r="D32" s="975">
        <v>109</v>
      </c>
      <c r="E32" s="975">
        <v>208</v>
      </c>
      <c r="F32" s="975">
        <v>131</v>
      </c>
      <c r="G32" s="975">
        <v>175</v>
      </c>
      <c r="H32" s="975">
        <v>139</v>
      </c>
      <c r="I32" s="975">
        <v>257</v>
      </c>
      <c r="J32" s="975">
        <v>560</v>
      </c>
      <c r="K32" s="975">
        <v>245</v>
      </c>
      <c r="L32" s="975">
        <v>106</v>
      </c>
      <c r="M32" s="975">
        <v>517</v>
      </c>
      <c r="N32" s="975">
        <v>365</v>
      </c>
      <c r="O32" s="975">
        <v>548</v>
      </c>
      <c r="P32" s="975">
        <v>340</v>
      </c>
      <c r="Q32" s="975">
        <f t="shared" si="0"/>
        <v>3940</v>
      </c>
      <c r="R32"/>
      <c r="S32"/>
      <c r="T32" s="947"/>
      <c r="U32" s="947"/>
      <c r="V32" s="947"/>
      <c r="W32" s="947"/>
      <c r="X32" s="947"/>
      <c r="Y32" s="947"/>
      <c r="Z32" s="947"/>
      <c r="AA32" s="947"/>
      <c r="AB32" s="947"/>
      <c r="AC32" s="947"/>
      <c r="AD32" s="947"/>
      <c r="AE32" s="947"/>
      <c r="AF32" s="947"/>
      <c r="AG32" s="947"/>
      <c r="AH32" s="947"/>
    </row>
    <row r="33" spans="1:34" ht="15.75" customHeight="1">
      <c r="A33" s="277" t="s">
        <v>135</v>
      </c>
      <c r="B33" s="975">
        <v>404</v>
      </c>
      <c r="C33" s="975">
        <v>347</v>
      </c>
      <c r="D33" s="975">
        <v>338</v>
      </c>
      <c r="E33" s="975">
        <v>637</v>
      </c>
      <c r="F33" s="975">
        <v>410</v>
      </c>
      <c r="G33" s="975">
        <v>446</v>
      </c>
      <c r="H33" s="975">
        <v>387</v>
      </c>
      <c r="I33" s="975">
        <v>888</v>
      </c>
      <c r="J33" s="975">
        <v>714</v>
      </c>
      <c r="K33" s="975">
        <v>1670</v>
      </c>
      <c r="L33" s="975">
        <v>487</v>
      </c>
      <c r="M33" s="975">
        <v>727</v>
      </c>
      <c r="N33" s="975">
        <v>1123</v>
      </c>
      <c r="O33" s="975">
        <v>1142</v>
      </c>
      <c r="P33" s="975">
        <v>871</v>
      </c>
      <c r="Q33" s="975">
        <f t="shared" si="0"/>
        <v>10591</v>
      </c>
      <c r="R33"/>
      <c r="S33"/>
      <c r="T33" s="947"/>
      <c r="U33" s="947"/>
      <c r="V33" s="947"/>
      <c r="W33" s="947"/>
      <c r="X33" s="947"/>
      <c r="Y33" s="947"/>
      <c r="Z33" s="947"/>
      <c r="AA33" s="947"/>
      <c r="AB33" s="947"/>
      <c r="AC33" s="947"/>
      <c r="AD33" s="947"/>
      <c r="AE33" s="947"/>
      <c r="AF33" s="947"/>
      <c r="AG33" s="947"/>
      <c r="AH33" s="947"/>
    </row>
    <row r="34" spans="1:34" ht="15.75" customHeight="1">
      <c r="A34" s="277" t="s">
        <v>147</v>
      </c>
      <c r="B34" s="975">
        <v>1516</v>
      </c>
      <c r="C34" s="975">
        <v>1630</v>
      </c>
      <c r="D34" s="975">
        <v>1957</v>
      </c>
      <c r="E34" s="975">
        <v>1676</v>
      </c>
      <c r="F34" s="975">
        <v>1499</v>
      </c>
      <c r="G34" s="975">
        <v>1257</v>
      </c>
      <c r="H34" s="975">
        <v>1116</v>
      </c>
      <c r="I34" s="975">
        <v>1801</v>
      </c>
      <c r="J34" s="975">
        <v>1357</v>
      </c>
      <c r="K34" s="975">
        <v>797</v>
      </c>
      <c r="L34" s="975">
        <v>1583</v>
      </c>
      <c r="M34" s="975">
        <v>1866</v>
      </c>
      <c r="N34" s="975">
        <v>1910</v>
      </c>
      <c r="O34" s="975">
        <v>2306</v>
      </c>
      <c r="P34" s="975">
        <v>1651</v>
      </c>
      <c r="Q34" s="975">
        <f t="shared" si="0"/>
        <v>23922</v>
      </c>
      <c r="R34"/>
      <c r="S34"/>
      <c r="T34" s="947"/>
      <c r="U34" s="947"/>
      <c r="V34" s="947"/>
      <c r="W34" s="947"/>
      <c r="X34" s="947"/>
      <c r="Y34" s="947"/>
      <c r="Z34" s="947"/>
      <c r="AA34" s="947"/>
      <c r="AB34" s="947"/>
      <c r="AC34" s="947"/>
      <c r="AD34" s="947"/>
      <c r="AE34" s="947"/>
      <c r="AF34" s="947"/>
      <c r="AG34" s="947"/>
      <c r="AH34" s="947"/>
    </row>
    <row r="35" spans="1:34" ht="15.75" customHeight="1">
      <c r="A35" s="277" t="s">
        <v>180</v>
      </c>
      <c r="B35" s="975">
        <v>517</v>
      </c>
      <c r="C35" s="975">
        <v>531</v>
      </c>
      <c r="D35" s="975">
        <v>632</v>
      </c>
      <c r="E35" s="975">
        <v>1008</v>
      </c>
      <c r="F35" s="975">
        <v>1114</v>
      </c>
      <c r="G35" s="975">
        <v>968</v>
      </c>
      <c r="H35" s="975">
        <v>1091</v>
      </c>
      <c r="I35" s="975">
        <v>1317</v>
      </c>
      <c r="J35" s="975">
        <v>1247</v>
      </c>
      <c r="K35" s="975">
        <v>1628</v>
      </c>
      <c r="L35" s="975">
        <v>512</v>
      </c>
      <c r="M35" s="975">
        <v>1402</v>
      </c>
      <c r="N35" s="975">
        <v>1737</v>
      </c>
      <c r="O35" s="975">
        <v>2998</v>
      </c>
      <c r="P35" s="975">
        <v>1898</v>
      </c>
      <c r="Q35" s="975">
        <f t="shared" si="0"/>
        <v>18600</v>
      </c>
      <c r="R35"/>
      <c r="S35"/>
      <c r="T35" s="947"/>
      <c r="U35" s="947"/>
      <c r="V35" s="947"/>
      <c r="W35" s="947"/>
      <c r="X35" s="947"/>
      <c r="Y35" s="947"/>
      <c r="Z35" s="947"/>
      <c r="AA35" s="947"/>
      <c r="AB35" s="947"/>
      <c r="AC35" s="947"/>
      <c r="AD35" s="947"/>
      <c r="AE35" s="947"/>
      <c r="AF35" s="947"/>
      <c r="AG35" s="947"/>
      <c r="AH35" s="947"/>
    </row>
    <row r="36" spans="1:34" ht="15.75" customHeight="1">
      <c r="A36" s="277" t="s">
        <v>1448</v>
      </c>
      <c r="B36" s="975">
        <v>5820</v>
      </c>
      <c r="C36" s="975">
        <v>5418</v>
      </c>
      <c r="D36" s="975">
        <v>5321</v>
      </c>
      <c r="E36" s="975">
        <v>6504</v>
      </c>
      <c r="F36" s="975">
        <v>6598</v>
      </c>
      <c r="G36" s="975">
        <v>6509</v>
      </c>
      <c r="H36" s="975">
        <v>7093</v>
      </c>
      <c r="I36" s="975">
        <v>8673</v>
      </c>
      <c r="J36" s="975">
        <v>7166</v>
      </c>
      <c r="K36" s="975">
        <v>7128</v>
      </c>
      <c r="L36" s="975">
        <v>4636</v>
      </c>
      <c r="M36" s="975">
        <v>9355</v>
      </c>
      <c r="N36" s="975">
        <v>11157</v>
      </c>
      <c r="O36" s="975">
        <v>10046</v>
      </c>
      <c r="P36" s="975">
        <v>10035</v>
      </c>
      <c r="Q36" s="975">
        <f t="shared" si="0"/>
        <v>111459</v>
      </c>
      <c r="R36"/>
      <c r="S36"/>
      <c r="T36" s="947"/>
      <c r="U36" s="947"/>
      <c r="V36" s="947"/>
      <c r="W36" s="947"/>
      <c r="X36" s="947"/>
      <c r="Y36" s="947"/>
      <c r="Z36" s="947"/>
      <c r="AA36" s="947"/>
      <c r="AB36" s="947"/>
      <c r="AC36" s="947"/>
      <c r="AD36" s="947"/>
      <c r="AE36" s="947"/>
      <c r="AF36" s="947"/>
      <c r="AG36" s="947"/>
      <c r="AH36" s="947"/>
    </row>
    <row r="37" spans="1:34" ht="15.75" customHeight="1">
      <c r="A37" s="277" t="s">
        <v>137</v>
      </c>
      <c r="B37" s="975">
        <v>235</v>
      </c>
      <c r="C37" s="975">
        <v>268</v>
      </c>
      <c r="D37" s="975">
        <v>262</v>
      </c>
      <c r="E37" s="975">
        <v>225</v>
      </c>
      <c r="F37" s="975">
        <v>520</v>
      </c>
      <c r="G37" s="975">
        <v>356</v>
      </c>
      <c r="H37" s="975">
        <v>256</v>
      </c>
      <c r="I37" s="975">
        <v>462</v>
      </c>
      <c r="J37" s="975">
        <v>602</v>
      </c>
      <c r="K37" s="975">
        <v>903</v>
      </c>
      <c r="L37" s="975">
        <v>515</v>
      </c>
      <c r="M37" s="975">
        <v>708</v>
      </c>
      <c r="N37" s="975">
        <v>1078</v>
      </c>
      <c r="O37" s="975">
        <v>709</v>
      </c>
      <c r="P37" s="975">
        <v>803</v>
      </c>
      <c r="Q37" s="975">
        <f t="shared" si="0"/>
        <v>7902</v>
      </c>
      <c r="R37"/>
      <c r="S37"/>
      <c r="T37" s="947"/>
      <c r="U37" s="947"/>
      <c r="V37" s="947"/>
      <c r="W37" s="947"/>
      <c r="X37" s="947"/>
      <c r="Y37" s="947"/>
      <c r="Z37" s="947"/>
      <c r="AA37" s="947"/>
      <c r="AB37" s="947"/>
      <c r="AC37" s="947"/>
      <c r="AD37" s="947"/>
      <c r="AE37" s="947"/>
      <c r="AF37" s="947"/>
      <c r="AG37" s="947"/>
      <c r="AH37" s="947"/>
    </row>
    <row r="38" spans="1:34" ht="15.75" customHeight="1">
      <c r="A38" s="277" t="s">
        <v>232</v>
      </c>
      <c r="B38" s="975">
        <v>9577</v>
      </c>
      <c r="C38" s="975">
        <v>12391</v>
      </c>
      <c r="D38" s="975">
        <v>9471</v>
      </c>
      <c r="E38" s="975">
        <v>16346</v>
      </c>
      <c r="F38" s="975">
        <v>11704</v>
      </c>
      <c r="G38" s="975">
        <v>12364</v>
      </c>
      <c r="H38" s="975">
        <v>13159</v>
      </c>
      <c r="I38" s="975">
        <v>13971</v>
      </c>
      <c r="J38" s="975">
        <v>16660</v>
      </c>
      <c r="K38" s="975">
        <v>22541</v>
      </c>
      <c r="L38" s="975">
        <v>10518</v>
      </c>
      <c r="M38" s="975">
        <v>16807</v>
      </c>
      <c r="N38" s="975">
        <v>19831</v>
      </c>
      <c r="O38" s="975">
        <v>24900</v>
      </c>
      <c r="P38" s="975">
        <v>24790</v>
      </c>
      <c r="Q38" s="975">
        <f t="shared" si="0"/>
        <v>235030</v>
      </c>
      <c r="R38"/>
      <c r="S38"/>
      <c r="T38" s="947"/>
      <c r="U38" s="947"/>
      <c r="V38" s="947"/>
      <c r="W38" s="947"/>
      <c r="X38" s="947"/>
      <c r="Y38" s="947"/>
      <c r="Z38" s="947"/>
      <c r="AA38" s="947"/>
      <c r="AB38" s="947"/>
      <c r="AC38" s="947"/>
      <c r="AD38" s="947"/>
      <c r="AE38" s="947"/>
      <c r="AF38" s="947"/>
      <c r="AG38" s="947"/>
      <c r="AH38" s="947"/>
    </row>
    <row r="39" spans="1:34" ht="15.75" customHeight="1">
      <c r="A39" s="277" t="s">
        <v>1373</v>
      </c>
      <c r="B39" s="976">
        <v>850</v>
      </c>
      <c r="C39" s="976">
        <v>724</v>
      </c>
      <c r="D39" s="976">
        <v>945</v>
      </c>
      <c r="E39" s="976">
        <v>683</v>
      </c>
      <c r="F39" s="976">
        <v>653</v>
      </c>
      <c r="G39" s="976">
        <v>610</v>
      </c>
      <c r="H39" s="976">
        <v>687</v>
      </c>
      <c r="I39" s="976">
        <v>940</v>
      </c>
      <c r="J39" s="976">
        <v>1205</v>
      </c>
      <c r="K39" s="976">
        <v>1560</v>
      </c>
      <c r="L39" s="976">
        <v>771</v>
      </c>
      <c r="M39" s="976">
        <v>1360</v>
      </c>
      <c r="N39" s="976">
        <v>1397</v>
      </c>
      <c r="O39" s="976">
        <v>2515</v>
      </c>
      <c r="P39" s="976">
        <v>1202</v>
      </c>
      <c r="Q39" s="975">
        <f t="shared" si="0"/>
        <v>16102</v>
      </c>
      <c r="R39"/>
      <c r="S39"/>
      <c r="T39" s="947"/>
      <c r="U39" s="947"/>
      <c r="V39" s="947"/>
      <c r="W39" s="947"/>
      <c r="X39" s="947"/>
      <c r="Y39" s="947"/>
      <c r="Z39" s="947"/>
      <c r="AA39" s="947"/>
      <c r="AB39" s="947"/>
      <c r="AC39" s="947"/>
      <c r="AD39" s="947"/>
      <c r="AE39" s="947"/>
      <c r="AF39" s="947"/>
      <c r="AG39" s="947"/>
      <c r="AH39" s="947"/>
    </row>
    <row r="40" spans="1:34" ht="15.75" customHeight="1">
      <c r="A40" s="977" t="s">
        <v>75</v>
      </c>
      <c r="B40" s="978">
        <v>43305</v>
      </c>
      <c r="C40" s="978">
        <v>46966</v>
      </c>
      <c r="D40" s="978">
        <v>43345</v>
      </c>
      <c r="E40" s="978">
        <v>56913</v>
      </c>
      <c r="F40" s="978">
        <v>50787</v>
      </c>
      <c r="G40" s="978">
        <v>51705</v>
      </c>
      <c r="H40" s="978">
        <v>54180</v>
      </c>
      <c r="I40" s="978">
        <v>60594</v>
      </c>
      <c r="J40" s="978">
        <v>61920</v>
      </c>
      <c r="K40" s="978">
        <v>76200</v>
      </c>
      <c r="L40" s="978">
        <v>47362</v>
      </c>
      <c r="M40" s="978">
        <v>82022</v>
      </c>
      <c r="N40" s="978">
        <v>95347</v>
      </c>
      <c r="O40" s="978">
        <v>110655</v>
      </c>
      <c r="P40" s="978">
        <v>110288</v>
      </c>
      <c r="Q40" s="978">
        <f>SUM(B40:P40)</f>
        <v>991589</v>
      </c>
      <c r="R40"/>
      <c r="S40"/>
      <c r="T40" s="947"/>
      <c r="U40" s="947"/>
      <c r="V40" s="947"/>
      <c r="W40" s="947"/>
      <c r="X40" s="947"/>
      <c r="Y40" s="947"/>
      <c r="Z40" s="947"/>
      <c r="AA40" s="947"/>
      <c r="AB40" s="947"/>
      <c r="AC40" s="947"/>
      <c r="AD40" s="947"/>
      <c r="AE40" s="947"/>
      <c r="AF40" s="947"/>
      <c r="AG40" s="947"/>
      <c r="AH40" s="947"/>
    </row>
    <row r="41" spans="1:34">
      <c r="A41" s="949" t="s">
        <v>443</v>
      </c>
      <c r="B41" s="947"/>
      <c r="C41" s="947"/>
      <c r="D41" s="947"/>
      <c r="E41" s="947"/>
      <c r="F41" s="947"/>
      <c r="G41" s="947"/>
      <c r="H41" s="947"/>
      <c r="I41" s="947"/>
      <c r="J41" s="947"/>
      <c r="K41" s="947"/>
      <c r="L41" s="947"/>
      <c r="M41" s="947"/>
      <c r="N41" s="947"/>
      <c r="O41" s="947"/>
      <c r="P41"/>
      <c r="Q41"/>
      <c r="R41" s="1165"/>
      <c r="S41" s="947"/>
      <c r="T41" s="947"/>
      <c r="U41" s="947"/>
      <c r="V41" s="947"/>
      <c r="W41" s="947"/>
      <c r="X41" s="947"/>
      <c r="Y41" s="947"/>
      <c r="Z41" s="947"/>
      <c r="AA41" s="947"/>
      <c r="AB41" s="947"/>
      <c r="AC41" s="947"/>
      <c r="AD41" s="947"/>
      <c r="AE41" s="947"/>
      <c r="AF41" s="947"/>
      <c r="AG41" s="947"/>
      <c r="AH41" s="947"/>
    </row>
    <row r="42" spans="1:34">
      <c r="A42" s="950" t="s">
        <v>1451</v>
      </c>
      <c r="B42" s="947"/>
      <c r="C42" s="947"/>
      <c r="D42" s="947"/>
      <c r="E42" s="947"/>
      <c r="F42" s="947"/>
      <c r="G42" s="947"/>
      <c r="H42" s="947"/>
      <c r="I42" s="947"/>
      <c r="J42" s="947"/>
      <c r="K42" s="947"/>
      <c r="L42" s="947"/>
      <c r="M42" s="947"/>
      <c r="N42" s="947"/>
      <c r="O42" s="947"/>
      <c r="P42"/>
      <c r="Q42"/>
      <c r="R42" s="1165"/>
      <c r="S42" s="947"/>
      <c r="T42" s="947"/>
      <c r="U42" s="947"/>
      <c r="V42" s="947"/>
      <c r="W42" s="947"/>
      <c r="X42" s="947"/>
      <c r="Y42" s="947"/>
      <c r="Z42" s="947"/>
      <c r="AA42" s="947"/>
      <c r="AB42" s="947"/>
      <c r="AC42" s="947"/>
      <c r="AD42" s="947"/>
      <c r="AE42" s="947"/>
      <c r="AF42" s="947"/>
      <c r="AG42" s="947"/>
      <c r="AH42" s="947"/>
    </row>
    <row r="43" spans="1:34">
      <c r="A43" s="950" t="s">
        <v>1445</v>
      </c>
      <c r="B43" s="947"/>
      <c r="C43" s="947"/>
      <c r="D43" s="947"/>
      <c r="E43" s="947"/>
      <c r="F43" s="947"/>
      <c r="G43" s="947"/>
      <c r="H43" s="947"/>
      <c r="I43" s="947"/>
      <c r="J43" s="947"/>
      <c r="K43" s="947"/>
      <c r="L43" s="947"/>
      <c r="M43" s="947"/>
      <c r="N43" s="947"/>
      <c r="O43" s="947"/>
      <c r="P43"/>
      <c r="Q43"/>
      <c r="R43" s="1165"/>
      <c r="S43" s="947"/>
      <c r="T43" s="947"/>
      <c r="U43" s="947"/>
      <c r="V43" s="947"/>
      <c r="W43" s="947"/>
      <c r="X43" s="947"/>
      <c r="Y43" s="947"/>
      <c r="Z43" s="947"/>
      <c r="AA43" s="947"/>
      <c r="AB43" s="947"/>
      <c r="AC43" s="947"/>
      <c r="AD43" s="947"/>
      <c r="AE43" s="947"/>
      <c r="AF43" s="947"/>
      <c r="AG43" s="947"/>
      <c r="AH43" s="947"/>
    </row>
    <row r="44" spans="1:34">
      <c r="A44" s="950" t="s">
        <v>1375</v>
      </c>
      <c r="B44" s="947"/>
      <c r="C44" s="947"/>
      <c r="D44" s="947"/>
      <c r="E44" s="947"/>
      <c r="F44" s="947"/>
      <c r="G44" s="947"/>
      <c r="H44" s="947"/>
      <c r="I44" s="947"/>
      <c r="J44" s="947"/>
      <c r="K44" s="947"/>
      <c r="L44" s="947"/>
      <c r="M44" s="947"/>
      <c r="N44" s="947"/>
      <c r="O44" s="947"/>
      <c r="P44"/>
      <c r="Q44"/>
      <c r="R44" s="1165"/>
      <c r="S44" s="947"/>
      <c r="T44" s="947"/>
      <c r="U44" s="947"/>
      <c r="V44" s="947"/>
      <c r="W44" s="947"/>
      <c r="X44" s="947"/>
      <c r="Y44" s="947"/>
      <c r="Z44" s="947"/>
      <c r="AA44" s="947"/>
      <c r="AB44" s="947"/>
      <c r="AC44" s="947"/>
      <c r="AD44" s="947"/>
      <c r="AE44" s="947"/>
      <c r="AF44" s="947"/>
      <c r="AG44" s="947"/>
      <c r="AH44" s="947"/>
    </row>
    <row r="45" spans="1:34">
      <c r="A45" s="950" t="s">
        <v>1376</v>
      </c>
      <c r="B45" s="947"/>
      <c r="C45" s="947"/>
      <c r="D45" s="947"/>
      <c r="E45" s="947"/>
      <c r="F45" s="947"/>
      <c r="G45" s="947"/>
      <c r="H45" s="947"/>
      <c r="I45" s="947"/>
      <c r="J45" s="947"/>
      <c r="K45" s="947"/>
      <c r="L45" s="947"/>
      <c r="M45" s="947"/>
      <c r="N45" s="947"/>
      <c r="O45" s="947"/>
      <c r="P45"/>
      <c r="Q45"/>
      <c r="R45" s="1165"/>
      <c r="S45" s="947"/>
      <c r="T45" s="947"/>
      <c r="U45" s="947"/>
      <c r="V45" s="947"/>
      <c r="W45" s="947"/>
      <c r="X45" s="947"/>
      <c r="Y45" s="947"/>
      <c r="Z45" s="947"/>
      <c r="AA45" s="947"/>
      <c r="AB45" s="947"/>
      <c r="AC45" s="947"/>
      <c r="AD45" s="947"/>
      <c r="AE45" s="947"/>
      <c r="AF45" s="947"/>
      <c r="AG45" s="947"/>
      <c r="AH45" s="947"/>
    </row>
    <row r="46" spans="1:34">
      <c r="A46" s="951" t="s">
        <v>1617</v>
      </c>
      <c r="B46" s="947"/>
      <c r="C46" s="947"/>
      <c r="D46" s="947"/>
      <c r="E46" s="947"/>
      <c r="F46" s="947"/>
      <c r="G46" s="947"/>
      <c r="H46" s="947"/>
      <c r="I46" s="947"/>
      <c r="J46" s="947"/>
      <c r="K46" s="947"/>
      <c r="L46" s="947"/>
      <c r="M46" s="947"/>
      <c r="N46" s="947"/>
      <c r="O46" s="947"/>
      <c r="P46"/>
      <c r="Q46"/>
      <c r="R46" s="1165"/>
      <c r="S46" s="947"/>
      <c r="T46" s="947"/>
      <c r="U46" s="947"/>
      <c r="V46" s="947"/>
      <c r="W46" s="947"/>
      <c r="X46" s="947"/>
      <c r="Y46" s="947"/>
      <c r="Z46" s="947"/>
      <c r="AA46" s="947"/>
      <c r="AB46" s="947"/>
      <c r="AC46" s="947"/>
      <c r="AD46" s="947"/>
      <c r="AE46" s="947"/>
      <c r="AF46" s="947"/>
      <c r="AG46" s="947"/>
      <c r="AH46" s="947"/>
    </row>
    <row r="47" spans="1:34">
      <c r="A47" s="950" t="s">
        <v>559</v>
      </c>
      <c r="B47" s="947"/>
      <c r="C47" s="947"/>
      <c r="D47" s="947"/>
      <c r="E47" s="947"/>
      <c r="F47" s="947"/>
      <c r="G47" s="947"/>
      <c r="H47" s="947"/>
      <c r="I47" s="947"/>
      <c r="J47" s="947"/>
      <c r="K47" s="947"/>
      <c r="L47" s="947"/>
      <c r="M47" s="947"/>
      <c r="N47" s="947"/>
      <c r="O47" s="947"/>
      <c r="P47"/>
      <c r="Q47"/>
      <c r="R47" s="1165"/>
      <c r="S47" s="947"/>
      <c r="T47" s="947"/>
      <c r="U47" s="947"/>
      <c r="V47" s="947"/>
      <c r="W47" s="947"/>
      <c r="X47" s="947"/>
      <c r="Y47" s="947"/>
      <c r="Z47" s="947"/>
      <c r="AA47" s="947"/>
      <c r="AB47" s="947"/>
      <c r="AC47" s="947"/>
      <c r="AD47" s="947"/>
      <c r="AE47" s="947"/>
      <c r="AF47" s="947"/>
      <c r="AG47" s="947"/>
      <c r="AH47" s="947"/>
    </row>
    <row r="48" spans="1:34">
      <c r="A48" s="947"/>
      <c r="B48" s="947"/>
      <c r="C48" s="947"/>
      <c r="D48" s="947"/>
      <c r="E48" s="947"/>
      <c r="F48" s="947"/>
      <c r="G48" s="947"/>
      <c r="H48" s="947"/>
      <c r="I48" s="947"/>
      <c r="J48" s="947"/>
      <c r="K48" s="947"/>
      <c r="L48" s="947"/>
      <c r="M48" s="947"/>
      <c r="N48" s="947"/>
      <c r="O48" s="947"/>
      <c r="P48" s="947"/>
      <c r="Q48" s="947"/>
      <c r="R48" s="947"/>
      <c r="S48" s="947"/>
      <c r="T48" s="947"/>
      <c r="U48" s="947"/>
      <c r="V48" s="947"/>
      <c r="W48" s="947"/>
      <c r="X48" s="947"/>
      <c r="Y48" s="947"/>
      <c r="Z48" s="947"/>
      <c r="AA48" s="947"/>
      <c r="AB48" s="947"/>
      <c r="AC48" s="947"/>
      <c r="AD48" s="947"/>
      <c r="AE48" s="947"/>
      <c r="AF48" s="947"/>
      <c r="AG48" s="947"/>
      <c r="AH48" s="947"/>
    </row>
    <row r="49" spans="1:34">
      <c r="A49" s="947"/>
      <c r="B49" s="947"/>
      <c r="C49" s="947"/>
      <c r="D49" s="947"/>
      <c r="E49" s="947"/>
      <c r="F49" s="947"/>
      <c r="G49" s="947"/>
      <c r="H49" s="947"/>
      <c r="I49" s="947"/>
      <c r="J49" s="947"/>
      <c r="K49" s="947"/>
      <c r="L49" s="947"/>
      <c r="M49" s="947"/>
      <c r="N49" s="947"/>
      <c r="O49" s="947"/>
      <c r="P49" s="947"/>
      <c r="Q49" s="947"/>
      <c r="R49" s="947"/>
      <c r="S49" s="947"/>
      <c r="T49" s="947"/>
      <c r="U49" s="947"/>
      <c r="V49" s="947"/>
      <c r="W49" s="947"/>
      <c r="X49" s="947"/>
      <c r="Y49" s="947"/>
      <c r="Z49" s="947"/>
      <c r="AA49" s="947"/>
      <c r="AB49" s="947"/>
      <c r="AC49" s="947"/>
      <c r="AD49" s="947"/>
      <c r="AE49" s="947"/>
      <c r="AF49" s="947"/>
      <c r="AG49" s="947"/>
      <c r="AH49" s="947"/>
    </row>
    <row r="50" spans="1:34">
      <c r="A50" s="947"/>
      <c r="B50" s="947"/>
      <c r="C50" s="947"/>
      <c r="D50" s="947"/>
      <c r="E50" s="947"/>
      <c r="F50" s="947"/>
      <c r="G50" s="947"/>
      <c r="H50" s="947"/>
      <c r="I50" s="947"/>
      <c r="J50" s="947"/>
      <c r="K50" s="947"/>
      <c r="L50" s="947"/>
      <c r="M50" s="947"/>
      <c r="N50" s="947"/>
      <c r="O50" s="947"/>
      <c r="P50" s="947"/>
      <c r="Q50" s="947"/>
      <c r="R50" s="947"/>
      <c r="S50" s="947"/>
      <c r="T50" s="947"/>
      <c r="U50" s="947"/>
      <c r="V50" s="947"/>
      <c r="W50" s="947"/>
      <c r="X50" s="947"/>
      <c r="Y50" s="947"/>
      <c r="Z50" s="947"/>
      <c r="AA50" s="947"/>
      <c r="AB50" s="947"/>
      <c r="AC50" s="947"/>
      <c r="AD50" s="947"/>
      <c r="AE50" s="947"/>
      <c r="AF50" s="947"/>
      <c r="AG50" s="947"/>
      <c r="AH50" s="947"/>
    </row>
    <row r="51" spans="1:34">
      <c r="A51" s="947"/>
      <c r="B51" s="947"/>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row>
    <row r="52" spans="1:34">
      <c r="A52" s="947"/>
      <c r="B52" s="947"/>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row>
    <row r="53" spans="1:34">
      <c r="A53" s="947"/>
      <c r="B53" s="947"/>
      <c r="C53" s="947"/>
      <c r="D53" s="947"/>
      <c r="E53" s="947"/>
      <c r="F53" s="947"/>
      <c r="G53" s="947"/>
      <c r="H53" s="947"/>
      <c r="I53" s="947"/>
      <c r="J53" s="947"/>
      <c r="K53" s="947"/>
      <c r="L53" s="947"/>
      <c r="M53" s="947"/>
      <c r="N53" s="947"/>
      <c r="O53" s="947"/>
      <c r="P53" s="947"/>
      <c r="Q53" s="947"/>
      <c r="R53" s="947"/>
      <c r="S53" s="947"/>
      <c r="T53" s="947"/>
      <c r="U53" s="947"/>
      <c r="V53" s="947"/>
      <c r="W53" s="947"/>
      <c r="X53" s="947"/>
      <c r="Y53" s="947"/>
      <c r="Z53" s="947"/>
      <c r="AA53" s="947"/>
      <c r="AB53" s="947"/>
      <c r="AC53" s="947"/>
      <c r="AD53" s="947"/>
      <c r="AE53" s="947"/>
      <c r="AF53" s="947"/>
      <c r="AG53" s="947"/>
      <c r="AH53" s="947"/>
    </row>
    <row r="54" spans="1:34">
      <c r="A54" s="947"/>
      <c r="B54" s="947"/>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row>
    <row r="55" spans="1:34">
      <c r="A55" s="947"/>
      <c r="B55" s="947"/>
      <c r="C55" s="947"/>
      <c r="D55" s="947"/>
      <c r="E55" s="947"/>
      <c r="F55" s="947"/>
      <c r="G55" s="947"/>
      <c r="H55" s="947"/>
      <c r="I55" s="947"/>
      <c r="J55" s="947"/>
      <c r="K55" s="947"/>
      <c r="L55" s="947"/>
      <c r="M55" s="947"/>
      <c r="N55" s="947"/>
      <c r="O55" s="947"/>
      <c r="P55" s="947"/>
      <c r="Q55" s="947"/>
      <c r="R55" s="947"/>
      <c r="S55" s="947"/>
      <c r="T55" s="947"/>
      <c r="U55" s="947"/>
      <c r="V55" s="947"/>
      <c r="W55" s="947"/>
      <c r="X55" s="947"/>
      <c r="Y55" s="947"/>
      <c r="Z55" s="947"/>
      <c r="AA55" s="947"/>
      <c r="AB55" s="947"/>
      <c r="AC55" s="947"/>
      <c r="AD55" s="947"/>
      <c r="AE55" s="947"/>
      <c r="AF55" s="947"/>
      <c r="AG55" s="947"/>
      <c r="AH55" s="947"/>
    </row>
    <row r="56" spans="1:34">
      <c r="A56" s="947"/>
      <c r="B56" s="947"/>
      <c r="C56" s="947"/>
      <c r="D56" s="947"/>
      <c r="E56" s="947"/>
      <c r="F56" s="947"/>
      <c r="G56" s="947"/>
      <c r="H56" s="947"/>
      <c r="I56" s="947"/>
      <c r="J56" s="947"/>
      <c r="K56" s="947"/>
      <c r="L56" s="947"/>
      <c r="M56" s="947"/>
      <c r="N56" s="947"/>
      <c r="O56" s="947"/>
      <c r="P56" s="947"/>
      <c r="Q56" s="947"/>
      <c r="R56" s="947"/>
      <c r="S56" s="947"/>
      <c r="T56" s="947"/>
      <c r="U56" s="947"/>
      <c r="V56" s="947"/>
      <c r="W56" s="947"/>
      <c r="X56" s="947"/>
      <c r="Y56" s="947"/>
      <c r="Z56" s="947"/>
      <c r="AA56" s="947"/>
      <c r="AB56" s="947"/>
      <c r="AC56" s="947"/>
      <c r="AD56" s="947"/>
      <c r="AE56" s="947"/>
      <c r="AF56" s="947"/>
      <c r="AG56" s="947"/>
      <c r="AH56" s="947"/>
    </row>
    <row r="57" spans="1:34">
      <c r="A57" s="947"/>
      <c r="B57" s="947"/>
      <c r="C57" s="947"/>
      <c r="D57" s="947"/>
      <c r="E57" s="947"/>
      <c r="F57" s="947"/>
      <c r="G57" s="947"/>
      <c r="H57" s="947"/>
      <c r="I57" s="947"/>
      <c r="J57" s="947"/>
      <c r="K57" s="947"/>
      <c r="L57" s="947"/>
      <c r="M57" s="947"/>
      <c r="N57" s="947"/>
      <c r="O57" s="947"/>
      <c r="P57" s="947"/>
      <c r="Q57" s="947"/>
      <c r="R57" s="947"/>
      <c r="S57" s="947"/>
      <c r="T57" s="947"/>
      <c r="U57" s="947"/>
      <c r="V57" s="947"/>
      <c r="W57" s="947"/>
      <c r="X57" s="947"/>
      <c r="Y57" s="947"/>
      <c r="Z57" s="947"/>
      <c r="AA57" s="947"/>
      <c r="AB57" s="947"/>
      <c r="AC57" s="947"/>
      <c r="AD57" s="947"/>
      <c r="AE57" s="947"/>
      <c r="AF57" s="947"/>
      <c r="AG57" s="947"/>
      <c r="AH57" s="947"/>
    </row>
    <row r="58" spans="1:34">
      <c r="A58" s="947"/>
      <c r="B58" s="947"/>
      <c r="C58" s="947"/>
      <c r="D58" s="947"/>
      <c r="E58" s="947"/>
      <c r="F58" s="947"/>
      <c r="G58" s="947"/>
      <c r="H58" s="947"/>
      <c r="I58" s="947"/>
      <c r="J58" s="947"/>
      <c r="K58" s="947"/>
      <c r="L58" s="947"/>
      <c r="M58" s="947"/>
      <c r="N58" s="947"/>
      <c r="O58" s="947"/>
      <c r="P58" s="947"/>
      <c r="Q58" s="947"/>
      <c r="R58" s="947"/>
      <c r="S58" s="947"/>
      <c r="T58" s="947"/>
      <c r="U58" s="947"/>
      <c r="V58" s="947"/>
      <c r="W58" s="947"/>
      <c r="X58" s="947"/>
      <c r="Y58" s="947"/>
      <c r="Z58" s="947"/>
      <c r="AA58" s="947"/>
      <c r="AB58" s="947"/>
      <c r="AC58" s="947"/>
      <c r="AD58" s="947"/>
      <c r="AE58" s="947"/>
      <c r="AF58" s="947"/>
      <c r="AG58" s="947"/>
      <c r="AH58" s="947"/>
    </row>
    <row r="59" spans="1:34">
      <c r="A59" s="947"/>
      <c r="B59" s="947"/>
      <c r="C59" s="947"/>
      <c r="D59" s="947"/>
      <c r="E59" s="947"/>
      <c r="F59" s="947"/>
      <c r="G59" s="947"/>
      <c r="H59" s="947"/>
      <c r="I59" s="947"/>
      <c r="J59" s="947"/>
      <c r="K59" s="947"/>
      <c r="L59" s="947"/>
      <c r="M59" s="947"/>
      <c r="N59" s="947"/>
      <c r="O59" s="947"/>
      <c r="P59" s="947"/>
      <c r="Q59" s="947"/>
      <c r="R59" s="947"/>
      <c r="S59" s="947"/>
      <c r="T59" s="947"/>
      <c r="U59" s="947"/>
      <c r="V59" s="947"/>
      <c r="W59" s="947"/>
      <c r="X59" s="947"/>
      <c r="Y59" s="947"/>
      <c r="Z59" s="947"/>
      <c r="AA59" s="947"/>
      <c r="AB59" s="947"/>
      <c r="AC59" s="947"/>
      <c r="AD59" s="947"/>
      <c r="AE59" s="947"/>
      <c r="AF59" s="947"/>
      <c r="AG59" s="947"/>
      <c r="AH59" s="947"/>
    </row>
    <row r="60" spans="1:34">
      <c r="A60" s="947"/>
      <c r="B60" s="947"/>
      <c r="C60" s="947"/>
      <c r="D60" s="947"/>
      <c r="E60" s="947"/>
      <c r="F60" s="947"/>
      <c r="G60" s="947"/>
      <c r="H60" s="947"/>
      <c r="I60" s="947"/>
      <c r="J60" s="947"/>
      <c r="K60" s="947"/>
      <c r="L60" s="947"/>
      <c r="M60" s="947"/>
      <c r="N60" s="947"/>
      <c r="O60" s="947"/>
      <c r="P60" s="947"/>
      <c r="Q60" s="947"/>
      <c r="R60" s="947"/>
      <c r="S60" s="947"/>
      <c r="T60" s="947"/>
      <c r="U60" s="947"/>
      <c r="V60" s="947"/>
      <c r="W60" s="947"/>
      <c r="X60" s="947"/>
      <c r="Y60" s="947"/>
      <c r="Z60" s="947"/>
      <c r="AA60" s="947"/>
      <c r="AB60" s="947"/>
      <c r="AC60" s="947"/>
      <c r="AD60" s="947"/>
      <c r="AE60" s="947"/>
      <c r="AF60" s="947"/>
      <c r="AG60" s="947"/>
      <c r="AH60" s="947"/>
    </row>
    <row r="61" spans="1:34">
      <c r="A61" s="947"/>
      <c r="B61" s="947"/>
      <c r="C61" s="947"/>
      <c r="D61" s="947"/>
      <c r="E61" s="947"/>
      <c r="F61" s="947"/>
      <c r="G61" s="947"/>
      <c r="H61" s="947"/>
      <c r="I61" s="947"/>
      <c r="J61" s="947"/>
      <c r="K61" s="947"/>
      <c r="L61" s="947"/>
      <c r="M61" s="947"/>
      <c r="N61" s="947"/>
      <c r="O61" s="947"/>
      <c r="P61" s="947"/>
      <c r="Q61" s="947"/>
      <c r="R61" s="947"/>
      <c r="S61" s="947"/>
      <c r="T61" s="947"/>
      <c r="U61" s="947"/>
      <c r="V61" s="947"/>
      <c r="W61" s="947"/>
      <c r="X61" s="947"/>
      <c r="Y61" s="947"/>
      <c r="Z61" s="947"/>
      <c r="AA61" s="947"/>
      <c r="AB61" s="947"/>
      <c r="AC61" s="947"/>
      <c r="AD61" s="947"/>
      <c r="AE61" s="947"/>
      <c r="AF61" s="947"/>
      <c r="AG61" s="947"/>
      <c r="AH61" s="947"/>
    </row>
    <row r="62" spans="1:34">
      <c r="A62" s="947"/>
      <c r="B62" s="947"/>
      <c r="C62" s="947"/>
      <c r="D62" s="947"/>
      <c r="E62" s="947"/>
      <c r="F62" s="947"/>
      <c r="G62" s="947"/>
      <c r="H62" s="947"/>
      <c r="I62" s="947"/>
      <c r="J62" s="947"/>
      <c r="K62" s="947"/>
      <c r="L62" s="947"/>
      <c r="M62" s="947"/>
      <c r="N62" s="947"/>
      <c r="O62" s="947"/>
      <c r="P62" s="947"/>
      <c r="Q62" s="947"/>
      <c r="R62" s="947"/>
      <c r="S62" s="947"/>
      <c r="T62" s="947"/>
      <c r="U62" s="947"/>
      <c r="V62" s="947"/>
      <c r="W62" s="947"/>
      <c r="X62" s="947"/>
      <c r="Y62" s="947"/>
      <c r="Z62" s="947"/>
      <c r="AA62" s="947"/>
      <c r="AB62" s="947"/>
      <c r="AC62" s="947"/>
      <c r="AD62" s="947"/>
      <c r="AE62" s="947"/>
      <c r="AF62" s="947"/>
      <c r="AG62" s="947"/>
      <c r="AH62" s="947"/>
    </row>
    <row r="63" spans="1:34">
      <c r="A63" s="947"/>
      <c r="B63" s="947"/>
      <c r="C63" s="947"/>
      <c r="D63" s="947"/>
      <c r="E63" s="947"/>
      <c r="F63" s="947"/>
      <c r="G63" s="947"/>
      <c r="H63" s="947"/>
      <c r="I63" s="947"/>
      <c r="J63" s="947"/>
      <c r="K63" s="947"/>
      <c r="L63" s="947"/>
      <c r="M63" s="947"/>
      <c r="N63" s="947"/>
      <c r="O63" s="947"/>
      <c r="P63" s="947"/>
      <c r="Q63" s="947"/>
      <c r="R63" s="947"/>
      <c r="S63" s="947"/>
      <c r="T63" s="947"/>
      <c r="U63" s="947"/>
      <c r="V63" s="947"/>
      <c r="W63" s="947"/>
      <c r="X63" s="947"/>
      <c r="Y63" s="947"/>
      <c r="Z63" s="947"/>
      <c r="AA63" s="947"/>
      <c r="AB63" s="947"/>
      <c r="AC63" s="947"/>
      <c r="AD63" s="947"/>
      <c r="AE63" s="947"/>
      <c r="AF63" s="947"/>
      <c r="AG63" s="947"/>
      <c r="AH63" s="947"/>
    </row>
    <row r="64" spans="1:34">
      <c r="A64" s="947"/>
      <c r="B64" s="947"/>
      <c r="C64" s="947"/>
      <c r="D64" s="947"/>
      <c r="E64" s="947"/>
      <c r="F64" s="947"/>
      <c r="G64" s="947"/>
      <c r="H64" s="947"/>
      <c r="I64" s="947"/>
      <c r="J64" s="947"/>
      <c r="K64" s="947"/>
      <c r="L64" s="947"/>
      <c r="M64" s="947"/>
      <c r="N64" s="947"/>
      <c r="O64" s="947"/>
      <c r="P64" s="947"/>
      <c r="Q64" s="947"/>
      <c r="R64" s="947"/>
      <c r="S64" s="947"/>
      <c r="T64" s="947"/>
      <c r="U64" s="947"/>
      <c r="V64" s="947"/>
      <c r="W64" s="947"/>
      <c r="X64" s="947"/>
      <c r="Y64" s="947"/>
      <c r="Z64" s="947"/>
      <c r="AA64" s="947"/>
      <c r="AB64" s="947"/>
      <c r="AC64" s="947"/>
      <c r="AD64" s="947"/>
      <c r="AE64" s="947"/>
      <c r="AF64" s="947"/>
      <c r="AG64" s="947"/>
      <c r="AH64" s="947"/>
    </row>
    <row r="65" spans="1:34">
      <c r="A65" s="947"/>
      <c r="B65" s="947"/>
      <c r="C65" s="947"/>
      <c r="D65" s="947"/>
      <c r="E65" s="947"/>
      <c r="F65" s="947"/>
      <c r="G65" s="947"/>
      <c r="H65" s="947"/>
      <c r="I65" s="947"/>
      <c r="J65" s="947"/>
      <c r="K65" s="947"/>
      <c r="L65" s="947"/>
      <c r="M65" s="947"/>
      <c r="N65" s="947"/>
      <c r="O65" s="947"/>
      <c r="P65" s="947"/>
      <c r="Q65" s="947"/>
      <c r="R65" s="947"/>
      <c r="S65" s="947"/>
      <c r="T65" s="947"/>
      <c r="U65" s="947"/>
      <c r="V65" s="947"/>
      <c r="W65" s="947"/>
      <c r="X65" s="947"/>
      <c r="Y65" s="947"/>
      <c r="Z65" s="947"/>
      <c r="AA65" s="947"/>
      <c r="AB65" s="947"/>
      <c r="AC65" s="947"/>
      <c r="AD65" s="947"/>
      <c r="AE65" s="947"/>
      <c r="AF65" s="947"/>
      <c r="AG65" s="947"/>
      <c r="AH65" s="947"/>
    </row>
    <row r="66" spans="1:34">
      <c r="A66" s="947"/>
      <c r="B66" s="947"/>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row>
    <row r="67" spans="1:34">
      <c r="A67" s="947"/>
      <c r="B67" s="947"/>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row>
    <row r="68" spans="1:34">
      <c r="A68" s="947"/>
      <c r="B68" s="947"/>
      <c r="C68" s="947"/>
      <c r="D68" s="947"/>
      <c r="E68" s="947"/>
      <c r="F68" s="947"/>
      <c r="G68" s="947"/>
      <c r="H68" s="947"/>
      <c r="I68" s="947"/>
      <c r="J68" s="947"/>
      <c r="K68" s="947"/>
      <c r="L68" s="947"/>
      <c r="M68" s="947"/>
      <c r="N68" s="947"/>
      <c r="O68" s="947"/>
      <c r="P68" s="947"/>
      <c r="Q68" s="947"/>
      <c r="R68" s="947"/>
      <c r="S68" s="947"/>
      <c r="T68" s="947"/>
      <c r="U68" s="947"/>
      <c r="V68" s="947"/>
      <c r="W68" s="947"/>
      <c r="X68" s="947"/>
      <c r="Y68" s="947"/>
      <c r="Z68" s="947"/>
      <c r="AA68" s="947"/>
      <c r="AB68" s="947"/>
      <c r="AC68" s="947"/>
      <c r="AD68" s="947"/>
      <c r="AE68" s="947"/>
      <c r="AF68" s="947"/>
      <c r="AG68" s="947"/>
      <c r="AH68" s="947"/>
    </row>
    <row r="69" spans="1:34">
      <c r="A69" s="947"/>
      <c r="B69" s="947"/>
      <c r="C69" s="947"/>
      <c r="D69" s="947"/>
      <c r="E69" s="947"/>
      <c r="F69" s="947"/>
      <c r="G69" s="947"/>
      <c r="H69" s="947"/>
      <c r="I69" s="947"/>
      <c r="J69" s="947"/>
      <c r="K69" s="947"/>
      <c r="L69" s="947"/>
      <c r="M69" s="947"/>
      <c r="N69" s="947"/>
      <c r="O69" s="947"/>
      <c r="P69" s="947"/>
      <c r="Q69" s="947"/>
      <c r="R69" s="947"/>
      <c r="S69" s="947"/>
      <c r="T69" s="947"/>
      <c r="U69" s="947"/>
      <c r="V69" s="947"/>
      <c r="W69" s="947"/>
      <c r="X69" s="947"/>
      <c r="Y69" s="947"/>
      <c r="Z69" s="947"/>
      <c r="AA69" s="947"/>
      <c r="AB69" s="947"/>
      <c r="AC69" s="947"/>
      <c r="AD69" s="947"/>
      <c r="AE69" s="947"/>
      <c r="AF69" s="947"/>
      <c r="AG69" s="947"/>
      <c r="AH69" s="947"/>
    </row>
    <row r="70" spans="1:34">
      <c r="A70" s="947"/>
      <c r="B70" s="947"/>
      <c r="C70" s="947"/>
      <c r="D70" s="947"/>
      <c r="E70" s="947"/>
      <c r="F70" s="947"/>
      <c r="G70" s="947"/>
      <c r="H70" s="947"/>
      <c r="I70" s="947"/>
      <c r="J70" s="947"/>
      <c r="K70" s="947"/>
      <c r="L70" s="947"/>
      <c r="M70" s="947"/>
      <c r="N70" s="947"/>
      <c r="O70" s="947"/>
      <c r="P70" s="947"/>
      <c r="Q70" s="947"/>
      <c r="R70" s="947"/>
      <c r="S70" s="947"/>
      <c r="T70" s="947"/>
      <c r="U70" s="947"/>
      <c r="V70" s="947"/>
      <c r="W70" s="947"/>
      <c r="X70" s="947"/>
      <c r="Y70" s="947"/>
      <c r="Z70" s="947"/>
      <c r="AA70" s="947"/>
      <c r="AB70" s="947"/>
      <c r="AC70" s="947"/>
      <c r="AD70" s="947"/>
      <c r="AE70" s="947"/>
      <c r="AF70" s="947"/>
      <c r="AG70" s="947"/>
      <c r="AH70" s="947"/>
    </row>
    <row r="71" spans="1:34">
      <c r="A71" s="947"/>
      <c r="B71" s="947"/>
      <c r="C71" s="947"/>
      <c r="D71" s="947"/>
      <c r="E71" s="947"/>
      <c r="F71" s="947"/>
      <c r="G71" s="947"/>
      <c r="H71" s="947"/>
      <c r="I71" s="947"/>
      <c r="J71" s="947"/>
      <c r="K71" s="947"/>
      <c r="L71" s="947"/>
      <c r="M71" s="947"/>
      <c r="N71" s="947"/>
      <c r="O71" s="947"/>
      <c r="P71" s="947"/>
      <c r="Q71" s="947"/>
      <c r="R71" s="947"/>
      <c r="S71" s="947"/>
      <c r="T71" s="947"/>
      <c r="U71" s="947"/>
      <c r="V71" s="947"/>
      <c r="W71" s="947"/>
      <c r="X71" s="947"/>
      <c r="Y71" s="947"/>
      <c r="Z71" s="947"/>
      <c r="AA71" s="947"/>
      <c r="AB71" s="947"/>
      <c r="AC71" s="947"/>
      <c r="AD71" s="947"/>
      <c r="AE71" s="947"/>
      <c r="AF71" s="947"/>
      <c r="AG71" s="947"/>
      <c r="AH71" s="947"/>
    </row>
    <row r="72" spans="1:34">
      <c r="A72" s="947"/>
      <c r="B72" s="947"/>
      <c r="C72" s="947"/>
      <c r="D72" s="947"/>
      <c r="E72" s="947"/>
      <c r="F72" s="947"/>
      <c r="G72" s="947"/>
      <c r="H72" s="947"/>
      <c r="I72" s="947"/>
      <c r="J72" s="947"/>
      <c r="K72" s="947"/>
      <c r="L72" s="947"/>
      <c r="M72" s="947"/>
      <c r="N72" s="947"/>
      <c r="O72" s="947"/>
      <c r="P72" s="947"/>
      <c r="Q72" s="947"/>
      <c r="R72" s="947"/>
      <c r="S72" s="947"/>
      <c r="T72" s="947"/>
      <c r="U72" s="947"/>
      <c r="V72" s="947"/>
      <c r="W72" s="947"/>
      <c r="X72" s="947"/>
      <c r="Y72" s="947"/>
      <c r="Z72" s="947"/>
      <c r="AA72" s="947"/>
      <c r="AB72" s="947"/>
      <c r="AC72" s="947"/>
      <c r="AD72" s="947"/>
      <c r="AE72" s="947"/>
      <c r="AF72" s="947"/>
      <c r="AG72" s="947"/>
      <c r="AH72" s="947"/>
    </row>
    <row r="73" spans="1:34">
      <c r="A73" s="947"/>
      <c r="B73" s="947"/>
      <c r="C73" s="947"/>
      <c r="D73" s="947"/>
      <c r="E73" s="947"/>
      <c r="F73" s="947"/>
      <c r="G73" s="947"/>
      <c r="H73" s="947"/>
      <c r="I73" s="947"/>
      <c r="J73" s="947"/>
      <c r="K73" s="947"/>
      <c r="L73" s="947"/>
      <c r="M73" s="947"/>
      <c r="N73" s="947"/>
      <c r="O73" s="947"/>
      <c r="P73" s="947"/>
      <c r="Q73" s="947"/>
      <c r="R73" s="947"/>
      <c r="S73" s="947"/>
      <c r="T73" s="947"/>
      <c r="U73" s="947"/>
      <c r="V73" s="947"/>
      <c r="W73" s="947"/>
      <c r="X73" s="947"/>
      <c r="Y73" s="947"/>
      <c r="Z73" s="947"/>
      <c r="AA73" s="947"/>
      <c r="AB73" s="947"/>
      <c r="AC73" s="947"/>
      <c r="AD73" s="947"/>
      <c r="AE73" s="947"/>
      <c r="AF73" s="947"/>
      <c r="AG73" s="947"/>
      <c r="AH73" s="947"/>
    </row>
    <row r="74" spans="1:34">
      <c r="A74" s="947"/>
      <c r="B74" s="947"/>
      <c r="C74" s="947"/>
      <c r="D74" s="947"/>
      <c r="E74" s="947"/>
      <c r="F74" s="947"/>
      <c r="G74" s="947"/>
      <c r="H74" s="947"/>
      <c r="I74" s="947"/>
      <c r="J74" s="947"/>
      <c r="K74" s="947"/>
      <c r="L74" s="947"/>
      <c r="M74" s="947"/>
      <c r="N74" s="947"/>
      <c r="O74" s="947"/>
      <c r="P74" s="947"/>
      <c r="Q74" s="947"/>
      <c r="R74" s="947"/>
      <c r="S74" s="947"/>
      <c r="T74" s="947"/>
      <c r="U74" s="947"/>
      <c r="V74" s="947"/>
      <c r="W74" s="947"/>
      <c r="X74" s="947"/>
      <c r="Y74" s="947"/>
      <c r="Z74" s="947"/>
      <c r="AA74" s="947"/>
      <c r="AB74" s="947"/>
      <c r="AC74" s="947"/>
      <c r="AD74" s="947"/>
      <c r="AE74" s="947"/>
      <c r="AF74" s="947"/>
      <c r="AG74" s="947"/>
      <c r="AH74" s="947"/>
    </row>
    <row r="75" spans="1:34">
      <c r="A75" s="947"/>
      <c r="B75" s="947"/>
      <c r="C75" s="947"/>
      <c r="D75" s="947"/>
      <c r="E75" s="947"/>
      <c r="F75" s="947"/>
      <c r="G75" s="947"/>
      <c r="H75" s="947"/>
      <c r="I75" s="947"/>
      <c r="J75" s="947"/>
      <c r="K75" s="947"/>
      <c r="L75" s="947"/>
      <c r="M75" s="947"/>
      <c r="N75" s="947"/>
      <c r="O75" s="947"/>
      <c r="P75" s="947"/>
      <c r="Q75" s="947"/>
      <c r="R75" s="947"/>
      <c r="S75" s="947"/>
      <c r="T75" s="947"/>
      <c r="U75" s="947"/>
      <c r="V75" s="947"/>
      <c r="W75" s="947"/>
      <c r="X75" s="947"/>
      <c r="Y75" s="947"/>
      <c r="Z75" s="947"/>
      <c r="AA75" s="947"/>
      <c r="AB75" s="947"/>
      <c r="AC75" s="947"/>
      <c r="AD75" s="947"/>
      <c r="AE75" s="947"/>
      <c r="AF75" s="947"/>
      <c r="AG75" s="947"/>
      <c r="AH75" s="947"/>
    </row>
    <row r="76" spans="1:34">
      <c r="A76" s="947"/>
      <c r="B76" s="947"/>
      <c r="C76" s="947"/>
      <c r="D76" s="947"/>
      <c r="E76" s="947"/>
      <c r="F76" s="947"/>
      <c r="G76" s="947"/>
      <c r="H76" s="947"/>
      <c r="I76" s="947"/>
      <c r="J76" s="947"/>
      <c r="K76" s="947"/>
      <c r="L76" s="947"/>
      <c r="M76" s="947"/>
      <c r="N76" s="947"/>
      <c r="O76" s="947"/>
      <c r="P76" s="947"/>
      <c r="Q76" s="947"/>
      <c r="R76" s="947"/>
      <c r="S76" s="947"/>
      <c r="T76" s="947"/>
      <c r="U76" s="947"/>
      <c r="V76" s="947"/>
      <c r="W76" s="947"/>
      <c r="X76" s="947"/>
      <c r="Y76" s="947"/>
      <c r="Z76" s="947"/>
      <c r="AA76" s="947"/>
      <c r="AB76" s="947"/>
      <c r="AC76" s="947"/>
      <c r="AD76" s="947"/>
      <c r="AE76" s="947"/>
      <c r="AF76" s="947"/>
      <c r="AG76" s="947"/>
      <c r="AH76" s="947"/>
    </row>
    <row r="77" spans="1:34">
      <c r="A77" s="947"/>
      <c r="B77" s="947"/>
      <c r="C77" s="947"/>
      <c r="D77" s="947"/>
      <c r="E77" s="947"/>
      <c r="F77" s="947"/>
      <c r="G77" s="947"/>
      <c r="H77" s="947"/>
      <c r="I77" s="947"/>
      <c r="J77" s="947"/>
      <c r="K77" s="947"/>
      <c r="L77" s="947"/>
      <c r="M77" s="947"/>
      <c r="N77" s="947"/>
      <c r="O77" s="947"/>
      <c r="P77" s="947"/>
      <c r="Q77" s="947"/>
      <c r="R77" s="947"/>
      <c r="S77" s="947"/>
      <c r="T77" s="947"/>
      <c r="U77" s="947"/>
      <c r="V77" s="947"/>
      <c r="W77" s="947"/>
      <c r="X77" s="947"/>
      <c r="Y77" s="947"/>
      <c r="Z77" s="947"/>
      <c r="AA77" s="947"/>
      <c r="AB77" s="947"/>
      <c r="AC77" s="947"/>
      <c r="AD77" s="947"/>
      <c r="AE77" s="947"/>
      <c r="AF77" s="947"/>
      <c r="AG77" s="947"/>
      <c r="AH77" s="947"/>
    </row>
    <row r="78" spans="1:34">
      <c r="A78" s="947"/>
      <c r="B78" s="947"/>
      <c r="C78" s="947"/>
      <c r="D78" s="947"/>
      <c r="E78" s="947"/>
      <c r="F78" s="947"/>
      <c r="G78" s="947"/>
      <c r="H78" s="947"/>
      <c r="I78" s="947"/>
      <c r="J78" s="947"/>
      <c r="K78" s="947"/>
      <c r="L78" s="947"/>
      <c r="M78" s="947"/>
      <c r="N78" s="947"/>
      <c r="O78" s="947"/>
      <c r="P78" s="947"/>
      <c r="Q78" s="947"/>
      <c r="R78" s="947"/>
      <c r="S78" s="947"/>
      <c r="T78" s="947"/>
      <c r="U78" s="947"/>
      <c r="V78" s="947"/>
      <c r="W78" s="947"/>
      <c r="X78" s="947"/>
      <c r="Y78" s="947"/>
      <c r="Z78" s="947"/>
      <c r="AA78" s="947"/>
      <c r="AB78" s="947"/>
      <c r="AC78" s="947"/>
      <c r="AD78" s="947"/>
      <c r="AE78" s="947"/>
      <c r="AF78" s="947"/>
      <c r="AG78" s="947"/>
      <c r="AH78" s="947"/>
    </row>
    <row r="79" spans="1:34">
      <c r="A79" s="947"/>
      <c r="B79" s="947"/>
      <c r="C79" s="947"/>
      <c r="D79" s="947"/>
      <c r="E79" s="947"/>
      <c r="F79" s="947"/>
      <c r="G79" s="947"/>
      <c r="H79" s="947"/>
      <c r="I79" s="947"/>
      <c r="J79" s="947"/>
      <c r="K79" s="947"/>
      <c r="L79" s="947"/>
      <c r="M79" s="947"/>
      <c r="N79" s="947"/>
      <c r="O79" s="947"/>
      <c r="P79" s="947"/>
      <c r="Q79" s="947"/>
      <c r="R79" s="947"/>
      <c r="S79" s="947"/>
      <c r="T79" s="947"/>
      <c r="U79" s="947"/>
      <c r="V79" s="947"/>
      <c r="W79" s="947"/>
      <c r="X79" s="947"/>
      <c r="Y79" s="947"/>
      <c r="Z79" s="947"/>
      <c r="AA79" s="947"/>
      <c r="AB79" s="947"/>
      <c r="AC79" s="947"/>
      <c r="AD79" s="947"/>
      <c r="AE79" s="947"/>
      <c r="AF79" s="947"/>
      <c r="AG79" s="947"/>
      <c r="AH79" s="947"/>
    </row>
    <row r="80" spans="1:34">
      <c r="A80" s="947"/>
      <c r="B80" s="947"/>
      <c r="C80" s="947"/>
      <c r="D80" s="947"/>
      <c r="E80" s="947"/>
      <c r="F80" s="947"/>
      <c r="G80" s="947"/>
      <c r="H80" s="947"/>
      <c r="I80" s="947"/>
      <c r="J80" s="947"/>
      <c r="K80" s="947"/>
      <c r="L80" s="947"/>
      <c r="M80" s="947"/>
      <c r="N80" s="947"/>
      <c r="O80" s="947"/>
      <c r="P80" s="947"/>
      <c r="Q80" s="947"/>
      <c r="R80" s="947"/>
      <c r="S80" s="947"/>
      <c r="T80" s="947"/>
      <c r="U80" s="947"/>
      <c r="V80" s="947"/>
      <c r="W80" s="947"/>
      <c r="X80" s="947"/>
      <c r="Y80" s="947"/>
      <c r="Z80" s="947"/>
      <c r="AA80" s="947"/>
      <c r="AB80" s="947"/>
      <c r="AC80" s="947"/>
      <c r="AD80" s="947"/>
      <c r="AE80" s="947"/>
      <c r="AF80" s="947"/>
      <c r="AG80" s="947"/>
      <c r="AH80" s="947"/>
    </row>
    <row r="81" spans="1:34">
      <c r="A81" s="947"/>
      <c r="B81" s="947"/>
      <c r="C81" s="947"/>
      <c r="D81" s="947"/>
      <c r="E81" s="947"/>
      <c r="F81" s="947"/>
      <c r="G81" s="947"/>
      <c r="H81" s="947"/>
      <c r="I81" s="947"/>
      <c r="J81" s="947"/>
      <c r="K81" s="947"/>
      <c r="L81" s="947"/>
      <c r="M81" s="947"/>
      <c r="N81" s="947"/>
      <c r="O81" s="947"/>
      <c r="P81" s="947"/>
      <c r="Q81" s="947"/>
      <c r="R81" s="947"/>
      <c r="S81" s="947"/>
      <c r="T81" s="947"/>
      <c r="U81" s="947"/>
      <c r="V81" s="947"/>
      <c r="W81" s="947"/>
      <c r="X81" s="947"/>
      <c r="Y81" s="947"/>
      <c r="Z81" s="947"/>
      <c r="AA81" s="947"/>
      <c r="AB81" s="947"/>
      <c r="AC81" s="947"/>
      <c r="AD81" s="947"/>
      <c r="AE81" s="947"/>
      <c r="AF81" s="947"/>
      <c r="AG81" s="947"/>
      <c r="AH81" s="947"/>
    </row>
    <row r="82" spans="1:34">
      <c r="A82" s="947"/>
      <c r="B82" s="947"/>
      <c r="C82" s="947"/>
      <c r="D82" s="947"/>
      <c r="E82" s="947"/>
      <c r="F82" s="947"/>
      <c r="G82" s="947"/>
      <c r="H82" s="947"/>
      <c r="I82" s="947"/>
      <c r="J82" s="947"/>
      <c r="K82" s="947"/>
      <c r="L82" s="947"/>
      <c r="M82" s="947"/>
      <c r="N82" s="947"/>
      <c r="O82" s="947"/>
      <c r="P82" s="947"/>
      <c r="Q82" s="947"/>
      <c r="R82" s="947"/>
      <c r="S82" s="947"/>
      <c r="T82" s="947"/>
      <c r="U82" s="947"/>
      <c r="V82" s="947"/>
      <c r="W82" s="947"/>
      <c r="X82" s="947"/>
      <c r="Y82" s="947"/>
      <c r="Z82" s="947"/>
      <c r="AA82" s="947"/>
      <c r="AB82" s="947"/>
      <c r="AC82" s="947"/>
      <c r="AD82" s="947"/>
      <c r="AE82" s="947"/>
      <c r="AF82" s="947"/>
      <c r="AG82" s="947"/>
      <c r="AH82" s="947"/>
    </row>
    <row r="83" spans="1:34">
      <c r="A83" s="947"/>
      <c r="B83" s="947"/>
      <c r="C83" s="947"/>
      <c r="D83" s="947"/>
      <c r="E83" s="947"/>
      <c r="F83" s="947"/>
      <c r="G83" s="947"/>
      <c r="H83" s="947"/>
      <c r="I83" s="947"/>
      <c r="J83" s="947"/>
      <c r="K83" s="947"/>
      <c r="L83" s="947"/>
      <c r="M83" s="947"/>
      <c r="N83" s="947"/>
      <c r="O83" s="947"/>
      <c r="P83" s="947"/>
      <c r="Q83" s="947"/>
      <c r="R83" s="947"/>
      <c r="S83" s="947"/>
      <c r="T83" s="947"/>
      <c r="U83" s="947"/>
      <c r="V83" s="947"/>
      <c r="W83" s="947"/>
      <c r="X83" s="947"/>
      <c r="Y83" s="947"/>
      <c r="Z83" s="947"/>
      <c r="AA83" s="947"/>
      <c r="AB83" s="947"/>
      <c r="AC83" s="947"/>
      <c r="AD83" s="947"/>
      <c r="AE83" s="947"/>
      <c r="AF83" s="947"/>
      <c r="AG83" s="947"/>
      <c r="AH83" s="947"/>
    </row>
    <row r="84" spans="1:34">
      <c r="A84" s="947"/>
      <c r="B84" s="947"/>
      <c r="C84" s="947"/>
      <c r="D84" s="947"/>
      <c r="E84" s="947"/>
      <c r="F84" s="947"/>
      <c r="G84" s="947"/>
      <c r="H84" s="947"/>
      <c r="I84" s="947"/>
      <c r="J84" s="947"/>
      <c r="K84" s="947"/>
      <c r="L84" s="947"/>
      <c r="M84" s="947"/>
      <c r="N84" s="947"/>
      <c r="O84" s="947"/>
      <c r="P84" s="947"/>
      <c r="Q84" s="947"/>
      <c r="R84" s="947"/>
      <c r="S84" s="947"/>
      <c r="T84" s="947"/>
      <c r="U84" s="947"/>
      <c r="V84" s="947"/>
      <c r="W84" s="947"/>
      <c r="X84" s="947"/>
      <c r="Y84" s="947"/>
      <c r="Z84" s="947"/>
      <c r="AA84" s="947"/>
      <c r="AB84" s="947"/>
      <c r="AC84" s="947"/>
      <c r="AD84" s="947"/>
      <c r="AE84" s="947"/>
      <c r="AF84" s="947"/>
      <c r="AG84" s="947"/>
      <c r="AH84" s="947"/>
    </row>
    <row r="85" spans="1:34">
      <c r="A85" s="947"/>
      <c r="B85" s="947"/>
      <c r="C85" s="947"/>
      <c r="D85" s="947"/>
      <c r="E85" s="947"/>
      <c r="F85" s="947"/>
      <c r="G85" s="947"/>
      <c r="H85" s="947"/>
      <c r="I85" s="947"/>
      <c r="J85" s="947"/>
      <c r="K85" s="947"/>
      <c r="L85" s="947"/>
      <c r="M85" s="947"/>
      <c r="N85" s="947"/>
      <c r="O85" s="947"/>
      <c r="P85" s="947"/>
      <c r="Q85" s="947"/>
      <c r="R85" s="947"/>
      <c r="S85" s="947"/>
      <c r="T85" s="947"/>
      <c r="U85" s="947"/>
      <c r="V85" s="947"/>
      <c r="W85" s="947"/>
      <c r="X85" s="947"/>
      <c r="Y85" s="947"/>
      <c r="Z85" s="947"/>
      <c r="AA85" s="947"/>
      <c r="AB85" s="947"/>
      <c r="AC85" s="947"/>
      <c r="AD85" s="947"/>
      <c r="AE85" s="947"/>
      <c r="AF85" s="947"/>
      <c r="AG85" s="947"/>
      <c r="AH85" s="947"/>
    </row>
    <row r="86" spans="1:34">
      <c r="A86" s="947"/>
      <c r="B86" s="947"/>
      <c r="C86" s="947"/>
      <c r="D86" s="947"/>
      <c r="E86" s="947"/>
      <c r="F86" s="947"/>
      <c r="G86" s="947"/>
      <c r="H86" s="947"/>
      <c r="I86" s="947"/>
      <c r="J86" s="947"/>
      <c r="K86" s="947"/>
      <c r="L86" s="947"/>
      <c r="M86" s="947"/>
      <c r="N86" s="947"/>
      <c r="O86" s="947"/>
      <c r="P86" s="947"/>
      <c r="Q86" s="947"/>
      <c r="R86" s="947"/>
      <c r="S86" s="947"/>
      <c r="T86" s="947"/>
      <c r="U86" s="947"/>
      <c r="V86" s="947"/>
      <c r="W86" s="947"/>
      <c r="X86" s="947"/>
      <c r="Y86" s="947"/>
      <c r="Z86" s="947"/>
      <c r="AA86" s="947"/>
      <c r="AB86" s="947"/>
      <c r="AC86" s="947"/>
      <c r="AD86" s="947"/>
      <c r="AE86" s="947"/>
      <c r="AF86" s="947"/>
      <c r="AG86" s="947"/>
      <c r="AH86" s="947"/>
    </row>
    <row r="87" spans="1:34">
      <c r="A87" s="947"/>
      <c r="B87" s="947"/>
      <c r="C87" s="947"/>
      <c r="D87" s="947"/>
      <c r="E87" s="947"/>
      <c r="F87" s="947"/>
      <c r="G87" s="947"/>
      <c r="H87" s="947"/>
      <c r="I87" s="947"/>
      <c r="J87" s="947"/>
      <c r="K87" s="947"/>
      <c r="L87" s="947"/>
      <c r="M87" s="947"/>
      <c r="N87" s="947"/>
      <c r="O87" s="947"/>
      <c r="P87" s="947"/>
      <c r="Q87" s="947"/>
      <c r="R87" s="947"/>
      <c r="S87" s="947"/>
      <c r="T87" s="947"/>
      <c r="U87" s="947"/>
      <c r="V87" s="947"/>
      <c r="W87" s="947"/>
      <c r="X87" s="947"/>
      <c r="Y87" s="947"/>
      <c r="Z87" s="947"/>
      <c r="AA87" s="947"/>
      <c r="AB87" s="947"/>
      <c r="AC87" s="947"/>
      <c r="AD87" s="947"/>
      <c r="AE87" s="947"/>
      <c r="AF87" s="947"/>
      <c r="AG87" s="947"/>
      <c r="AH87" s="947"/>
    </row>
    <row r="88" spans="1:34">
      <c r="A88" s="947"/>
      <c r="B88" s="947"/>
      <c r="C88" s="947"/>
      <c r="D88" s="947"/>
      <c r="E88" s="947"/>
      <c r="F88" s="947"/>
      <c r="G88" s="947"/>
      <c r="H88" s="947"/>
      <c r="I88" s="947"/>
      <c r="J88" s="947"/>
      <c r="K88" s="947"/>
      <c r="L88" s="947"/>
      <c r="M88" s="947"/>
      <c r="N88" s="947"/>
      <c r="O88" s="947"/>
      <c r="P88" s="947"/>
      <c r="Q88" s="947"/>
      <c r="R88" s="947"/>
      <c r="S88" s="947"/>
      <c r="T88" s="947"/>
      <c r="U88" s="947"/>
      <c r="V88" s="947"/>
      <c r="W88" s="947"/>
      <c r="X88" s="947"/>
      <c r="Y88" s="947"/>
      <c r="Z88" s="947"/>
      <c r="AA88" s="947"/>
      <c r="AB88" s="947"/>
      <c r="AC88" s="947"/>
      <c r="AD88" s="947"/>
      <c r="AE88" s="947"/>
      <c r="AF88" s="947"/>
      <c r="AG88" s="947"/>
      <c r="AH88" s="947"/>
    </row>
    <row r="89" spans="1:34">
      <c r="A89" s="947"/>
      <c r="B89" s="947"/>
      <c r="C89" s="947"/>
      <c r="D89" s="947"/>
      <c r="E89" s="947"/>
      <c r="F89" s="947"/>
      <c r="G89" s="947"/>
      <c r="H89" s="947"/>
      <c r="I89" s="947"/>
      <c r="J89" s="947"/>
      <c r="K89" s="947"/>
      <c r="L89" s="947"/>
      <c r="M89" s="947"/>
      <c r="N89" s="947"/>
      <c r="O89" s="947"/>
      <c r="P89" s="947"/>
      <c r="Q89" s="947"/>
      <c r="R89" s="947"/>
      <c r="S89" s="947"/>
      <c r="T89" s="947"/>
      <c r="U89" s="947"/>
      <c r="V89" s="947"/>
      <c r="W89" s="947"/>
      <c r="X89" s="947"/>
      <c r="Y89" s="947"/>
      <c r="Z89" s="947"/>
      <c r="AA89" s="947"/>
      <c r="AB89" s="947"/>
      <c r="AC89" s="947"/>
      <c r="AD89" s="947"/>
      <c r="AE89" s="947"/>
      <c r="AF89" s="947"/>
      <c r="AG89" s="947"/>
      <c r="AH89" s="947"/>
    </row>
    <row r="90" spans="1:34">
      <c r="A90" s="947"/>
      <c r="B90" s="947"/>
      <c r="C90" s="947"/>
      <c r="D90" s="947"/>
      <c r="E90" s="947"/>
      <c r="F90" s="947"/>
      <c r="G90" s="947"/>
      <c r="H90" s="947"/>
      <c r="I90" s="947"/>
      <c r="J90" s="947"/>
      <c r="K90" s="947"/>
      <c r="L90" s="947"/>
      <c r="M90" s="947"/>
      <c r="N90" s="947"/>
      <c r="O90" s="947"/>
      <c r="P90" s="947"/>
      <c r="Q90" s="947"/>
      <c r="R90" s="947"/>
      <c r="S90" s="947"/>
      <c r="T90" s="947"/>
      <c r="U90" s="947"/>
      <c r="V90" s="947"/>
      <c r="W90" s="947"/>
      <c r="X90" s="947"/>
      <c r="Y90" s="947"/>
      <c r="Z90" s="947"/>
      <c r="AA90" s="947"/>
      <c r="AB90" s="947"/>
      <c r="AC90" s="947"/>
      <c r="AD90" s="947"/>
      <c r="AE90" s="947"/>
      <c r="AF90" s="947"/>
      <c r="AG90" s="947"/>
      <c r="AH90" s="947"/>
    </row>
    <row r="91" spans="1:34">
      <c r="A91" s="947"/>
      <c r="B91" s="947"/>
      <c r="C91" s="947"/>
      <c r="D91" s="947"/>
      <c r="E91" s="947"/>
      <c r="F91" s="947"/>
      <c r="G91" s="947"/>
      <c r="H91" s="947"/>
      <c r="I91" s="947"/>
      <c r="J91" s="947"/>
      <c r="K91" s="947"/>
      <c r="L91" s="947"/>
      <c r="M91" s="947"/>
      <c r="N91" s="947"/>
      <c r="O91" s="947"/>
      <c r="P91" s="947"/>
      <c r="Q91" s="947"/>
      <c r="R91" s="947"/>
      <c r="S91" s="947"/>
      <c r="T91" s="947"/>
      <c r="U91" s="947"/>
      <c r="V91" s="947"/>
      <c r="W91" s="947"/>
      <c r="X91" s="947"/>
      <c r="Y91" s="947"/>
      <c r="Z91" s="947"/>
      <c r="AA91" s="947"/>
      <c r="AB91" s="947"/>
      <c r="AC91" s="947"/>
      <c r="AD91" s="947"/>
      <c r="AE91" s="947"/>
      <c r="AF91" s="947"/>
      <c r="AG91" s="947"/>
      <c r="AH91" s="947"/>
    </row>
    <row r="92" spans="1:34">
      <c r="A92" s="947"/>
      <c r="B92" s="947"/>
      <c r="C92" s="947"/>
      <c r="D92" s="947"/>
      <c r="E92" s="947"/>
      <c r="F92" s="947"/>
      <c r="G92" s="947"/>
      <c r="H92" s="947"/>
      <c r="I92" s="947"/>
      <c r="J92" s="947"/>
      <c r="K92" s="947"/>
      <c r="L92" s="947"/>
      <c r="M92" s="947"/>
      <c r="N92" s="947"/>
      <c r="O92" s="947"/>
      <c r="P92" s="947"/>
      <c r="Q92" s="947"/>
      <c r="R92" s="947"/>
      <c r="S92" s="947"/>
      <c r="T92" s="947"/>
      <c r="U92" s="947"/>
      <c r="V92" s="947"/>
      <c r="W92" s="947"/>
      <c r="X92" s="947"/>
      <c r="Y92" s="947"/>
      <c r="Z92" s="947"/>
      <c r="AA92" s="947"/>
      <c r="AB92" s="947"/>
      <c r="AC92" s="947"/>
      <c r="AD92" s="947"/>
      <c r="AE92" s="947"/>
      <c r="AF92" s="947"/>
      <c r="AG92" s="947"/>
      <c r="AH92" s="947"/>
    </row>
    <row r="93" spans="1:34">
      <c r="A93" s="947"/>
      <c r="B93" s="947"/>
      <c r="C93" s="947"/>
      <c r="D93" s="947"/>
      <c r="E93" s="947"/>
      <c r="F93" s="947"/>
      <c r="G93" s="947"/>
      <c r="H93" s="947"/>
      <c r="I93" s="947"/>
      <c r="J93" s="947"/>
      <c r="K93" s="947"/>
      <c r="L93" s="947"/>
      <c r="M93" s="947"/>
      <c r="N93" s="947"/>
      <c r="O93" s="947"/>
      <c r="P93" s="947"/>
      <c r="Q93" s="947"/>
      <c r="R93" s="947"/>
      <c r="S93" s="947"/>
      <c r="T93" s="947"/>
      <c r="U93" s="947"/>
      <c r="V93" s="947"/>
      <c r="W93" s="947"/>
      <c r="X93" s="947"/>
      <c r="Y93" s="947"/>
      <c r="Z93" s="947"/>
      <c r="AA93" s="947"/>
      <c r="AB93" s="947"/>
      <c r="AC93" s="947"/>
      <c r="AD93" s="947"/>
      <c r="AE93" s="947"/>
      <c r="AF93" s="947"/>
      <c r="AG93" s="947"/>
      <c r="AH93" s="947"/>
    </row>
    <row r="94" spans="1:34">
      <c r="A94" s="947"/>
      <c r="B94" s="947"/>
      <c r="C94" s="947"/>
      <c r="D94" s="947"/>
      <c r="E94" s="947"/>
      <c r="F94" s="947"/>
      <c r="G94" s="947"/>
      <c r="H94" s="947"/>
      <c r="I94" s="947"/>
      <c r="J94" s="947"/>
      <c r="K94" s="947"/>
      <c r="L94" s="947"/>
      <c r="M94" s="947"/>
      <c r="N94" s="947"/>
      <c r="O94" s="947"/>
      <c r="P94" s="947"/>
      <c r="Q94" s="947"/>
      <c r="R94" s="947"/>
      <c r="S94" s="947"/>
      <c r="T94" s="947"/>
      <c r="U94" s="947"/>
      <c r="V94" s="947"/>
      <c r="W94" s="947"/>
      <c r="X94" s="947"/>
      <c r="Y94" s="947"/>
      <c r="Z94" s="947"/>
      <c r="AA94" s="947"/>
      <c r="AB94" s="947"/>
      <c r="AC94" s="947"/>
      <c r="AD94" s="947"/>
      <c r="AE94" s="947"/>
      <c r="AF94" s="947"/>
      <c r="AG94" s="947"/>
      <c r="AH94" s="947"/>
    </row>
    <row r="95" spans="1:34">
      <c r="A95" s="947"/>
      <c r="B95" s="947"/>
      <c r="C95" s="947"/>
      <c r="D95" s="947"/>
      <c r="E95" s="947"/>
      <c r="F95" s="947"/>
      <c r="G95" s="947"/>
      <c r="H95" s="947"/>
      <c r="I95" s="947"/>
      <c r="J95" s="947"/>
      <c r="K95" s="947"/>
      <c r="L95" s="947"/>
      <c r="M95" s="947"/>
      <c r="N95" s="947"/>
      <c r="O95" s="947"/>
      <c r="P95" s="947"/>
      <c r="Q95" s="947"/>
      <c r="R95" s="947"/>
      <c r="S95" s="947"/>
      <c r="T95" s="947"/>
      <c r="U95" s="947"/>
      <c r="V95" s="947"/>
      <c r="W95" s="947"/>
      <c r="X95" s="947"/>
      <c r="Y95" s="947"/>
      <c r="Z95" s="947"/>
      <c r="AA95" s="947"/>
      <c r="AB95" s="947"/>
      <c r="AC95" s="947"/>
      <c r="AD95" s="947"/>
      <c r="AE95" s="947"/>
      <c r="AF95" s="947"/>
      <c r="AG95" s="947"/>
      <c r="AH95" s="947"/>
    </row>
    <row r="96" spans="1:34">
      <c r="A96" s="947"/>
      <c r="B96" s="947"/>
      <c r="C96" s="947"/>
      <c r="D96" s="947"/>
      <c r="E96" s="947"/>
      <c r="F96" s="947"/>
      <c r="G96" s="947"/>
      <c r="H96" s="947"/>
      <c r="I96" s="947"/>
      <c r="J96" s="947"/>
      <c r="K96" s="947"/>
      <c r="L96" s="947"/>
      <c r="M96" s="947"/>
      <c r="N96" s="947"/>
      <c r="O96" s="947"/>
      <c r="P96" s="947"/>
      <c r="Q96" s="947"/>
      <c r="R96" s="947"/>
      <c r="S96" s="947"/>
      <c r="T96" s="947"/>
      <c r="U96" s="947"/>
      <c r="V96" s="947"/>
      <c r="W96" s="947"/>
      <c r="X96" s="947"/>
      <c r="Y96" s="947"/>
      <c r="Z96" s="947"/>
      <c r="AA96" s="947"/>
      <c r="AB96" s="947"/>
      <c r="AC96" s="947"/>
      <c r="AD96" s="947"/>
      <c r="AE96" s="947"/>
      <c r="AF96" s="947"/>
      <c r="AG96" s="947"/>
      <c r="AH96" s="947"/>
    </row>
    <row r="97" spans="1:34">
      <c r="A97" s="947"/>
      <c r="B97" s="947"/>
      <c r="C97" s="947"/>
      <c r="D97" s="947"/>
      <c r="E97" s="947"/>
      <c r="F97" s="947"/>
      <c r="G97" s="947"/>
      <c r="H97" s="947"/>
      <c r="I97" s="947"/>
      <c r="J97" s="947"/>
      <c r="K97" s="947"/>
      <c r="L97" s="947"/>
      <c r="M97" s="947"/>
      <c r="N97" s="947"/>
      <c r="O97" s="947"/>
      <c r="P97" s="947"/>
      <c r="Q97" s="947"/>
      <c r="R97" s="947"/>
      <c r="S97" s="947"/>
      <c r="T97" s="947"/>
      <c r="U97" s="947"/>
      <c r="V97" s="947"/>
      <c r="W97" s="947"/>
      <c r="X97" s="947"/>
      <c r="Y97" s="947"/>
      <c r="Z97" s="947"/>
      <c r="AA97" s="947"/>
      <c r="AB97" s="947"/>
      <c r="AC97" s="947"/>
      <c r="AD97" s="947"/>
      <c r="AE97" s="947"/>
      <c r="AF97" s="947"/>
      <c r="AG97" s="947"/>
      <c r="AH97" s="947"/>
    </row>
    <row r="98" spans="1:34">
      <c r="A98" s="947"/>
      <c r="B98" s="947"/>
      <c r="C98" s="947"/>
      <c r="D98" s="947"/>
      <c r="E98" s="947"/>
      <c r="F98" s="947"/>
      <c r="G98" s="947"/>
      <c r="H98" s="947"/>
      <c r="I98" s="947"/>
      <c r="J98" s="947"/>
      <c r="K98" s="947"/>
      <c r="L98" s="947"/>
      <c r="M98" s="947"/>
      <c r="N98" s="947"/>
      <c r="O98" s="947"/>
      <c r="P98" s="947"/>
      <c r="Q98" s="947"/>
      <c r="R98" s="947"/>
      <c r="S98" s="947"/>
      <c r="T98" s="947"/>
      <c r="U98" s="947"/>
      <c r="V98" s="947"/>
      <c r="W98" s="947"/>
      <c r="X98" s="947"/>
      <c r="Y98" s="947"/>
      <c r="Z98" s="947"/>
      <c r="AA98" s="947"/>
      <c r="AB98" s="947"/>
      <c r="AC98" s="947"/>
      <c r="AD98" s="947"/>
      <c r="AE98" s="947"/>
      <c r="AF98" s="947"/>
      <c r="AG98" s="947"/>
      <c r="AH98" s="947"/>
    </row>
    <row r="99" spans="1:34">
      <c r="A99" s="947"/>
      <c r="B99" s="947"/>
      <c r="C99" s="947"/>
      <c r="D99" s="947"/>
      <c r="E99" s="947"/>
      <c r="F99" s="947"/>
      <c r="G99" s="947"/>
      <c r="H99" s="947"/>
      <c r="I99" s="947"/>
      <c r="J99" s="947"/>
      <c r="K99" s="947"/>
      <c r="L99" s="947"/>
      <c r="M99" s="947"/>
      <c r="N99" s="947"/>
      <c r="O99" s="947"/>
      <c r="P99" s="947"/>
      <c r="Q99" s="947"/>
      <c r="R99" s="947"/>
      <c r="S99" s="947"/>
      <c r="T99" s="947"/>
      <c r="U99" s="947"/>
      <c r="V99" s="947"/>
      <c r="W99" s="947"/>
      <c r="X99" s="947"/>
      <c r="Y99" s="947"/>
      <c r="Z99" s="947"/>
      <c r="AA99" s="947"/>
      <c r="AB99" s="947"/>
      <c r="AC99" s="947"/>
      <c r="AD99" s="947"/>
      <c r="AE99" s="947"/>
      <c r="AF99" s="947"/>
      <c r="AG99" s="947"/>
      <c r="AH99" s="947"/>
    </row>
    <row r="100" spans="1:34">
      <c r="A100" s="947"/>
      <c r="B100" s="947"/>
      <c r="C100" s="947"/>
      <c r="D100" s="947"/>
      <c r="E100" s="947"/>
      <c r="F100" s="947"/>
      <c r="G100" s="947"/>
      <c r="H100" s="947"/>
      <c r="I100" s="947"/>
      <c r="J100" s="947"/>
      <c r="K100" s="947"/>
      <c r="L100" s="947"/>
      <c r="M100" s="947"/>
      <c r="N100" s="947"/>
      <c r="O100" s="947"/>
      <c r="P100" s="947"/>
      <c r="Q100" s="947"/>
      <c r="R100" s="947"/>
      <c r="S100" s="947"/>
      <c r="T100" s="947"/>
      <c r="U100" s="947"/>
      <c r="V100" s="947"/>
      <c r="W100" s="947"/>
      <c r="X100" s="947"/>
      <c r="Y100" s="947"/>
      <c r="Z100" s="947"/>
      <c r="AA100" s="947"/>
      <c r="AB100" s="947"/>
      <c r="AC100" s="947"/>
      <c r="AD100" s="947"/>
      <c r="AE100" s="947"/>
      <c r="AF100" s="947"/>
      <c r="AG100" s="947"/>
      <c r="AH100" s="947"/>
    </row>
    <row r="101" spans="1:34">
      <c r="A101" s="947"/>
      <c r="B101" s="947"/>
      <c r="C101" s="947"/>
      <c r="D101" s="947"/>
      <c r="E101" s="947"/>
      <c r="F101" s="947"/>
      <c r="G101" s="947"/>
      <c r="H101" s="947"/>
      <c r="I101" s="947"/>
      <c r="J101" s="947"/>
      <c r="K101" s="947"/>
      <c r="L101" s="947"/>
      <c r="M101" s="947"/>
      <c r="N101" s="947"/>
      <c r="O101" s="947"/>
      <c r="P101" s="947"/>
      <c r="Q101" s="947"/>
      <c r="R101" s="947"/>
      <c r="S101" s="947"/>
      <c r="T101" s="947"/>
      <c r="U101" s="947"/>
      <c r="V101" s="947"/>
      <c r="W101" s="947"/>
      <c r="X101" s="947"/>
      <c r="Y101" s="947"/>
      <c r="Z101" s="947"/>
      <c r="AA101" s="947"/>
      <c r="AB101" s="947"/>
      <c r="AC101" s="947"/>
      <c r="AD101" s="947"/>
      <c r="AE101" s="947"/>
      <c r="AF101" s="947"/>
      <c r="AG101" s="947"/>
      <c r="AH101" s="947"/>
    </row>
    <row r="102" spans="1:34">
      <c r="A102" s="947"/>
      <c r="B102" s="947"/>
      <c r="C102" s="947"/>
      <c r="D102" s="947"/>
      <c r="E102" s="947"/>
      <c r="F102" s="947"/>
      <c r="G102" s="947"/>
      <c r="H102" s="947"/>
      <c r="I102" s="947"/>
      <c r="J102" s="947"/>
      <c r="K102" s="947"/>
      <c r="L102" s="947"/>
      <c r="M102" s="947"/>
      <c r="N102" s="947"/>
      <c r="O102" s="947"/>
      <c r="P102" s="947"/>
      <c r="Q102" s="947"/>
      <c r="R102" s="947"/>
      <c r="S102" s="947"/>
      <c r="T102" s="947"/>
      <c r="U102" s="947"/>
      <c r="V102" s="947"/>
      <c r="W102" s="947"/>
      <c r="X102" s="947"/>
      <c r="Y102" s="947"/>
      <c r="Z102" s="947"/>
      <c r="AA102" s="947"/>
      <c r="AB102" s="947"/>
      <c r="AC102" s="947"/>
      <c r="AD102" s="947"/>
      <c r="AE102" s="947"/>
      <c r="AF102" s="947"/>
      <c r="AG102" s="947"/>
      <c r="AH102" s="947"/>
    </row>
    <row r="103" spans="1:34">
      <c r="A103" s="947"/>
      <c r="B103" s="947"/>
      <c r="C103" s="947"/>
      <c r="D103" s="947"/>
      <c r="E103" s="947"/>
      <c r="F103" s="947"/>
      <c r="G103" s="947"/>
      <c r="H103" s="947"/>
      <c r="I103" s="947"/>
      <c r="J103" s="947"/>
      <c r="K103" s="947"/>
      <c r="L103" s="947"/>
      <c r="M103" s="947"/>
      <c r="N103" s="947"/>
      <c r="O103" s="947"/>
      <c r="P103" s="947"/>
      <c r="Q103" s="947"/>
      <c r="R103" s="947"/>
      <c r="S103" s="947"/>
      <c r="T103" s="947"/>
      <c r="U103" s="947"/>
      <c r="V103" s="947"/>
      <c r="W103" s="947"/>
      <c r="X103" s="947"/>
      <c r="Y103" s="947"/>
      <c r="Z103" s="947"/>
      <c r="AA103" s="947"/>
      <c r="AB103" s="947"/>
      <c r="AC103" s="947"/>
      <c r="AD103" s="947"/>
      <c r="AE103" s="947"/>
      <c r="AF103" s="947"/>
      <c r="AG103" s="947"/>
      <c r="AH103" s="947"/>
    </row>
    <row r="104" spans="1:34">
      <c r="A104" s="947"/>
      <c r="B104" s="947"/>
      <c r="C104" s="947"/>
      <c r="D104" s="947"/>
      <c r="E104" s="947"/>
      <c r="F104" s="947"/>
      <c r="G104" s="947"/>
      <c r="H104" s="947"/>
      <c r="I104" s="947"/>
      <c r="J104" s="947"/>
      <c r="K104" s="947"/>
      <c r="L104" s="947"/>
      <c r="M104" s="947"/>
      <c r="N104" s="947"/>
      <c r="O104" s="947"/>
      <c r="P104" s="947"/>
      <c r="Q104" s="947"/>
      <c r="R104" s="947"/>
      <c r="S104" s="947"/>
      <c r="T104" s="947"/>
      <c r="U104" s="947"/>
      <c r="V104" s="947"/>
      <c r="W104" s="947"/>
      <c r="X104" s="947"/>
      <c r="Y104" s="947"/>
      <c r="Z104" s="947"/>
      <c r="AA104" s="947"/>
      <c r="AB104" s="947"/>
      <c r="AC104" s="947"/>
      <c r="AD104" s="947"/>
      <c r="AE104" s="947"/>
      <c r="AF104" s="947"/>
      <c r="AG104" s="947"/>
      <c r="AH104" s="947"/>
    </row>
    <row r="105" spans="1:34">
      <c r="A105" s="947"/>
      <c r="B105" s="947"/>
      <c r="C105" s="947"/>
      <c r="D105" s="947"/>
      <c r="E105" s="947"/>
      <c r="F105" s="947"/>
      <c r="G105" s="947"/>
      <c r="H105" s="947"/>
      <c r="I105" s="947"/>
      <c r="J105" s="947"/>
      <c r="K105" s="947"/>
      <c r="L105" s="947"/>
      <c r="M105" s="947"/>
      <c r="N105" s="947"/>
      <c r="O105" s="947"/>
      <c r="P105" s="947"/>
      <c r="Q105" s="947"/>
      <c r="R105" s="947"/>
      <c r="S105" s="947"/>
      <c r="T105" s="947"/>
      <c r="U105" s="947"/>
      <c r="V105" s="947"/>
      <c r="W105" s="947"/>
      <c r="X105" s="947"/>
      <c r="Y105" s="947"/>
      <c r="Z105" s="947"/>
      <c r="AA105" s="947"/>
      <c r="AB105" s="947"/>
      <c r="AC105" s="947"/>
      <c r="AD105" s="947"/>
      <c r="AE105" s="947"/>
      <c r="AF105" s="947"/>
      <c r="AG105" s="947"/>
      <c r="AH105" s="947"/>
    </row>
    <row r="106" spans="1:34">
      <c r="A106" s="947"/>
      <c r="B106" s="947"/>
      <c r="C106" s="947"/>
      <c r="D106" s="947"/>
      <c r="E106" s="947"/>
      <c r="F106" s="947"/>
      <c r="G106" s="947"/>
      <c r="H106" s="947"/>
      <c r="I106" s="947"/>
      <c r="J106" s="947"/>
      <c r="K106" s="947"/>
      <c r="L106" s="947"/>
      <c r="M106" s="947"/>
      <c r="N106" s="947"/>
      <c r="O106" s="947"/>
      <c r="P106" s="947"/>
      <c r="Q106" s="947"/>
      <c r="R106" s="947"/>
      <c r="S106" s="947"/>
      <c r="T106" s="947"/>
      <c r="U106" s="947"/>
      <c r="V106" s="947"/>
      <c r="W106" s="947"/>
      <c r="X106" s="947"/>
      <c r="Y106" s="947"/>
      <c r="Z106" s="947"/>
      <c r="AA106" s="947"/>
      <c r="AB106" s="947"/>
      <c r="AC106" s="947"/>
      <c r="AD106" s="947"/>
      <c r="AE106" s="947"/>
      <c r="AF106" s="947"/>
      <c r="AG106" s="947"/>
      <c r="AH106" s="947"/>
    </row>
    <row r="107" spans="1:34">
      <c r="A107" s="947"/>
      <c r="B107" s="947"/>
      <c r="C107" s="947"/>
      <c r="D107" s="947"/>
      <c r="E107" s="947"/>
      <c r="F107" s="947"/>
      <c r="G107" s="947"/>
      <c r="H107" s="947"/>
      <c r="I107" s="947"/>
      <c r="J107" s="947"/>
      <c r="K107" s="947"/>
      <c r="L107" s="947"/>
      <c r="M107" s="947"/>
      <c r="N107" s="947"/>
      <c r="O107" s="947"/>
      <c r="P107" s="947"/>
      <c r="Q107" s="947"/>
      <c r="R107" s="947"/>
      <c r="S107" s="947"/>
      <c r="T107" s="947"/>
      <c r="U107" s="947"/>
      <c r="V107" s="947"/>
      <c r="W107" s="947"/>
      <c r="X107" s="947"/>
      <c r="Y107" s="947"/>
      <c r="Z107" s="947"/>
      <c r="AA107" s="947"/>
      <c r="AB107" s="947"/>
      <c r="AC107" s="947"/>
      <c r="AD107" s="947"/>
      <c r="AE107" s="947"/>
      <c r="AF107" s="947"/>
      <c r="AG107" s="947"/>
      <c r="AH107" s="947"/>
    </row>
    <row r="108" spans="1:34">
      <c r="A108" s="947"/>
      <c r="B108" s="947"/>
      <c r="C108" s="947"/>
      <c r="D108" s="947"/>
      <c r="E108" s="947"/>
      <c r="F108" s="947"/>
      <c r="G108" s="947"/>
      <c r="H108" s="947"/>
      <c r="I108" s="947"/>
      <c r="J108" s="947"/>
      <c r="K108" s="947"/>
      <c r="L108" s="947"/>
      <c r="M108" s="947"/>
      <c r="N108" s="947"/>
      <c r="O108" s="947"/>
      <c r="P108" s="947"/>
      <c r="Q108" s="947"/>
      <c r="R108" s="947"/>
      <c r="S108" s="947"/>
      <c r="T108" s="947"/>
      <c r="U108" s="947"/>
      <c r="V108" s="947"/>
      <c r="W108" s="947"/>
      <c r="X108" s="947"/>
      <c r="Y108" s="947"/>
      <c r="Z108" s="947"/>
      <c r="AA108" s="947"/>
      <c r="AB108" s="947"/>
      <c r="AC108" s="947"/>
      <c r="AD108" s="947"/>
      <c r="AE108" s="947"/>
      <c r="AF108" s="947"/>
      <c r="AG108" s="947"/>
      <c r="AH108" s="947"/>
    </row>
    <row r="109" spans="1:34">
      <c r="A109" s="947"/>
      <c r="B109" s="947"/>
      <c r="C109" s="947"/>
      <c r="D109" s="947"/>
      <c r="E109" s="947"/>
      <c r="F109" s="947"/>
      <c r="G109" s="947"/>
      <c r="H109" s="947"/>
      <c r="I109" s="947"/>
      <c r="J109" s="947"/>
      <c r="K109" s="947"/>
      <c r="L109" s="947"/>
      <c r="M109" s="947"/>
      <c r="N109" s="947"/>
      <c r="O109" s="947"/>
      <c r="P109" s="947"/>
      <c r="Q109" s="947"/>
      <c r="R109" s="947"/>
      <c r="S109" s="947"/>
      <c r="T109" s="947"/>
      <c r="U109" s="947"/>
      <c r="V109" s="947"/>
      <c r="W109" s="947"/>
      <c r="X109" s="947"/>
      <c r="Y109" s="947"/>
      <c r="Z109" s="947"/>
      <c r="AA109" s="947"/>
      <c r="AB109" s="947"/>
      <c r="AC109" s="947"/>
      <c r="AD109" s="947"/>
      <c r="AE109" s="947"/>
      <c r="AF109" s="947"/>
      <c r="AG109" s="947"/>
      <c r="AH109" s="947"/>
    </row>
    <row r="110" spans="1:34">
      <c r="A110" s="947"/>
      <c r="B110" s="947"/>
      <c r="C110" s="947"/>
      <c r="D110" s="947"/>
      <c r="E110" s="947"/>
      <c r="F110" s="947"/>
      <c r="G110" s="947"/>
      <c r="H110" s="947"/>
      <c r="I110" s="947"/>
      <c r="J110" s="947"/>
      <c r="K110" s="947"/>
      <c r="L110" s="947"/>
      <c r="M110" s="947"/>
      <c r="N110" s="947"/>
      <c r="O110" s="947"/>
      <c r="P110" s="947"/>
      <c r="Q110" s="947"/>
      <c r="R110" s="947"/>
      <c r="S110" s="947"/>
      <c r="T110" s="947"/>
      <c r="U110" s="947"/>
      <c r="V110" s="947"/>
      <c r="W110" s="947"/>
      <c r="X110" s="947"/>
      <c r="Y110" s="947"/>
      <c r="Z110" s="947"/>
      <c r="AA110" s="947"/>
      <c r="AB110" s="947"/>
      <c r="AC110" s="947"/>
      <c r="AD110" s="947"/>
      <c r="AE110" s="947"/>
      <c r="AF110" s="947"/>
      <c r="AG110" s="947"/>
      <c r="AH110" s="947"/>
    </row>
    <row r="111" spans="1:34">
      <c r="A111" s="947"/>
      <c r="B111" s="947"/>
      <c r="C111" s="947"/>
      <c r="D111" s="947"/>
      <c r="E111" s="947"/>
      <c r="F111" s="947"/>
      <c r="G111" s="947"/>
      <c r="H111" s="947"/>
      <c r="I111" s="947"/>
      <c r="J111" s="947"/>
      <c r="K111" s="947"/>
      <c r="L111" s="947"/>
      <c r="M111" s="947"/>
      <c r="N111" s="947"/>
      <c r="O111" s="947"/>
      <c r="P111" s="947"/>
      <c r="Q111" s="947"/>
      <c r="R111" s="947"/>
      <c r="S111" s="947"/>
      <c r="T111" s="947"/>
      <c r="U111" s="947"/>
      <c r="V111" s="947"/>
      <c r="W111" s="947"/>
      <c r="X111" s="947"/>
      <c r="Y111" s="947"/>
      <c r="Z111" s="947"/>
      <c r="AA111" s="947"/>
      <c r="AB111" s="947"/>
      <c r="AC111" s="947"/>
      <c r="AD111" s="947"/>
      <c r="AE111" s="947"/>
      <c r="AF111" s="947"/>
      <c r="AG111" s="947"/>
      <c r="AH111" s="947"/>
    </row>
    <row r="112" spans="1:34">
      <c r="A112" s="947"/>
      <c r="B112" s="947"/>
      <c r="C112" s="947"/>
      <c r="D112" s="947"/>
      <c r="E112" s="947"/>
      <c r="F112" s="947"/>
      <c r="G112" s="947"/>
      <c r="H112" s="947"/>
      <c r="I112" s="947"/>
      <c r="J112" s="947"/>
      <c r="K112" s="947"/>
      <c r="L112" s="947"/>
      <c r="M112" s="947"/>
      <c r="N112" s="947"/>
      <c r="O112" s="947"/>
      <c r="P112" s="947"/>
      <c r="Q112" s="947"/>
      <c r="R112" s="947"/>
      <c r="S112" s="947"/>
      <c r="T112" s="947"/>
      <c r="U112" s="947"/>
      <c r="V112" s="947"/>
      <c r="W112" s="947"/>
      <c r="X112" s="947"/>
      <c r="Y112" s="947"/>
      <c r="Z112" s="947"/>
      <c r="AA112" s="947"/>
      <c r="AB112" s="947"/>
      <c r="AC112" s="947"/>
      <c r="AD112" s="947"/>
      <c r="AE112" s="947"/>
      <c r="AF112" s="947"/>
      <c r="AG112" s="947"/>
      <c r="AH112" s="947"/>
    </row>
    <row r="113" spans="1:34">
      <c r="A113" s="947"/>
      <c r="B113" s="947"/>
      <c r="C113" s="947"/>
      <c r="D113" s="947"/>
      <c r="E113" s="947"/>
      <c r="F113" s="947"/>
      <c r="G113" s="947"/>
      <c r="H113" s="947"/>
      <c r="I113" s="947"/>
      <c r="J113" s="947"/>
      <c r="K113" s="947"/>
      <c r="L113" s="947"/>
      <c r="M113" s="947"/>
      <c r="N113" s="947"/>
      <c r="O113" s="947"/>
      <c r="P113" s="947"/>
      <c r="Q113" s="947"/>
      <c r="R113" s="947"/>
      <c r="S113" s="947"/>
      <c r="T113" s="947"/>
      <c r="U113" s="947"/>
      <c r="V113" s="947"/>
      <c r="W113" s="947"/>
      <c r="X113" s="947"/>
      <c r="Y113" s="947"/>
      <c r="Z113" s="947"/>
      <c r="AA113" s="947"/>
      <c r="AB113" s="947"/>
      <c r="AC113" s="947"/>
      <c r="AD113" s="947"/>
      <c r="AE113" s="947"/>
      <c r="AF113" s="947"/>
      <c r="AG113" s="947"/>
      <c r="AH113" s="947"/>
    </row>
    <row r="114" spans="1:34">
      <c r="A114" s="947"/>
      <c r="B114" s="947"/>
      <c r="C114" s="947"/>
      <c r="D114" s="947"/>
      <c r="E114" s="947"/>
      <c r="F114" s="947"/>
      <c r="G114" s="947"/>
      <c r="H114" s="947"/>
      <c r="I114" s="947"/>
      <c r="J114" s="947"/>
      <c r="K114" s="947"/>
      <c r="L114" s="947"/>
      <c r="M114" s="947"/>
      <c r="N114" s="947"/>
      <c r="O114" s="947"/>
      <c r="P114" s="947"/>
      <c r="Q114" s="947"/>
      <c r="R114" s="947"/>
      <c r="S114" s="947"/>
      <c r="T114" s="947"/>
      <c r="U114" s="947"/>
      <c r="V114" s="947"/>
      <c r="W114" s="947"/>
      <c r="X114" s="947"/>
      <c r="Y114" s="947"/>
      <c r="Z114" s="947"/>
      <c r="AA114" s="947"/>
      <c r="AB114" s="947"/>
      <c r="AC114" s="947"/>
      <c r="AD114" s="947"/>
      <c r="AE114" s="947"/>
      <c r="AF114" s="947"/>
      <c r="AG114" s="947"/>
      <c r="AH114" s="947"/>
    </row>
    <row r="115" spans="1:34">
      <c r="A115" s="947"/>
      <c r="B115" s="947"/>
      <c r="C115" s="947"/>
      <c r="D115" s="947"/>
      <c r="E115" s="947"/>
      <c r="F115" s="947"/>
      <c r="G115" s="947"/>
      <c r="H115" s="947"/>
      <c r="I115" s="947"/>
      <c r="J115" s="947"/>
      <c r="K115" s="947"/>
      <c r="L115" s="947"/>
      <c r="M115" s="947"/>
      <c r="N115" s="947"/>
      <c r="O115" s="947"/>
      <c r="P115" s="947"/>
      <c r="Q115" s="947"/>
      <c r="R115" s="947"/>
      <c r="S115" s="947"/>
      <c r="T115" s="947"/>
      <c r="U115" s="947"/>
      <c r="V115" s="947"/>
      <c r="W115" s="947"/>
      <c r="X115" s="947"/>
      <c r="Y115" s="947"/>
      <c r="Z115" s="947"/>
      <c r="AA115" s="947"/>
      <c r="AB115" s="947"/>
      <c r="AC115" s="947"/>
      <c r="AD115" s="947"/>
      <c r="AE115" s="947"/>
      <c r="AF115" s="947"/>
      <c r="AG115" s="947"/>
      <c r="AH115" s="947"/>
    </row>
    <row r="116" spans="1:34">
      <c r="A116" s="947"/>
      <c r="B116" s="947"/>
      <c r="C116" s="947"/>
      <c r="D116" s="947"/>
      <c r="E116" s="947"/>
      <c r="F116" s="947"/>
      <c r="G116" s="947"/>
      <c r="H116" s="947"/>
      <c r="I116" s="947"/>
      <c r="J116" s="947"/>
      <c r="K116" s="947"/>
      <c r="L116" s="947"/>
      <c r="M116" s="947"/>
      <c r="N116" s="947"/>
      <c r="O116" s="947"/>
      <c r="P116" s="947"/>
      <c r="Q116" s="947"/>
      <c r="R116" s="947"/>
      <c r="S116" s="947"/>
      <c r="T116" s="947"/>
      <c r="U116" s="947"/>
      <c r="V116" s="947"/>
      <c r="W116" s="947"/>
      <c r="X116" s="947"/>
      <c r="Y116" s="947"/>
      <c r="Z116" s="947"/>
      <c r="AA116" s="947"/>
      <c r="AB116" s="947"/>
      <c r="AC116" s="947"/>
      <c r="AD116" s="947"/>
      <c r="AE116" s="947"/>
      <c r="AF116" s="947"/>
      <c r="AG116" s="947"/>
      <c r="AH116" s="947"/>
    </row>
    <row r="117" spans="1:34">
      <c r="A117" s="947"/>
      <c r="B117" s="947"/>
      <c r="C117" s="947"/>
      <c r="D117" s="947"/>
      <c r="E117" s="947"/>
      <c r="F117" s="947"/>
      <c r="G117" s="947"/>
      <c r="H117" s="947"/>
      <c r="I117" s="947"/>
      <c r="J117" s="947"/>
      <c r="K117" s="947"/>
      <c r="L117" s="947"/>
      <c r="M117" s="947"/>
      <c r="N117" s="947"/>
      <c r="O117" s="947"/>
      <c r="P117" s="947"/>
      <c r="Q117" s="947"/>
      <c r="R117" s="947"/>
      <c r="S117" s="947"/>
      <c r="T117" s="947"/>
      <c r="U117" s="947"/>
      <c r="V117" s="947"/>
      <c r="W117" s="947"/>
      <c r="X117" s="947"/>
      <c r="Y117" s="947"/>
      <c r="Z117" s="947"/>
      <c r="AA117" s="947"/>
      <c r="AB117" s="947"/>
      <c r="AC117" s="947"/>
      <c r="AD117" s="947"/>
      <c r="AE117" s="947"/>
      <c r="AF117" s="947"/>
      <c r="AG117" s="947"/>
      <c r="AH117" s="947"/>
    </row>
    <row r="118" spans="1:34">
      <c r="A118" s="945"/>
      <c r="B118" s="945"/>
      <c r="C118" s="945"/>
      <c r="D118" s="945"/>
      <c r="E118" s="945"/>
      <c r="F118" s="945"/>
      <c r="G118" s="945"/>
      <c r="H118" s="945"/>
      <c r="I118" s="945"/>
      <c r="J118" s="945"/>
      <c r="K118" s="945"/>
      <c r="L118" s="945"/>
      <c r="M118" s="945"/>
      <c r="N118" s="945"/>
      <c r="O118" s="945"/>
      <c r="P118" s="945"/>
      <c r="Q118" s="945"/>
      <c r="R118" s="945"/>
      <c r="S118" s="945"/>
      <c r="T118" s="945"/>
      <c r="U118" s="945"/>
      <c r="V118" s="945"/>
      <c r="W118" s="945"/>
      <c r="X118" s="945"/>
      <c r="Y118" s="945"/>
      <c r="Z118" s="945"/>
      <c r="AA118" s="945"/>
      <c r="AB118" s="945"/>
      <c r="AC118" s="945"/>
      <c r="AD118" s="945"/>
      <c r="AE118" s="945"/>
      <c r="AF118" s="947"/>
      <c r="AG118" s="945"/>
      <c r="AH118" s="947"/>
    </row>
    <row r="119" spans="1:34">
      <c r="A119" s="945"/>
      <c r="B119" s="945"/>
      <c r="C119" s="945"/>
      <c r="D119" s="945"/>
      <c r="E119" s="945"/>
      <c r="F119" s="945"/>
      <c r="G119" s="945"/>
      <c r="H119" s="945"/>
      <c r="I119" s="945"/>
      <c r="J119" s="945"/>
      <c r="K119" s="945"/>
      <c r="L119" s="945"/>
      <c r="M119" s="945"/>
      <c r="N119" s="945"/>
      <c r="O119" s="945"/>
      <c r="P119" s="945"/>
      <c r="Q119" s="945"/>
      <c r="R119" s="945"/>
      <c r="S119" s="945"/>
      <c r="T119" s="945"/>
      <c r="U119" s="945"/>
      <c r="V119" s="945"/>
      <c r="W119" s="945"/>
      <c r="X119" s="945"/>
      <c r="Y119" s="945"/>
      <c r="Z119" s="945"/>
      <c r="AA119" s="945"/>
      <c r="AB119" s="945"/>
      <c r="AC119" s="945"/>
      <c r="AD119" s="945"/>
      <c r="AE119" s="945"/>
      <c r="AF119" s="947"/>
      <c r="AG119" s="945"/>
      <c r="AH119" s="947"/>
    </row>
    <row r="120" spans="1:34">
      <c r="A120" s="945"/>
      <c r="B120" s="945"/>
      <c r="C120" s="945"/>
      <c r="D120" s="945"/>
      <c r="E120" s="945"/>
      <c r="F120" s="945"/>
      <c r="G120" s="945"/>
      <c r="H120" s="945"/>
      <c r="I120" s="945"/>
      <c r="J120" s="945"/>
      <c r="K120" s="945"/>
      <c r="L120" s="945"/>
      <c r="M120" s="945"/>
      <c r="N120" s="945"/>
      <c r="O120" s="945"/>
      <c r="P120" s="945"/>
      <c r="Q120" s="945"/>
      <c r="R120" s="945"/>
      <c r="S120" s="945"/>
      <c r="T120" s="945"/>
      <c r="U120" s="945"/>
      <c r="V120" s="945"/>
      <c r="W120" s="945"/>
      <c r="X120" s="945"/>
      <c r="Y120" s="945"/>
      <c r="Z120" s="945"/>
      <c r="AA120" s="945"/>
      <c r="AB120" s="945"/>
      <c r="AC120" s="945"/>
      <c r="AD120" s="945"/>
      <c r="AE120" s="945"/>
      <c r="AF120" s="947"/>
      <c r="AG120" s="945"/>
      <c r="AH120" s="947"/>
    </row>
    <row r="121" spans="1:34">
      <c r="A121" s="945"/>
      <c r="B121" s="945"/>
      <c r="C121" s="945"/>
      <c r="D121" s="945"/>
      <c r="E121" s="945"/>
      <c r="F121" s="945"/>
      <c r="G121" s="945"/>
      <c r="H121" s="945"/>
      <c r="I121" s="945"/>
      <c r="J121" s="945"/>
      <c r="K121" s="945"/>
      <c r="L121" s="945"/>
      <c r="M121" s="945"/>
      <c r="N121" s="945"/>
      <c r="O121" s="945"/>
      <c r="P121" s="945"/>
      <c r="Q121" s="945"/>
      <c r="R121" s="945"/>
      <c r="S121" s="945"/>
      <c r="T121" s="945"/>
      <c r="U121" s="945"/>
      <c r="V121" s="945"/>
      <c r="W121" s="945"/>
      <c r="X121" s="945"/>
      <c r="Y121" s="945"/>
      <c r="Z121" s="945"/>
      <c r="AA121" s="945"/>
      <c r="AB121" s="945"/>
      <c r="AC121" s="945"/>
      <c r="AD121" s="945"/>
      <c r="AE121" s="945"/>
      <c r="AF121" s="947"/>
      <c r="AG121" s="945"/>
      <c r="AH121" s="947"/>
    </row>
    <row r="122" spans="1:34">
      <c r="A122" s="945"/>
      <c r="B122" s="945"/>
      <c r="C122" s="945"/>
      <c r="D122" s="945"/>
      <c r="E122" s="945"/>
      <c r="F122" s="945"/>
      <c r="G122" s="945"/>
      <c r="H122" s="945"/>
      <c r="I122" s="945"/>
      <c r="J122" s="945"/>
      <c r="K122" s="945"/>
      <c r="L122" s="945"/>
      <c r="M122" s="945"/>
      <c r="N122" s="945"/>
      <c r="O122" s="945"/>
      <c r="P122" s="945"/>
      <c r="Q122" s="945"/>
      <c r="R122" s="945"/>
      <c r="S122" s="945"/>
      <c r="T122" s="945"/>
      <c r="U122" s="945"/>
      <c r="V122" s="945"/>
      <c r="W122" s="945"/>
      <c r="X122" s="945"/>
      <c r="Y122" s="945"/>
      <c r="Z122" s="945"/>
      <c r="AA122" s="945"/>
      <c r="AB122" s="945"/>
      <c r="AC122" s="945"/>
      <c r="AD122" s="945"/>
      <c r="AE122" s="945"/>
      <c r="AF122" s="948"/>
      <c r="AG122" s="945"/>
      <c r="AH122" s="948"/>
    </row>
    <row r="123" spans="1:34">
      <c r="A123" s="945"/>
      <c r="B123" s="945"/>
      <c r="C123" s="945"/>
      <c r="D123" s="945"/>
      <c r="E123" s="945"/>
      <c r="F123" s="945"/>
      <c r="G123" s="945"/>
      <c r="H123" s="945"/>
      <c r="I123" s="945"/>
      <c r="J123" s="945"/>
      <c r="K123" s="945"/>
      <c r="L123" s="945"/>
      <c r="M123" s="945"/>
      <c r="N123" s="945"/>
      <c r="O123" s="945"/>
      <c r="P123" s="945"/>
      <c r="Q123" s="945"/>
      <c r="R123" s="945"/>
      <c r="S123" s="945"/>
      <c r="T123" s="945"/>
      <c r="U123" s="945"/>
      <c r="V123" s="945"/>
      <c r="W123" s="945"/>
      <c r="X123" s="945"/>
      <c r="Y123" s="945"/>
      <c r="Z123" s="945"/>
      <c r="AA123" s="945"/>
      <c r="AB123" s="945"/>
      <c r="AC123" s="945"/>
      <c r="AD123" s="945"/>
      <c r="AE123" s="945"/>
      <c r="AF123" s="948"/>
      <c r="AG123" s="945"/>
      <c r="AH123" s="948"/>
    </row>
    <row r="124" spans="1:34">
      <c r="A124" s="945"/>
      <c r="B124" s="945"/>
      <c r="C124" s="945"/>
      <c r="D124" s="945"/>
      <c r="E124" s="945"/>
      <c r="F124" s="945"/>
      <c r="G124" s="945"/>
      <c r="H124" s="945"/>
      <c r="I124" s="945"/>
      <c r="J124" s="945"/>
      <c r="K124" s="945"/>
      <c r="L124" s="945"/>
      <c r="M124" s="945"/>
      <c r="N124" s="945"/>
      <c r="O124" s="945"/>
      <c r="P124" s="945"/>
      <c r="Q124" s="945"/>
      <c r="R124" s="945"/>
      <c r="S124" s="945"/>
      <c r="T124" s="945"/>
      <c r="U124" s="945"/>
      <c r="V124" s="945"/>
      <c r="W124" s="945"/>
      <c r="X124" s="945"/>
      <c r="Y124" s="945"/>
      <c r="Z124" s="945"/>
      <c r="AA124" s="945"/>
      <c r="AB124" s="945"/>
      <c r="AC124" s="945"/>
      <c r="AD124" s="945"/>
      <c r="AE124" s="945"/>
      <c r="AF124" s="948"/>
      <c r="AG124" s="945"/>
      <c r="AH124" s="948"/>
    </row>
    <row r="125" spans="1:34">
      <c r="A125" s="945"/>
      <c r="B125" s="945"/>
      <c r="C125" s="945"/>
      <c r="D125" s="945"/>
      <c r="E125" s="945"/>
      <c r="F125" s="945"/>
      <c r="G125" s="945"/>
      <c r="H125" s="945"/>
      <c r="I125" s="945"/>
      <c r="J125" s="945"/>
      <c r="K125" s="945"/>
      <c r="L125" s="945"/>
      <c r="M125" s="945"/>
      <c r="N125" s="945"/>
      <c r="O125" s="945"/>
      <c r="P125" s="945"/>
      <c r="Q125" s="945"/>
      <c r="R125" s="945"/>
      <c r="S125" s="945"/>
      <c r="T125" s="945"/>
      <c r="U125" s="945"/>
      <c r="V125" s="945"/>
      <c r="W125" s="945"/>
      <c r="X125" s="945"/>
      <c r="Y125" s="945"/>
      <c r="Z125" s="945"/>
      <c r="AA125" s="945"/>
      <c r="AB125" s="945"/>
      <c r="AC125" s="945"/>
      <c r="AD125" s="945"/>
      <c r="AE125" s="945"/>
      <c r="AF125" s="948"/>
      <c r="AG125" s="945"/>
      <c r="AH125" s="948"/>
    </row>
    <row r="126" spans="1:34">
      <c r="A126" s="945"/>
      <c r="B126" s="945"/>
      <c r="C126" s="945"/>
      <c r="D126" s="945"/>
      <c r="E126" s="945"/>
      <c r="F126" s="945"/>
      <c r="G126" s="945"/>
      <c r="H126" s="945"/>
      <c r="I126" s="945"/>
      <c r="J126" s="945"/>
      <c r="K126" s="945"/>
      <c r="L126" s="945"/>
      <c r="M126" s="945"/>
      <c r="N126" s="945"/>
      <c r="O126" s="945"/>
      <c r="P126" s="945"/>
      <c r="Q126" s="945"/>
      <c r="R126" s="945"/>
      <c r="S126" s="945"/>
      <c r="T126" s="945"/>
      <c r="U126" s="945"/>
      <c r="V126" s="945"/>
      <c r="W126" s="945"/>
      <c r="X126" s="945"/>
      <c r="Y126" s="945"/>
      <c r="Z126" s="945"/>
      <c r="AA126" s="945"/>
      <c r="AB126" s="945"/>
      <c r="AC126" s="945"/>
      <c r="AD126" s="945"/>
      <c r="AE126" s="945"/>
      <c r="AF126" s="948"/>
      <c r="AG126" s="945"/>
      <c r="AH126" s="948"/>
    </row>
    <row r="127" spans="1:34">
      <c r="A127" s="945"/>
      <c r="B127" s="945"/>
      <c r="C127" s="945"/>
      <c r="D127" s="945"/>
      <c r="E127" s="945"/>
      <c r="F127" s="945"/>
      <c r="G127" s="945"/>
      <c r="H127" s="945"/>
      <c r="I127" s="945"/>
      <c r="J127" s="945"/>
      <c r="K127" s="945"/>
      <c r="L127" s="945"/>
      <c r="M127" s="945"/>
      <c r="N127" s="945"/>
      <c r="O127" s="945"/>
      <c r="P127" s="945"/>
      <c r="Q127" s="945"/>
      <c r="R127" s="945"/>
      <c r="S127" s="945"/>
      <c r="T127" s="945"/>
      <c r="U127" s="945"/>
      <c r="V127" s="945"/>
      <c r="W127" s="945"/>
      <c r="X127" s="945"/>
      <c r="Y127" s="945"/>
      <c r="Z127" s="945"/>
      <c r="AA127" s="945"/>
      <c r="AB127" s="945"/>
      <c r="AC127" s="945"/>
      <c r="AD127" s="945"/>
      <c r="AE127" s="945"/>
      <c r="AF127" s="948"/>
      <c r="AG127" s="945"/>
      <c r="AH127" s="948"/>
    </row>
    <row r="128" spans="1:34">
      <c r="A128" s="945"/>
      <c r="B128" s="945"/>
      <c r="C128" s="945"/>
      <c r="D128" s="945"/>
      <c r="E128" s="945"/>
      <c r="F128" s="945"/>
      <c r="G128" s="945"/>
      <c r="H128" s="945"/>
      <c r="I128" s="945"/>
      <c r="J128" s="945"/>
      <c r="K128" s="945"/>
      <c r="L128" s="945"/>
      <c r="M128" s="945"/>
      <c r="N128" s="945"/>
      <c r="O128" s="945"/>
      <c r="P128" s="945"/>
      <c r="Q128" s="945"/>
      <c r="R128" s="945"/>
      <c r="S128" s="945"/>
      <c r="T128" s="945"/>
      <c r="U128" s="945"/>
      <c r="V128" s="945"/>
      <c r="W128" s="945"/>
      <c r="X128" s="945"/>
      <c r="Y128" s="945"/>
      <c r="Z128" s="945"/>
      <c r="AA128" s="945"/>
      <c r="AB128" s="945"/>
      <c r="AC128" s="945"/>
      <c r="AD128" s="945"/>
      <c r="AE128" s="945"/>
      <c r="AF128" s="948"/>
      <c r="AG128" s="945"/>
      <c r="AH128" s="948"/>
    </row>
    <row r="129" spans="1:34">
      <c r="A129" s="945"/>
      <c r="B129" s="945"/>
      <c r="C129" s="945"/>
      <c r="D129" s="945"/>
      <c r="E129" s="945"/>
      <c r="F129" s="945"/>
      <c r="G129" s="945"/>
      <c r="H129" s="945"/>
      <c r="I129" s="945"/>
      <c r="J129" s="945"/>
      <c r="K129" s="945"/>
      <c r="L129" s="945"/>
      <c r="M129" s="945"/>
      <c r="N129" s="945"/>
      <c r="O129" s="945"/>
      <c r="P129" s="945"/>
      <c r="Q129" s="945"/>
      <c r="R129" s="945"/>
      <c r="S129" s="945"/>
      <c r="T129" s="945"/>
      <c r="U129" s="945"/>
      <c r="V129" s="945"/>
      <c r="W129" s="945"/>
      <c r="X129" s="945"/>
      <c r="Y129" s="945"/>
      <c r="Z129" s="945"/>
      <c r="AA129" s="945"/>
      <c r="AB129" s="945"/>
      <c r="AC129" s="945"/>
      <c r="AD129" s="945"/>
      <c r="AE129" s="945"/>
      <c r="AF129" s="948"/>
      <c r="AG129" s="945"/>
      <c r="AH129" s="948"/>
    </row>
    <row r="130" spans="1:34">
      <c r="A130" s="945"/>
      <c r="B130" s="945"/>
      <c r="C130" s="945"/>
      <c r="D130" s="945"/>
      <c r="E130" s="945"/>
      <c r="F130" s="945"/>
      <c r="G130" s="945"/>
      <c r="H130" s="945"/>
      <c r="I130" s="945"/>
      <c r="J130" s="945"/>
      <c r="K130" s="945"/>
      <c r="L130" s="945"/>
      <c r="M130" s="945"/>
      <c r="N130" s="945"/>
      <c r="O130" s="945"/>
      <c r="P130" s="945"/>
      <c r="Q130" s="945"/>
      <c r="R130" s="945"/>
      <c r="S130" s="945"/>
      <c r="T130" s="945"/>
      <c r="U130" s="945"/>
      <c r="V130" s="945"/>
      <c r="W130" s="945"/>
      <c r="X130" s="945"/>
      <c r="Y130" s="945"/>
      <c r="Z130" s="945"/>
      <c r="AA130" s="945"/>
      <c r="AB130" s="945"/>
      <c r="AC130" s="945"/>
      <c r="AD130" s="945"/>
      <c r="AE130" s="945"/>
      <c r="AF130" s="948"/>
      <c r="AG130" s="945"/>
      <c r="AH130" s="948"/>
    </row>
    <row r="131" spans="1:34">
      <c r="A131" s="945"/>
      <c r="B131" s="945"/>
      <c r="C131" s="945"/>
      <c r="D131" s="945"/>
      <c r="E131" s="945"/>
      <c r="F131" s="945"/>
      <c r="G131" s="945"/>
      <c r="H131" s="945"/>
      <c r="I131" s="945"/>
      <c r="J131" s="945"/>
      <c r="K131" s="945"/>
      <c r="L131" s="945"/>
      <c r="M131" s="945"/>
      <c r="N131" s="945"/>
      <c r="O131" s="945"/>
      <c r="P131" s="945"/>
      <c r="Q131" s="945"/>
      <c r="R131" s="945"/>
      <c r="S131" s="945"/>
      <c r="T131" s="945"/>
      <c r="U131" s="945"/>
      <c r="V131" s="945"/>
      <c r="W131" s="945"/>
      <c r="X131" s="945"/>
      <c r="Y131" s="945"/>
      <c r="Z131" s="945"/>
      <c r="AA131" s="945"/>
      <c r="AB131" s="945"/>
      <c r="AC131" s="945"/>
      <c r="AD131" s="945"/>
      <c r="AE131" s="945"/>
      <c r="AF131" s="948"/>
      <c r="AG131" s="945"/>
      <c r="AH131" s="948"/>
    </row>
    <row r="132" spans="1:34">
      <c r="A132" s="947"/>
      <c r="B132" s="947"/>
      <c r="C132" s="947"/>
      <c r="D132" s="947"/>
      <c r="E132" s="947"/>
      <c r="F132" s="947"/>
      <c r="G132" s="947"/>
      <c r="H132" s="947"/>
      <c r="I132" s="947"/>
      <c r="J132" s="947"/>
      <c r="K132" s="947"/>
      <c r="L132" s="947"/>
      <c r="M132" s="947"/>
      <c r="N132" s="947"/>
      <c r="O132" s="947"/>
      <c r="P132" s="947"/>
      <c r="Q132" s="947"/>
      <c r="R132" s="947"/>
      <c r="S132" s="947"/>
      <c r="T132" s="947"/>
      <c r="U132" s="947"/>
      <c r="V132" s="947"/>
      <c r="W132" s="947"/>
      <c r="X132" s="947"/>
      <c r="Y132" s="947"/>
      <c r="Z132" s="947"/>
      <c r="AA132" s="947"/>
      <c r="AB132" s="947"/>
      <c r="AC132" s="947"/>
      <c r="AD132" s="947"/>
      <c r="AE132" s="947"/>
      <c r="AF132" s="947"/>
      <c r="AG132" s="947"/>
      <c r="AH132" s="947"/>
    </row>
    <row r="133" spans="1:34">
      <c r="A133" s="947"/>
      <c r="B133" s="947"/>
      <c r="C133" s="947"/>
      <c r="D133" s="947"/>
      <c r="E133" s="947"/>
      <c r="F133" s="947"/>
      <c r="G133" s="947"/>
      <c r="H133" s="947"/>
      <c r="I133" s="947"/>
      <c r="J133" s="947"/>
      <c r="K133" s="947"/>
      <c r="L133" s="947"/>
      <c r="M133" s="947"/>
      <c r="N133" s="947"/>
      <c r="O133" s="947"/>
      <c r="P133" s="947"/>
      <c r="Q133" s="947"/>
      <c r="R133" s="947"/>
      <c r="S133" s="947"/>
      <c r="T133" s="947"/>
      <c r="U133" s="947"/>
      <c r="V133" s="947"/>
      <c r="W133" s="947"/>
      <c r="X133" s="947"/>
      <c r="Y133" s="947"/>
      <c r="Z133" s="947"/>
      <c r="AA133" s="947"/>
      <c r="AB133" s="947"/>
      <c r="AC133" s="947"/>
      <c r="AD133" s="947"/>
      <c r="AE133" s="947"/>
      <c r="AF133" s="947"/>
      <c r="AG133" s="947"/>
      <c r="AH133" s="947"/>
    </row>
    <row r="134" spans="1:34">
      <c r="A134" s="947"/>
      <c r="B134" s="947"/>
      <c r="C134" s="947"/>
      <c r="D134" s="947"/>
      <c r="E134" s="947"/>
      <c r="F134" s="947"/>
      <c r="G134" s="947"/>
      <c r="H134" s="947"/>
      <c r="I134" s="947"/>
      <c r="J134" s="947"/>
      <c r="K134" s="947"/>
      <c r="L134" s="947"/>
      <c r="M134" s="947"/>
      <c r="N134" s="947"/>
      <c r="O134" s="947"/>
      <c r="P134" s="947"/>
      <c r="Q134" s="947"/>
      <c r="R134" s="947"/>
      <c r="S134" s="947"/>
      <c r="T134" s="947"/>
      <c r="U134" s="947"/>
      <c r="V134" s="947"/>
      <c r="W134" s="947"/>
      <c r="X134" s="947"/>
      <c r="Y134" s="947"/>
      <c r="Z134" s="947"/>
      <c r="AA134" s="947"/>
      <c r="AB134" s="947"/>
      <c r="AC134" s="947"/>
      <c r="AD134" s="947"/>
      <c r="AE134" s="947"/>
      <c r="AF134" s="947"/>
      <c r="AG134" s="947"/>
      <c r="AH134" s="947"/>
    </row>
    <row r="135" spans="1:34">
      <c r="A135" s="947"/>
      <c r="B135" s="947"/>
      <c r="C135" s="947"/>
      <c r="D135" s="947"/>
      <c r="E135" s="947"/>
      <c r="F135" s="947"/>
      <c r="G135" s="947"/>
      <c r="H135" s="947"/>
      <c r="I135" s="947"/>
      <c r="J135" s="947"/>
      <c r="K135" s="947"/>
      <c r="L135" s="947"/>
      <c r="M135" s="947"/>
      <c r="N135" s="947"/>
      <c r="O135" s="947"/>
      <c r="P135" s="947"/>
      <c r="Q135" s="947"/>
      <c r="R135" s="947"/>
      <c r="S135" s="947"/>
      <c r="T135" s="947"/>
      <c r="U135" s="947"/>
      <c r="V135" s="947"/>
      <c r="W135" s="947"/>
      <c r="X135" s="947"/>
      <c r="Y135" s="947"/>
      <c r="Z135" s="947"/>
      <c r="AA135" s="947"/>
      <c r="AB135" s="947"/>
      <c r="AC135" s="947"/>
      <c r="AD135" s="947"/>
      <c r="AE135" s="947"/>
      <c r="AF135" s="947"/>
      <c r="AG135" s="947"/>
      <c r="AH135" s="947"/>
    </row>
    <row r="136" spans="1:34">
      <c r="A136" s="947"/>
      <c r="B136" s="947"/>
      <c r="C136" s="947"/>
      <c r="D136" s="947"/>
      <c r="E136" s="947"/>
      <c r="F136" s="947"/>
      <c r="G136" s="947"/>
      <c r="H136" s="947"/>
      <c r="I136" s="947"/>
      <c r="J136" s="947"/>
      <c r="K136" s="947"/>
      <c r="L136" s="947"/>
      <c r="M136" s="947"/>
      <c r="N136" s="947"/>
      <c r="O136" s="947"/>
      <c r="P136" s="947"/>
      <c r="Q136" s="947"/>
      <c r="R136" s="947"/>
      <c r="S136" s="947"/>
      <c r="T136" s="947"/>
      <c r="U136" s="947"/>
      <c r="V136" s="947"/>
      <c r="W136" s="947"/>
      <c r="X136" s="947"/>
      <c r="Y136" s="947"/>
      <c r="Z136" s="947"/>
      <c r="AA136" s="947"/>
      <c r="AB136" s="947"/>
      <c r="AC136" s="947"/>
      <c r="AD136" s="947"/>
      <c r="AE136" s="947"/>
      <c r="AF136" s="947"/>
      <c r="AG136" s="947"/>
      <c r="AH136" s="947"/>
    </row>
    <row r="137" spans="1:34">
      <c r="A137" s="947"/>
      <c r="B137" s="947"/>
      <c r="C137" s="947"/>
      <c r="D137" s="947"/>
      <c r="E137" s="947"/>
      <c r="F137" s="947"/>
      <c r="G137" s="947"/>
      <c r="H137" s="947"/>
      <c r="I137" s="947"/>
      <c r="J137" s="947"/>
      <c r="K137" s="947"/>
      <c r="L137" s="947"/>
      <c r="M137" s="947"/>
      <c r="N137" s="947"/>
      <c r="O137" s="947"/>
      <c r="P137" s="947"/>
      <c r="Q137" s="947"/>
      <c r="R137" s="947"/>
      <c r="S137" s="947"/>
      <c r="T137" s="947"/>
      <c r="U137" s="947"/>
      <c r="V137" s="947"/>
      <c r="W137" s="947"/>
      <c r="X137" s="947"/>
      <c r="Y137" s="947"/>
      <c r="Z137" s="947"/>
      <c r="AA137" s="947"/>
      <c r="AB137" s="947"/>
      <c r="AC137" s="947"/>
      <c r="AD137" s="947"/>
      <c r="AE137" s="947"/>
      <c r="AF137" s="947"/>
      <c r="AG137" s="947"/>
      <c r="AH137" s="947"/>
    </row>
    <row r="138" spans="1:34">
      <c r="A138" s="947"/>
      <c r="B138" s="947"/>
      <c r="C138" s="947"/>
      <c r="D138" s="947"/>
      <c r="E138" s="947"/>
      <c r="F138" s="947"/>
      <c r="G138" s="947"/>
      <c r="H138" s="947"/>
      <c r="I138" s="947"/>
      <c r="J138" s="947"/>
      <c r="K138" s="947"/>
      <c r="L138" s="947"/>
      <c r="M138" s="947"/>
      <c r="N138" s="947"/>
      <c r="O138" s="947"/>
      <c r="P138" s="947"/>
      <c r="Q138" s="947"/>
      <c r="R138" s="947"/>
      <c r="S138" s="947"/>
      <c r="T138" s="947"/>
      <c r="U138" s="947"/>
      <c r="V138" s="947"/>
      <c r="W138" s="947"/>
      <c r="X138" s="947"/>
      <c r="Y138" s="947"/>
      <c r="Z138" s="947"/>
      <c r="AA138" s="947"/>
      <c r="AB138" s="947"/>
      <c r="AC138" s="947"/>
      <c r="AD138" s="947"/>
      <c r="AE138" s="947"/>
      <c r="AF138" s="947"/>
      <c r="AG138" s="947"/>
      <c r="AH138" s="947"/>
    </row>
    <row r="139" spans="1:34">
      <c r="A139" s="947"/>
      <c r="B139" s="947"/>
      <c r="C139" s="947"/>
      <c r="D139" s="947"/>
      <c r="E139" s="947"/>
      <c r="F139" s="947"/>
      <c r="G139" s="947"/>
      <c r="H139" s="947"/>
      <c r="I139" s="947"/>
      <c r="J139" s="947"/>
      <c r="K139" s="947"/>
      <c r="L139" s="947"/>
      <c r="M139" s="947"/>
      <c r="N139" s="947"/>
      <c r="O139" s="947"/>
      <c r="P139" s="947"/>
      <c r="Q139" s="947"/>
      <c r="R139" s="947"/>
      <c r="S139" s="947"/>
      <c r="T139" s="947"/>
      <c r="U139" s="947"/>
      <c r="V139" s="947"/>
      <c r="W139" s="947"/>
      <c r="X139" s="947"/>
      <c r="Y139" s="947"/>
      <c r="Z139" s="947"/>
      <c r="AA139" s="947"/>
      <c r="AB139" s="947"/>
      <c r="AC139" s="947"/>
      <c r="AD139" s="947"/>
      <c r="AE139" s="947"/>
      <c r="AF139" s="947"/>
      <c r="AG139" s="947"/>
      <c r="AH139" s="947"/>
    </row>
    <row r="140" spans="1:34">
      <c r="A140" s="947"/>
      <c r="B140" s="947"/>
      <c r="C140" s="947"/>
      <c r="D140" s="947"/>
      <c r="E140" s="947"/>
      <c r="F140" s="947"/>
      <c r="G140" s="947"/>
      <c r="H140" s="947"/>
      <c r="I140" s="947"/>
      <c r="J140" s="947"/>
      <c r="K140" s="947"/>
      <c r="L140" s="947"/>
      <c r="M140" s="947"/>
      <c r="N140" s="947"/>
      <c r="O140" s="947"/>
      <c r="P140" s="947"/>
      <c r="Q140" s="947"/>
      <c r="R140" s="947"/>
      <c r="S140" s="947"/>
      <c r="T140" s="947"/>
      <c r="U140" s="947"/>
      <c r="V140" s="947"/>
      <c r="W140" s="947"/>
      <c r="X140" s="947"/>
      <c r="Y140" s="947"/>
      <c r="Z140" s="947"/>
      <c r="AA140" s="947"/>
      <c r="AB140" s="947"/>
      <c r="AC140" s="947"/>
      <c r="AD140" s="947"/>
      <c r="AE140" s="947"/>
      <c r="AF140" s="947"/>
      <c r="AG140" s="947"/>
      <c r="AH140" s="947"/>
    </row>
    <row r="141" spans="1:34">
      <c r="A141" s="947"/>
      <c r="B141" s="947"/>
      <c r="C141" s="947"/>
      <c r="D141" s="947"/>
      <c r="E141" s="947"/>
      <c r="F141" s="947"/>
      <c r="G141" s="947"/>
      <c r="H141" s="947"/>
      <c r="I141" s="947"/>
      <c r="J141" s="947"/>
      <c r="K141" s="947"/>
      <c r="L141" s="947"/>
      <c r="M141" s="947"/>
      <c r="N141" s="947"/>
      <c r="O141" s="947"/>
      <c r="P141" s="947"/>
      <c r="Q141" s="947"/>
      <c r="R141" s="947"/>
      <c r="S141" s="947"/>
      <c r="T141" s="947"/>
      <c r="U141" s="947"/>
      <c r="V141" s="947"/>
      <c r="W141" s="947"/>
      <c r="X141" s="947"/>
      <c r="Y141" s="947"/>
      <c r="Z141" s="947"/>
      <c r="AA141" s="947"/>
      <c r="AB141" s="947"/>
      <c r="AC141" s="947"/>
      <c r="AD141" s="947"/>
      <c r="AE141" s="947"/>
      <c r="AF141" s="947"/>
      <c r="AG141" s="947"/>
      <c r="AH141" s="947"/>
    </row>
    <row r="142" spans="1:34">
      <c r="A142" s="947"/>
      <c r="B142" s="947"/>
      <c r="C142" s="947"/>
      <c r="D142" s="947"/>
      <c r="E142" s="947"/>
      <c r="F142" s="947"/>
      <c r="G142" s="947"/>
      <c r="H142" s="947"/>
      <c r="I142" s="947"/>
      <c r="J142" s="947"/>
      <c r="K142" s="947"/>
      <c r="L142" s="947"/>
      <c r="M142" s="947"/>
      <c r="N142" s="947"/>
      <c r="O142" s="947"/>
      <c r="P142" s="947"/>
      <c r="Q142" s="947"/>
      <c r="R142" s="947"/>
      <c r="S142" s="947"/>
      <c r="T142" s="947"/>
      <c r="U142" s="947"/>
      <c r="V142" s="947"/>
      <c r="W142" s="947"/>
      <c r="X142" s="947"/>
      <c r="Y142" s="947"/>
      <c r="Z142" s="947"/>
      <c r="AA142" s="947"/>
      <c r="AB142" s="947"/>
      <c r="AC142" s="947"/>
      <c r="AD142" s="947"/>
      <c r="AE142" s="947"/>
      <c r="AF142" s="947"/>
      <c r="AG142" s="947"/>
      <c r="AH142" s="947"/>
    </row>
    <row r="143" spans="1:34">
      <c r="A143" s="947"/>
      <c r="B143" s="947"/>
      <c r="C143" s="947"/>
      <c r="D143" s="947"/>
      <c r="E143" s="947"/>
      <c r="F143" s="947"/>
      <c r="G143" s="947"/>
      <c r="H143" s="947"/>
      <c r="I143" s="947"/>
      <c r="J143" s="947"/>
      <c r="K143" s="947"/>
      <c r="L143" s="947"/>
      <c r="M143" s="947"/>
      <c r="N143" s="947"/>
      <c r="O143" s="947"/>
      <c r="P143" s="947"/>
      <c r="Q143" s="947"/>
      <c r="R143" s="947"/>
      <c r="S143" s="947"/>
      <c r="T143" s="947"/>
      <c r="U143" s="947"/>
      <c r="V143" s="947"/>
      <c r="W143" s="947"/>
      <c r="X143" s="947"/>
      <c r="Y143" s="947"/>
      <c r="Z143" s="947"/>
      <c r="AA143" s="947"/>
      <c r="AB143" s="947"/>
      <c r="AC143" s="947"/>
      <c r="AD143" s="947"/>
      <c r="AE143" s="947"/>
      <c r="AF143" s="947"/>
      <c r="AG143" s="947"/>
      <c r="AH143" s="947"/>
    </row>
    <row r="144" spans="1:34">
      <c r="A144" s="947"/>
      <c r="B144" s="947"/>
      <c r="C144" s="947"/>
      <c r="D144" s="947"/>
      <c r="E144" s="947"/>
      <c r="F144" s="947"/>
      <c r="G144" s="947"/>
      <c r="H144" s="947"/>
      <c r="I144" s="947"/>
      <c r="J144" s="947"/>
      <c r="K144" s="947"/>
      <c r="L144" s="947"/>
      <c r="M144" s="947"/>
      <c r="N144" s="947"/>
      <c r="O144" s="947"/>
      <c r="P144" s="947"/>
      <c r="Q144" s="947"/>
      <c r="R144" s="947"/>
      <c r="S144" s="947"/>
      <c r="T144" s="947"/>
      <c r="U144" s="947"/>
      <c r="V144" s="947"/>
      <c r="W144" s="947"/>
      <c r="X144" s="947"/>
      <c r="Y144" s="947"/>
      <c r="Z144" s="947"/>
      <c r="AA144" s="947"/>
      <c r="AB144" s="947"/>
      <c r="AC144" s="947"/>
      <c r="AD144" s="947"/>
      <c r="AE144" s="947"/>
      <c r="AF144" s="947"/>
      <c r="AG144" s="947"/>
      <c r="AH144" s="947"/>
    </row>
    <row r="145" spans="1:34">
      <c r="A145" s="947"/>
      <c r="B145" s="947"/>
      <c r="C145" s="947"/>
      <c r="D145" s="947"/>
      <c r="E145" s="947"/>
      <c r="F145" s="947"/>
      <c r="G145" s="947"/>
      <c r="H145" s="947"/>
      <c r="I145" s="947"/>
      <c r="J145" s="947"/>
      <c r="K145" s="947"/>
      <c r="L145" s="947"/>
      <c r="M145" s="947"/>
      <c r="N145" s="947"/>
      <c r="O145" s="947"/>
      <c r="P145" s="947"/>
      <c r="Q145" s="947"/>
      <c r="R145" s="947"/>
      <c r="S145" s="947"/>
      <c r="T145" s="947"/>
      <c r="U145" s="947"/>
      <c r="V145" s="947"/>
      <c r="W145" s="947"/>
      <c r="X145" s="947"/>
      <c r="Y145" s="947"/>
      <c r="Z145" s="947"/>
      <c r="AA145" s="947"/>
      <c r="AB145" s="947"/>
      <c r="AC145" s="947"/>
      <c r="AD145" s="947"/>
      <c r="AE145" s="947"/>
      <c r="AF145" s="947"/>
      <c r="AG145" s="947"/>
      <c r="AH145" s="947"/>
    </row>
    <row r="146" spans="1:34">
      <c r="A146" s="947"/>
      <c r="B146" s="947"/>
      <c r="C146" s="947"/>
      <c r="D146" s="947"/>
      <c r="E146" s="947"/>
      <c r="F146" s="947"/>
      <c r="G146" s="947"/>
      <c r="H146" s="947"/>
      <c r="I146" s="947"/>
      <c r="J146" s="947"/>
      <c r="K146" s="947"/>
      <c r="L146" s="947"/>
      <c r="M146" s="947"/>
      <c r="N146" s="947"/>
      <c r="O146" s="947"/>
      <c r="P146" s="947"/>
      <c r="Q146" s="947"/>
      <c r="R146" s="947"/>
      <c r="S146" s="947"/>
      <c r="T146" s="947"/>
      <c r="U146" s="947"/>
      <c r="V146" s="947"/>
      <c r="W146" s="947"/>
      <c r="X146" s="947"/>
      <c r="Y146" s="947"/>
      <c r="Z146" s="947"/>
      <c r="AA146" s="947"/>
      <c r="AB146" s="947"/>
      <c r="AC146" s="947"/>
      <c r="AD146" s="947"/>
      <c r="AE146" s="947"/>
      <c r="AF146" s="947"/>
      <c r="AG146" s="947"/>
      <c r="AH146" s="947"/>
    </row>
    <row r="147" spans="1:34">
      <c r="A147" s="947"/>
      <c r="B147" s="947"/>
      <c r="C147" s="947"/>
      <c r="D147" s="947"/>
      <c r="E147" s="947"/>
      <c r="F147" s="947"/>
      <c r="G147" s="947"/>
      <c r="H147" s="947"/>
      <c r="I147" s="947"/>
      <c r="J147" s="947"/>
      <c r="K147" s="947"/>
      <c r="L147" s="947"/>
      <c r="M147" s="947"/>
      <c r="N147" s="947"/>
      <c r="O147" s="947"/>
      <c r="P147" s="947"/>
      <c r="Q147" s="947"/>
      <c r="R147" s="947"/>
      <c r="S147" s="947"/>
      <c r="T147" s="947"/>
      <c r="U147" s="947"/>
      <c r="V147" s="947"/>
      <c r="W147" s="947"/>
      <c r="X147" s="947"/>
      <c r="Y147" s="947"/>
      <c r="Z147" s="947"/>
      <c r="AA147" s="947"/>
      <c r="AB147" s="947"/>
      <c r="AC147" s="947"/>
      <c r="AD147" s="947"/>
      <c r="AE147" s="947"/>
      <c r="AF147" s="947"/>
      <c r="AG147" s="947"/>
      <c r="AH147" s="947"/>
    </row>
    <row r="148" spans="1:34">
      <c r="A148" s="947"/>
      <c r="B148" s="947"/>
      <c r="C148" s="947"/>
      <c r="D148" s="947"/>
      <c r="E148" s="947"/>
      <c r="F148" s="947"/>
      <c r="G148" s="947"/>
      <c r="H148" s="947"/>
      <c r="I148" s="947"/>
      <c r="J148" s="947"/>
      <c r="K148" s="947"/>
      <c r="L148" s="947"/>
      <c r="M148" s="947"/>
      <c r="N148" s="947"/>
      <c r="O148" s="947"/>
      <c r="P148" s="947"/>
      <c r="Q148" s="947"/>
      <c r="R148" s="947"/>
      <c r="S148" s="947"/>
      <c r="T148" s="947"/>
      <c r="U148" s="947"/>
      <c r="V148" s="947"/>
      <c r="W148" s="947"/>
      <c r="X148" s="947"/>
      <c r="Y148" s="947"/>
      <c r="Z148" s="947"/>
      <c r="AA148" s="947"/>
      <c r="AB148" s="947"/>
      <c r="AC148" s="947"/>
      <c r="AD148" s="947"/>
      <c r="AE148" s="947"/>
      <c r="AF148" s="947"/>
      <c r="AG148" s="947"/>
      <c r="AH148" s="947"/>
    </row>
    <row r="149" spans="1:34">
      <c r="A149" s="947"/>
      <c r="B149" s="947"/>
      <c r="C149" s="947"/>
      <c r="D149" s="947"/>
      <c r="E149" s="947"/>
      <c r="F149" s="947"/>
      <c r="G149" s="947"/>
      <c r="H149" s="947"/>
      <c r="I149" s="947"/>
      <c r="J149" s="947"/>
      <c r="K149" s="947"/>
      <c r="L149" s="947"/>
      <c r="M149" s="947"/>
      <c r="N149" s="947"/>
      <c r="O149" s="947"/>
      <c r="P149" s="947"/>
      <c r="Q149" s="947"/>
      <c r="R149" s="947"/>
      <c r="S149" s="947"/>
      <c r="T149" s="947"/>
      <c r="U149" s="947"/>
      <c r="V149" s="947"/>
      <c r="W149" s="947"/>
      <c r="X149" s="947"/>
      <c r="Y149" s="947"/>
      <c r="Z149" s="947"/>
      <c r="AA149" s="947"/>
      <c r="AB149" s="947"/>
      <c r="AC149" s="947"/>
      <c r="AD149" s="947"/>
      <c r="AE149" s="947"/>
      <c r="AF149" s="947"/>
      <c r="AG149" s="947"/>
      <c r="AH149" s="947"/>
    </row>
    <row r="150" spans="1:34">
      <c r="A150" s="947"/>
      <c r="B150" s="947"/>
      <c r="C150" s="947"/>
      <c r="D150" s="947"/>
      <c r="E150" s="947"/>
      <c r="F150" s="947"/>
      <c r="G150" s="947"/>
      <c r="H150" s="947"/>
      <c r="I150" s="947"/>
      <c r="J150" s="947"/>
      <c r="K150" s="947"/>
      <c r="L150" s="947"/>
      <c r="M150" s="947"/>
      <c r="N150" s="947"/>
      <c r="O150" s="947"/>
      <c r="P150" s="947"/>
      <c r="Q150" s="947"/>
      <c r="R150" s="947"/>
      <c r="S150" s="947"/>
      <c r="T150" s="947"/>
      <c r="U150" s="947"/>
      <c r="V150" s="947"/>
      <c r="W150" s="947"/>
      <c r="X150" s="947"/>
      <c r="Y150" s="947"/>
      <c r="Z150" s="947"/>
      <c r="AA150" s="947"/>
      <c r="AB150" s="947"/>
      <c r="AC150" s="947"/>
      <c r="AD150" s="947"/>
      <c r="AE150" s="947"/>
      <c r="AF150" s="947"/>
      <c r="AG150" s="947"/>
      <c r="AH150" s="947"/>
    </row>
    <row r="151" spans="1:34">
      <c r="A151" s="947"/>
      <c r="B151" s="947"/>
      <c r="C151" s="947"/>
      <c r="D151" s="947"/>
      <c r="E151" s="947"/>
      <c r="F151" s="947"/>
      <c r="G151" s="947"/>
      <c r="H151" s="947"/>
      <c r="I151" s="947"/>
      <c r="J151" s="947"/>
      <c r="K151" s="947"/>
      <c r="L151" s="947"/>
      <c r="M151" s="947"/>
      <c r="N151" s="947"/>
      <c r="O151" s="947"/>
      <c r="P151" s="947"/>
      <c r="Q151" s="947"/>
      <c r="R151" s="947"/>
      <c r="S151" s="947"/>
      <c r="T151" s="947"/>
      <c r="U151" s="947"/>
      <c r="V151" s="947"/>
      <c r="W151" s="947"/>
      <c r="X151" s="947"/>
      <c r="Y151" s="947"/>
      <c r="Z151" s="947"/>
      <c r="AA151" s="947"/>
      <c r="AB151" s="947"/>
      <c r="AC151" s="947"/>
      <c r="AD151" s="947"/>
      <c r="AE151" s="947"/>
      <c r="AF151" s="947"/>
      <c r="AG151" s="947"/>
      <c r="AH151" s="947"/>
    </row>
    <row r="152" spans="1:34">
      <c r="A152" s="948"/>
      <c r="B152" s="948"/>
      <c r="C152" s="948"/>
      <c r="D152" s="948"/>
      <c r="E152" s="948"/>
      <c r="F152" s="948"/>
      <c r="G152" s="948"/>
      <c r="H152" s="948"/>
      <c r="I152" s="948"/>
      <c r="J152" s="948"/>
      <c r="K152" s="948"/>
      <c r="L152" s="948"/>
      <c r="M152" s="948"/>
      <c r="N152" s="948"/>
      <c r="O152" s="948"/>
      <c r="P152" s="948"/>
      <c r="Q152" s="948"/>
      <c r="R152" s="948"/>
      <c r="S152" s="948"/>
      <c r="T152" s="948"/>
      <c r="U152" s="948"/>
      <c r="V152" s="948"/>
      <c r="W152" s="948"/>
      <c r="X152" s="948"/>
      <c r="Y152" s="948"/>
      <c r="Z152" s="948"/>
      <c r="AA152" s="948"/>
      <c r="AB152" s="948"/>
      <c r="AC152" s="948"/>
      <c r="AD152" s="948"/>
      <c r="AE152" s="948"/>
      <c r="AF152" s="948"/>
      <c r="AG152" s="948"/>
      <c r="AH152" s="948"/>
    </row>
    <row r="153" spans="1:34">
      <c r="A153" s="948"/>
      <c r="B153" s="948"/>
      <c r="C153" s="948"/>
      <c r="D153" s="948"/>
      <c r="E153" s="948"/>
      <c r="F153" s="948"/>
      <c r="G153" s="948"/>
      <c r="H153" s="948"/>
      <c r="I153" s="948"/>
      <c r="J153" s="948"/>
      <c r="K153" s="948"/>
      <c r="L153" s="948"/>
      <c r="M153" s="948"/>
      <c r="N153" s="948"/>
      <c r="O153" s="948"/>
      <c r="P153" s="948"/>
      <c r="Q153" s="948"/>
      <c r="R153" s="948"/>
      <c r="S153" s="948"/>
      <c r="T153" s="948"/>
      <c r="U153" s="948"/>
      <c r="V153" s="948"/>
      <c r="W153" s="948"/>
      <c r="X153" s="948"/>
      <c r="Y153" s="948"/>
      <c r="Z153" s="948"/>
      <c r="AA153" s="948"/>
      <c r="AB153" s="948"/>
      <c r="AC153" s="948"/>
      <c r="AD153" s="948"/>
      <c r="AE153" s="948"/>
      <c r="AF153" s="948"/>
      <c r="AG153" s="948"/>
      <c r="AH153" s="948"/>
    </row>
    <row r="154" spans="1:34">
      <c r="B154" s="139"/>
      <c r="C154" s="139"/>
      <c r="D154" s="139"/>
      <c r="E154" s="139"/>
      <c r="F154" s="139"/>
      <c r="G154" s="139"/>
      <c r="H154" s="139"/>
      <c r="I154" s="139"/>
      <c r="J154" s="139"/>
    </row>
    <row r="155" spans="1:34">
      <c r="B155" s="139"/>
      <c r="C155" s="139"/>
      <c r="D155" s="139"/>
      <c r="E155" s="139"/>
      <c r="F155" s="139"/>
      <c r="G155" s="139"/>
      <c r="H155" s="139"/>
      <c r="I155" s="139"/>
      <c r="J155" s="139"/>
    </row>
    <row r="156" spans="1:34">
      <c r="B156" s="139"/>
      <c r="C156" s="139"/>
      <c r="D156" s="139"/>
      <c r="E156" s="139"/>
      <c r="F156" s="139"/>
      <c r="G156" s="139"/>
      <c r="H156" s="139"/>
      <c r="I156" s="139"/>
      <c r="J156" s="139"/>
    </row>
    <row r="157" spans="1:34">
      <c r="B157" s="139"/>
      <c r="C157" s="139"/>
      <c r="D157" s="139"/>
      <c r="E157" s="139"/>
      <c r="F157" s="139"/>
      <c r="G157" s="139"/>
      <c r="H157" s="139"/>
      <c r="I157" s="139"/>
      <c r="J157" s="139"/>
    </row>
    <row r="158" spans="1:34">
      <c r="B158" s="139"/>
      <c r="C158" s="139"/>
      <c r="D158" s="139"/>
      <c r="E158" s="139"/>
      <c r="F158" s="139"/>
      <c r="G158" s="139"/>
      <c r="H158" s="139"/>
      <c r="I158" s="139"/>
      <c r="J158" s="139"/>
    </row>
    <row r="159" spans="1:34">
      <c r="B159" s="139"/>
      <c r="C159" s="139"/>
      <c r="D159" s="139"/>
      <c r="E159" s="139"/>
      <c r="F159" s="139"/>
      <c r="G159" s="139"/>
      <c r="H159" s="139"/>
      <c r="I159" s="139"/>
      <c r="J159" s="139"/>
    </row>
    <row r="160" spans="1:34">
      <c r="B160" s="139"/>
      <c r="C160" s="139"/>
      <c r="D160" s="139"/>
      <c r="E160" s="139"/>
      <c r="F160" s="139"/>
      <c r="G160" s="139"/>
      <c r="H160" s="139"/>
      <c r="I160" s="139"/>
      <c r="J160" s="139"/>
    </row>
    <row r="161" spans="1:10">
      <c r="B161" s="139"/>
      <c r="C161" s="139"/>
      <c r="D161" s="139"/>
      <c r="E161" s="139"/>
      <c r="F161" s="139"/>
      <c r="G161" s="139"/>
      <c r="H161" s="139"/>
      <c r="I161" s="139"/>
      <c r="J161" s="139"/>
    </row>
    <row r="162" spans="1:10">
      <c r="A162" s="139"/>
      <c r="B162" s="139"/>
      <c r="C162" s="139"/>
      <c r="D162" s="139"/>
      <c r="E162" s="139"/>
      <c r="F162" s="139"/>
      <c r="G162" s="139"/>
      <c r="H162" s="139"/>
      <c r="I162" s="139"/>
      <c r="J162" s="139"/>
    </row>
    <row r="163" spans="1:10">
      <c r="A163" s="139"/>
      <c r="B163" s="139"/>
      <c r="C163" s="139"/>
      <c r="D163" s="139"/>
      <c r="E163" s="139"/>
      <c r="F163" s="139"/>
      <c r="G163" s="139"/>
      <c r="H163" s="139"/>
      <c r="I163" s="139"/>
      <c r="J163" s="139"/>
    </row>
    <row r="164" spans="1:10">
      <c r="A164" s="139"/>
      <c r="B164" s="139"/>
      <c r="C164" s="139"/>
      <c r="D164" s="139"/>
      <c r="E164" s="139"/>
      <c r="F164" s="139"/>
      <c r="G164" s="139"/>
      <c r="H164" s="139"/>
      <c r="I164" s="139"/>
      <c r="J164" s="139"/>
    </row>
    <row r="165" spans="1:10">
      <c r="A165" s="139"/>
      <c r="B165" s="139"/>
      <c r="C165" s="139"/>
      <c r="D165" s="139"/>
      <c r="E165" s="139"/>
      <c r="F165" s="139"/>
      <c r="G165" s="139"/>
      <c r="H165" s="139"/>
      <c r="I165" s="139"/>
      <c r="J165" s="139"/>
    </row>
    <row r="166" spans="1:10">
      <c r="A166" s="139"/>
      <c r="B166" s="139"/>
      <c r="C166" s="139"/>
      <c r="D166" s="139"/>
      <c r="E166" s="139"/>
      <c r="F166" s="139"/>
      <c r="G166" s="139"/>
      <c r="H166" s="139"/>
      <c r="I166" s="139"/>
      <c r="J166" s="139"/>
    </row>
  </sheetData>
  <pageMargins left="0.7" right="0.7" top="0.75" bottom="0.75" header="0.3" footer="0.3"/>
  <pageSetup orientation="portrait" horizontalDpi="1200" verticalDpi="1200"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C1A1-9124-46C9-8517-3CDA6B62E149}">
  <sheetPr>
    <pageSetUpPr fitToPage="1"/>
  </sheetPr>
  <dimension ref="A1"/>
  <sheetViews>
    <sheetView showGridLines="0" zoomScaleNormal="100" workbookViewId="0">
      <selection activeCell="W29" sqref="W29"/>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607A-2E5A-4390-A350-9B128C17B8EE}">
  <sheetPr>
    <pageSetUpPr fitToPage="1"/>
  </sheetPr>
  <dimension ref="A1:D14"/>
  <sheetViews>
    <sheetView showGridLines="0" zoomScale="90" zoomScaleNormal="90" zoomScaleSheetLayoutView="70" workbookViewId="0">
      <selection activeCell="B10" sqref="B10"/>
    </sheetView>
  </sheetViews>
  <sheetFormatPr defaultColWidth="9.140625" defaultRowHeight="35.25" customHeight="1"/>
  <cols>
    <col min="1" max="1" width="22.85546875" style="635" customWidth="1"/>
    <col min="2" max="2" width="122.140625" style="636" customWidth="1"/>
    <col min="3" max="3" width="23.42578125" style="635" customWidth="1"/>
    <col min="4" max="4" width="9.140625" style="636" hidden="1" customWidth="1"/>
    <col min="5" max="6" width="9.140625" style="636"/>
    <col min="7" max="7" width="9" style="636" customWidth="1"/>
    <col min="8" max="8" width="12.85546875" style="636" customWidth="1"/>
    <col min="9" max="9" width="10.7109375" style="636" customWidth="1"/>
    <col min="10" max="16384" width="9.140625" style="636"/>
  </cols>
  <sheetData>
    <row r="1" spans="1:4" ht="35.25" customHeight="1">
      <c r="D1" s="808"/>
    </row>
    <row r="2" spans="1:4" ht="35.25" customHeight="1">
      <c r="B2" s="1249"/>
      <c r="C2" s="1249"/>
    </row>
    <row r="6" spans="1:4" ht="47.25" customHeight="1"/>
    <row r="7" spans="1:4" ht="21.75" customHeight="1">
      <c r="B7" s="637" t="s">
        <v>1430</v>
      </c>
      <c r="C7" s="1250" t="s">
        <v>1428</v>
      </c>
    </row>
    <row r="8" spans="1:4" ht="12" customHeight="1">
      <c r="B8" s="809"/>
      <c r="C8" s="1250"/>
    </row>
    <row r="9" spans="1:4" ht="24.75" customHeight="1">
      <c r="A9" s="638"/>
    </row>
    <row r="10" spans="1:4" ht="24.75" customHeight="1">
      <c r="A10" s="638"/>
      <c r="B10" s="810" t="s">
        <v>681</v>
      </c>
    </row>
    <row r="11" spans="1:4" ht="15">
      <c r="A11" s="638"/>
    </row>
    <row r="12" spans="1:4" ht="30.75" customHeight="1">
      <c r="A12" s="638">
        <v>8.01</v>
      </c>
      <c r="B12" s="668" t="s">
        <v>1382</v>
      </c>
      <c r="C12" s="639">
        <v>163</v>
      </c>
    </row>
    <row r="13" spans="1:4" ht="33.75" customHeight="1">
      <c r="A13" s="638">
        <v>8.02</v>
      </c>
      <c r="B13" s="668" t="s">
        <v>1384</v>
      </c>
      <c r="C13" s="639">
        <v>164</v>
      </c>
    </row>
    <row r="14" spans="1:4" ht="30" customHeight="1">
      <c r="A14" s="638">
        <v>8.0299999999999994</v>
      </c>
      <c r="B14" s="668" t="s">
        <v>1386</v>
      </c>
      <c r="C14" s="639">
        <v>165</v>
      </c>
    </row>
  </sheetData>
  <mergeCells count="2">
    <mergeCell ref="B2:C2"/>
    <mergeCell ref="C7:C8"/>
  </mergeCells>
  <hyperlinks>
    <hyperlink ref="B10" location="'Contenido con hipervínculo'!A1" display="'Índice principal" xr:uid="{C15EA903-D4EC-46CB-82D8-ADE6F1023917}"/>
    <hyperlink ref="B12" location="'Cantidad por provincia'!A1" display="Cantidad de empresas registradas por provincia" xr:uid="{445FC058-2FE3-4302-AE94-7B9687298EF9}"/>
    <hyperlink ref="B13" location="'Cantidad act eco'!A1" display="Cantidad de empresas registradas por actividad económica" xr:uid="{7899C56B-D0EC-4E1A-8BBC-D4D7C67E5826}"/>
    <hyperlink ref="B14" location="'Cantidad por régimen'!A1" display="Cantidad de empresas por régimenes especiales" xr:uid="{B50A040B-E3B0-4503-9470-F52FB4C7BB3D}"/>
  </hyperlinks>
  <pageMargins left="0.7" right="0.7" top="0.75" bottom="0.75" header="0.3" footer="0.3"/>
  <pageSetup scale="54" fitToHeight="0" orientation="portrait" r:id="rId1"/>
  <headerFooter alignWithMargins="0"/>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29B80-F5E7-4FC3-A94D-E84B473823D8}">
  <dimension ref="A1:AJ53"/>
  <sheetViews>
    <sheetView showGridLines="0" zoomScale="90" zoomScaleNormal="90" workbookViewId="0">
      <pane xSplit="1" ySplit="8" topLeftCell="L9" activePane="bottomRight" state="frozen"/>
      <selection pane="topRight" activeCell="B1" sqref="B1"/>
      <selection pane="bottomLeft" activeCell="A10" sqref="A10"/>
      <selection pane="bottomRight" activeCell="A5" sqref="A5:AJ5"/>
    </sheetView>
  </sheetViews>
  <sheetFormatPr defaultColWidth="9.140625" defaultRowHeight="15"/>
  <cols>
    <col min="1" max="1" width="40.7109375" style="953" customWidth="1"/>
    <col min="2" max="2" width="12.5703125" style="953" customWidth="1"/>
    <col min="3" max="13" width="10.140625" style="953" bestFit="1" customWidth="1"/>
    <col min="14" max="14" width="10.7109375" style="953" bestFit="1" customWidth="1"/>
    <col min="15" max="17" width="10.7109375" style="953" customWidth="1"/>
    <col min="18" max="18" width="11.7109375" style="953" bestFit="1" customWidth="1"/>
    <col min="19" max="19" width="14.140625" style="953" customWidth="1"/>
    <col min="20" max="31" width="9.28515625" style="953" bestFit="1" customWidth="1"/>
    <col min="32" max="34" width="9.28515625" style="953" customWidth="1"/>
    <col min="35" max="36" width="10.85546875" style="953" bestFit="1" customWidth="1"/>
    <col min="37" max="16384" width="9.140625" style="953"/>
  </cols>
  <sheetData>
    <row r="1" spans="1:36">
      <c r="A1" s="964" t="s">
        <v>1435</v>
      </c>
      <c r="B1" s="964"/>
      <c r="C1" s="964"/>
      <c r="D1" s="964"/>
      <c r="E1" s="964"/>
      <c r="F1" s="964"/>
      <c r="G1" s="964"/>
      <c r="H1" s="964"/>
      <c r="I1" s="964"/>
      <c r="J1" s="964"/>
      <c r="K1" s="964"/>
      <c r="L1" s="964"/>
      <c r="M1" s="964"/>
      <c r="N1" s="964"/>
      <c r="O1" s="964"/>
      <c r="P1" s="964"/>
      <c r="Q1" s="964"/>
      <c r="R1" s="985"/>
      <c r="S1" s="985"/>
      <c r="T1" s="985"/>
      <c r="U1" s="985"/>
      <c r="V1" s="985"/>
      <c r="W1" s="985"/>
      <c r="X1" s="985"/>
      <c r="Y1" s="985"/>
      <c r="Z1" s="985"/>
      <c r="AA1" s="985"/>
      <c r="AB1" s="985"/>
      <c r="AC1" s="985"/>
      <c r="AD1" s="985"/>
      <c r="AE1" s="985"/>
      <c r="AF1" s="985"/>
      <c r="AG1" s="985"/>
      <c r="AH1" s="985"/>
      <c r="AI1" s="985"/>
      <c r="AJ1" s="964">
        <v>163</v>
      </c>
    </row>
    <row r="4" spans="1:36">
      <c r="A4" s="1259" t="s">
        <v>1406</v>
      </c>
      <c r="B4" s="1259"/>
      <c r="C4" s="1259"/>
      <c r="D4" s="1259"/>
      <c r="E4" s="1259"/>
      <c r="F4" s="1259"/>
      <c r="G4" s="1259"/>
      <c r="H4" s="1259"/>
      <c r="I4" s="1259"/>
      <c r="J4" s="1259"/>
      <c r="K4" s="1259"/>
      <c r="L4" s="1259"/>
      <c r="M4" s="1259"/>
      <c r="N4" s="1259"/>
      <c r="O4" s="1259"/>
      <c r="P4" s="1259"/>
      <c r="Q4" s="1259"/>
      <c r="R4" s="1259"/>
      <c r="S4" s="1259"/>
      <c r="T4" s="1259"/>
      <c r="U4" s="1259"/>
      <c r="V4" s="1259"/>
      <c r="W4" s="1259"/>
      <c r="X4" s="1259"/>
      <c r="Y4" s="1259"/>
      <c r="Z4" s="1259"/>
      <c r="AA4" s="1259"/>
      <c r="AB4" s="1259"/>
      <c r="AC4" s="1259"/>
      <c r="AD4" s="1259"/>
      <c r="AE4" s="1259"/>
      <c r="AF4" s="1259"/>
      <c r="AG4" s="1259"/>
      <c r="AH4" s="1259"/>
      <c r="AI4" s="1259"/>
      <c r="AJ4" s="1259"/>
    </row>
    <row r="5" spans="1:36" ht="15.75" customHeight="1">
      <c r="A5" s="1258" t="s">
        <v>1440</v>
      </c>
      <c r="B5" s="1258"/>
      <c r="C5" s="1258"/>
      <c r="D5" s="1258"/>
      <c r="E5" s="1258"/>
      <c r="F5" s="1258"/>
      <c r="G5" s="1258"/>
      <c r="H5" s="1258"/>
      <c r="I5" s="1258"/>
      <c r="J5" s="1258"/>
      <c r="K5" s="1258"/>
      <c r="L5" s="1258"/>
      <c r="M5" s="1258"/>
      <c r="N5" s="1258"/>
      <c r="O5" s="1258"/>
      <c r="P5" s="1258"/>
      <c r="Q5" s="1258"/>
      <c r="R5" s="1258"/>
      <c r="S5" s="1258"/>
      <c r="T5" s="1258"/>
      <c r="U5" s="1258"/>
      <c r="V5" s="1258"/>
      <c r="W5" s="1258"/>
      <c r="X5" s="1258"/>
      <c r="Y5" s="1258"/>
      <c r="Z5" s="1258"/>
      <c r="AA5" s="1258"/>
      <c r="AB5" s="1258"/>
      <c r="AC5" s="1258"/>
      <c r="AD5" s="1258"/>
      <c r="AE5" s="1258"/>
      <c r="AF5" s="1258"/>
      <c r="AG5" s="1258"/>
      <c r="AH5" s="1258"/>
      <c r="AI5" s="1258"/>
      <c r="AJ5" s="1258"/>
    </row>
    <row r="6" spans="1:36">
      <c r="A6" s="979" t="s">
        <v>1618</v>
      </c>
      <c r="B6" s="979"/>
      <c r="C6" s="979"/>
      <c r="D6" s="979"/>
      <c r="E6" s="979"/>
      <c r="F6" s="979"/>
      <c r="G6" s="979"/>
      <c r="H6" s="979"/>
      <c r="I6" s="979"/>
      <c r="J6" s="979"/>
      <c r="K6" s="979"/>
      <c r="L6" s="979"/>
      <c r="M6" s="979"/>
      <c r="N6" s="979"/>
      <c r="O6" s="979"/>
      <c r="P6" s="979"/>
      <c r="Q6" s="979"/>
      <c r="R6" s="979"/>
      <c r="S6" s="987"/>
      <c r="T6" s="987"/>
      <c r="U6" s="987"/>
      <c r="V6" s="987"/>
      <c r="W6" s="987"/>
      <c r="X6" s="987"/>
      <c r="Y6" s="987"/>
      <c r="Z6" s="987"/>
      <c r="AA6" s="987"/>
      <c r="AB6" s="987"/>
      <c r="AC6" s="987"/>
      <c r="AD6" s="987"/>
      <c r="AE6" s="987"/>
      <c r="AF6" s="987"/>
      <c r="AG6" s="987"/>
      <c r="AH6" s="987"/>
      <c r="AI6" s="987"/>
      <c r="AJ6" s="987"/>
    </row>
    <row r="7" spans="1:36">
      <c r="A7" s="1261" t="s">
        <v>1383</v>
      </c>
      <c r="B7" s="1256" t="s">
        <v>1453</v>
      </c>
      <c r="C7" s="1256"/>
      <c r="D7" s="1256"/>
      <c r="E7" s="1256"/>
      <c r="F7" s="1256"/>
      <c r="G7" s="1256"/>
      <c r="H7" s="1256"/>
      <c r="I7" s="1256"/>
      <c r="J7" s="1256"/>
      <c r="K7" s="1256"/>
      <c r="L7" s="1256"/>
      <c r="M7" s="1256"/>
      <c r="N7" s="1256"/>
      <c r="O7" s="1256"/>
      <c r="P7" s="1256"/>
      <c r="Q7" s="1256"/>
      <c r="R7" s="1256"/>
      <c r="S7" s="1255" t="s">
        <v>1454</v>
      </c>
      <c r="T7" s="1256"/>
      <c r="U7" s="1256"/>
      <c r="V7" s="1256"/>
      <c r="W7" s="1256"/>
      <c r="X7" s="1256"/>
      <c r="Y7" s="1256"/>
      <c r="Z7" s="1256"/>
      <c r="AA7" s="1256"/>
      <c r="AB7" s="1256"/>
      <c r="AC7" s="1256"/>
      <c r="AD7" s="1256"/>
      <c r="AE7" s="1256"/>
      <c r="AF7" s="1256"/>
      <c r="AG7" s="1256"/>
      <c r="AH7" s="1256"/>
      <c r="AI7" s="1256"/>
      <c r="AJ7" s="1257" t="s">
        <v>75</v>
      </c>
    </row>
    <row r="8" spans="1:36" ht="25.5">
      <c r="A8" s="1261"/>
      <c r="B8" s="980" t="s">
        <v>1437</v>
      </c>
      <c r="C8" s="982">
        <v>2010</v>
      </c>
      <c r="D8" s="982">
        <v>2011</v>
      </c>
      <c r="E8" s="982">
        <v>2012</v>
      </c>
      <c r="F8" s="982">
        <v>2013</v>
      </c>
      <c r="G8" s="982">
        <v>2014</v>
      </c>
      <c r="H8" s="982">
        <v>2015</v>
      </c>
      <c r="I8" s="982">
        <v>2016</v>
      </c>
      <c r="J8" s="982">
        <v>2017</v>
      </c>
      <c r="K8" s="982">
        <v>2018</v>
      </c>
      <c r="L8" s="982">
        <v>2019</v>
      </c>
      <c r="M8" s="982">
        <v>2020</v>
      </c>
      <c r="N8" s="982">
        <v>2021</v>
      </c>
      <c r="O8" s="982">
        <v>2022</v>
      </c>
      <c r="P8" s="982">
        <v>2023</v>
      </c>
      <c r="Q8" s="982">
        <v>2024</v>
      </c>
      <c r="R8" s="983" t="s">
        <v>1455</v>
      </c>
      <c r="S8" s="980" t="s">
        <v>1437</v>
      </c>
      <c r="T8" s="982">
        <v>2010</v>
      </c>
      <c r="U8" s="982">
        <v>2011</v>
      </c>
      <c r="V8" s="982">
        <v>2012</v>
      </c>
      <c r="W8" s="982">
        <v>2013</v>
      </c>
      <c r="X8" s="982">
        <v>2014</v>
      </c>
      <c r="Y8" s="982">
        <v>2015</v>
      </c>
      <c r="Z8" s="982">
        <v>2016</v>
      </c>
      <c r="AA8" s="982">
        <v>2017</v>
      </c>
      <c r="AB8" s="982">
        <v>2018</v>
      </c>
      <c r="AC8" s="982">
        <v>2019</v>
      </c>
      <c r="AD8" s="982">
        <v>2020</v>
      </c>
      <c r="AE8" s="982">
        <v>2021</v>
      </c>
      <c r="AF8" s="982">
        <v>2022</v>
      </c>
      <c r="AG8" s="982">
        <v>2023</v>
      </c>
      <c r="AH8" s="982">
        <v>2024</v>
      </c>
      <c r="AI8" s="984" t="s">
        <v>1456</v>
      </c>
      <c r="AJ8" s="1257"/>
    </row>
    <row r="9" spans="1:36">
      <c r="A9" s="277" t="s">
        <v>131</v>
      </c>
      <c r="B9" s="981">
        <v>764</v>
      </c>
      <c r="C9" s="981">
        <v>64</v>
      </c>
      <c r="D9" s="981">
        <v>56</v>
      </c>
      <c r="E9" s="981">
        <v>62</v>
      </c>
      <c r="F9" s="981">
        <v>70</v>
      </c>
      <c r="G9" s="981">
        <v>73</v>
      </c>
      <c r="H9" s="981">
        <v>58</v>
      </c>
      <c r="I9" s="981">
        <v>59</v>
      </c>
      <c r="J9" s="981">
        <v>59</v>
      </c>
      <c r="K9" s="981">
        <v>54</v>
      </c>
      <c r="L9" s="981">
        <v>50</v>
      </c>
      <c r="M9" s="981">
        <v>51</v>
      </c>
      <c r="N9" s="981">
        <v>60</v>
      </c>
      <c r="O9" s="981">
        <v>37</v>
      </c>
      <c r="P9" s="981">
        <v>45</v>
      </c>
      <c r="Q9" s="981">
        <v>48</v>
      </c>
      <c r="R9" s="1001">
        <f>+SUM(B9:Q9)</f>
        <v>1610</v>
      </c>
      <c r="S9" s="981">
        <v>201</v>
      </c>
      <c r="T9" s="981">
        <v>10</v>
      </c>
      <c r="U9" s="981">
        <v>12</v>
      </c>
      <c r="V9" s="981">
        <v>13</v>
      </c>
      <c r="W9" s="981">
        <v>22</v>
      </c>
      <c r="X9" s="981">
        <v>48</v>
      </c>
      <c r="Y9" s="981">
        <v>49</v>
      </c>
      <c r="Z9" s="981">
        <v>36</v>
      </c>
      <c r="AA9" s="981">
        <v>65</v>
      </c>
      <c r="AB9" s="981">
        <v>76</v>
      </c>
      <c r="AC9" s="981">
        <v>72</v>
      </c>
      <c r="AD9" s="981">
        <v>56</v>
      </c>
      <c r="AE9" s="981">
        <v>128</v>
      </c>
      <c r="AF9" s="981">
        <v>88</v>
      </c>
      <c r="AG9" s="981">
        <v>133</v>
      </c>
      <c r="AH9" s="981">
        <v>119</v>
      </c>
      <c r="AI9" s="1110">
        <f>+SUM(S9:AH9)</f>
        <v>1128</v>
      </c>
      <c r="AJ9" s="981">
        <f>+R9+AI9</f>
        <v>2738</v>
      </c>
    </row>
    <row r="10" spans="1:36">
      <c r="A10" s="277" t="s">
        <v>645</v>
      </c>
      <c r="B10" s="981">
        <v>106</v>
      </c>
      <c r="C10" s="981">
        <v>19</v>
      </c>
      <c r="D10" s="981">
        <v>13</v>
      </c>
      <c r="E10" s="981">
        <v>20</v>
      </c>
      <c r="F10" s="981">
        <v>12</v>
      </c>
      <c r="G10" s="981">
        <v>10</v>
      </c>
      <c r="H10" s="981">
        <v>20</v>
      </c>
      <c r="I10" s="981">
        <v>8</v>
      </c>
      <c r="J10" s="981">
        <v>14</v>
      </c>
      <c r="K10" s="981">
        <v>14</v>
      </c>
      <c r="L10" s="981">
        <v>15</v>
      </c>
      <c r="M10" s="981">
        <v>18</v>
      </c>
      <c r="N10" s="981">
        <v>17</v>
      </c>
      <c r="O10" s="981">
        <v>14</v>
      </c>
      <c r="P10" s="981">
        <v>16</v>
      </c>
      <c r="Q10" s="981">
        <v>10</v>
      </c>
      <c r="R10" s="1001">
        <f t="shared" ref="R10:R40" si="0">+SUM(B10:Q10)</f>
        <v>326</v>
      </c>
      <c r="S10" s="981">
        <v>75</v>
      </c>
      <c r="T10" s="981">
        <v>13</v>
      </c>
      <c r="U10" s="981">
        <v>8</v>
      </c>
      <c r="V10" s="981">
        <v>8</v>
      </c>
      <c r="W10" s="981">
        <v>19</v>
      </c>
      <c r="X10" s="981">
        <v>22</v>
      </c>
      <c r="Y10" s="981">
        <v>25</v>
      </c>
      <c r="Z10" s="981">
        <v>17</v>
      </c>
      <c r="AA10" s="981">
        <v>29</v>
      </c>
      <c r="AB10" s="981">
        <v>36</v>
      </c>
      <c r="AC10" s="981">
        <v>38</v>
      </c>
      <c r="AD10" s="981">
        <v>22</v>
      </c>
      <c r="AE10" s="981">
        <v>57</v>
      </c>
      <c r="AF10" s="981">
        <v>57</v>
      </c>
      <c r="AG10" s="981">
        <v>68</v>
      </c>
      <c r="AH10" s="981">
        <v>96</v>
      </c>
      <c r="AI10" s="1110">
        <f t="shared" ref="AI10:AI40" si="1">+SUM(S10:AH10)</f>
        <v>590</v>
      </c>
      <c r="AJ10" s="981">
        <f t="shared" ref="AJ10:AJ40" si="2">+R10+AI10</f>
        <v>916</v>
      </c>
    </row>
    <row r="11" spans="1:36">
      <c r="A11" s="277" t="s">
        <v>132</v>
      </c>
      <c r="B11" s="981">
        <v>591</v>
      </c>
      <c r="C11" s="981">
        <v>57</v>
      </c>
      <c r="D11" s="981">
        <v>37</v>
      </c>
      <c r="E11" s="981">
        <v>56</v>
      </c>
      <c r="F11" s="981">
        <v>73</v>
      </c>
      <c r="G11" s="981">
        <v>49</v>
      </c>
      <c r="H11" s="981">
        <v>53</v>
      </c>
      <c r="I11" s="981">
        <v>46</v>
      </c>
      <c r="J11" s="981">
        <v>33</v>
      </c>
      <c r="K11" s="981">
        <v>53</v>
      </c>
      <c r="L11" s="981">
        <v>32</v>
      </c>
      <c r="M11" s="981">
        <v>26</v>
      </c>
      <c r="N11" s="981">
        <v>45</v>
      </c>
      <c r="O11" s="981">
        <v>31</v>
      </c>
      <c r="P11" s="981">
        <v>40</v>
      </c>
      <c r="Q11" s="981">
        <v>48</v>
      </c>
      <c r="R11" s="1001">
        <f t="shared" si="0"/>
        <v>1270</v>
      </c>
      <c r="S11" s="981">
        <v>254</v>
      </c>
      <c r="T11" s="981">
        <v>17</v>
      </c>
      <c r="U11" s="981">
        <v>22</v>
      </c>
      <c r="V11" s="981">
        <v>36</v>
      </c>
      <c r="W11" s="981">
        <v>27</v>
      </c>
      <c r="X11" s="981">
        <v>39</v>
      </c>
      <c r="Y11" s="981">
        <v>51</v>
      </c>
      <c r="Z11" s="981">
        <v>39</v>
      </c>
      <c r="AA11" s="981">
        <v>57</v>
      </c>
      <c r="AB11" s="981">
        <v>63</v>
      </c>
      <c r="AC11" s="981">
        <v>67</v>
      </c>
      <c r="AD11" s="981">
        <v>54</v>
      </c>
      <c r="AE11" s="981">
        <v>98</v>
      </c>
      <c r="AF11" s="981">
        <v>102</v>
      </c>
      <c r="AG11" s="981">
        <v>116</v>
      </c>
      <c r="AH11" s="981">
        <v>128</v>
      </c>
      <c r="AI11" s="1110">
        <f t="shared" si="1"/>
        <v>1170</v>
      </c>
      <c r="AJ11" s="981">
        <f t="shared" si="2"/>
        <v>2440</v>
      </c>
    </row>
    <row r="12" spans="1:36">
      <c r="A12" s="277" t="s">
        <v>138</v>
      </c>
      <c r="B12" s="981">
        <v>233</v>
      </c>
      <c r="C12" s="981">
        <v>22</v>
      </c>
      <c r="D12" s="981">
        <v>23</v>
      </c>
      <c r="E12" s="981">
        <v>21</v>
      </c>
      <c r="F12" s="981">
        <v>33</v>
      </c>
      <c r="G12" s="981">
        <v>30</v>
      </c>
      <c r="H12" s="981">
        <v>28</v>
      </c>
      <c r="I12" s="981">
        <v>27</v>
      </c>
      <c r="J12" s="981">
        <v>25</v>
      </c>
      <c r="K12" s="981">
        <v>33</v>
      </c>
      <c r="L12" s="981">
        <v>17</v>
      </c>
      <c r="M12" s="981">
        <v>16</v>
      </c>
      <c r="N12" s="981">
        <v>25</v>
      </c>
      <c r="O12" s="981">
        <v>16</v>
      </c>
      <c r="P12" s="981">
        <v>20</v>
      </c>
      <c r="Q12" s="981">
        <v>14</v>
      </c>
      <c r="R12" s="1001">
        <f t="shared" si="0"/>
        <v>583</v>
      </c>
      <c r="S12" s="981">
        <v>78</v>
      </c>
      <c r="T12" s="981">
        <v>13</v>
      </c>
      <c r="U12" s="981">
        <v>7</v>
      </c>
      <c r="V12" s="981">
        <v>7</v>
      </c>
      <c r="W12" s="981">
        <v>20</v>
      </c>
      <c r="X12" s="981">
        <v>16</v>
      </c>
      <c r="Y12" s="981">
        <v>19</v>
      </c>
      <c r="Z12" s="981">
        <v>25</v>
      </c>
      <c r="AA12" s="981">
        <v>25</v>
      </c>
      <c r="AB12" s="981">
        <v>32</v>
      </c>
      <c r="AC12" s="981">
        <v>35</v>
      </c>
      <c r="AD12" s="981">
        <v>25</v>
      </c>
      <c r="AE12" s="981">
        <v>58</v>
      </c>
      <c r="AF12" s="981">
        <v>57</v>
      </c>
      <c r="AG12" s="981">
        <v>71</v>
      </c>
      <c r="AH12" s="981">
        <v>78</v>
      </c>
      <c r="AI12" s="1110">
        <f t="shared" si="1"/>
        <v>566</v>
      </c>
      <c r="AJ12" s="981">
        <f t="shared" si="2"/>
        <v>1149</v>
      </c>
    </row>
    <row r="13" spans="1:36">
      <c r="A13" s="277" t="s">
        <v>235</v>
      </c>
      <c r="B13" s="981">
        <v>20513</v>
      </c>
      <c r="C13" s="981">
        <v>1035</v>
      </c>
      <c r="D13" s="981">
        <v>926</v>
      </c>
      <c r="E13" s="981">
        <v>979</v>
      </c>
      <c r="F13" s="981">
        <v>1213</v>
      </c>
      <c r="G13" s="981">
        <v>1038</v>
      </c>
      <c r="H13" s="981">
        <v>922</v>
      </c>
      <c r="I13" s="981">
        <v>897</v>
      </c>
      <c r="J13" s="981">
        <v>984</v>
      </c>
      <c r="K13" s="981">
        <v>1118</v>
      </c>
      <c r="L13" s="981">
        <v>969</v>
      </c>
      <c r="M13" s="981">
        <v>613</v>
      </c>
      <c r="N13" s="981">
        <v>1016</v>
      </c>
      <c r="O13" s="981">
        <v>785</v>
      </c>
      <c r="P13" s="981">
        <v>747</v>
      </c>
      <c r="Q13" s="981">
        <v>759</v>
      </c>
      <c r="R13" s="1001">
        <f t="shared" si="0"/>
        <v>34514</v>
      </c>
      <c r="S13" s="981">
        <v>22512</v>
      </c>
      <c r="T13" s="981">
        <v>1915</v>
      </c>
      <c r="U13" s="981">
        <v>2242</v>
      </c>
      <c r="V13" s="981">
        <v>2528</v>
      </c>
      <c r="W13" s="981">
        <v>2909</v>
      </c>
      <c r="X13" s="981">
        <v>2789</v>
      </c>
      <c r="Y13" s="981">
        <v>3269</v>
      </c>
      <c r="Z13" s="981">
        <v>3331</v>
      </c>
      <c r="AA13" s="981">
        <v>3565</v>
      </c>
      <c r="AB13" s="981">
        <v>4077</v>
      </c>
      <c r="AC13" s="981">
        <v>4341</v>
      </c>
      <c r="AD13" s="981">
        <v>4468</v>
      </c>
      <c r="AE13" s="981">
        <v>6248</v>
      </c>
      <c r="AF13" s="981">
        <v>5865</v>
      </c>
      <c r="AG13" s="981">
        <v>7428</v>
      </c>
      <c r="AH13" s="981">
        <v>8065</v>
      </c>
      <c r="AI13" s="1110">
        <f t="shared" si="1"/>
        <v>85552</v>
      </c>
      <c r="AJ13" s="981">
        <f t="shared" si="2"/>
        <v>120066</v>
      </c>
    </row>
    <row r="14" spans="1:36">
      <c r="A14" s="277" t="s">
        <v>142</v>
      </c>
      <c r="B14" s="981">
        <v>2340</v>
      </c>
      <c r="C14" s="981">
        <v>153</v>
      </c>
      <c r="D14" s="981">
        <v>130</v>
      </c>
      <c r="E14" s="981">
        <v>149</v>
      </c>
      <c r="F14" s="981">
        <v>177</v>
      </c>
      <c r="G14" s="981">
        <v>164</v>
      </c>
      <c r="H14" s="981">
        <v>146</v>
      </c>
      <c r="I14" s="981">
        <v>146</v>
      </c>
      <c r="J14" s="981">
        <v>134</v>
      </c>
      <c r="K14" s="981">
        <v>130</v>
      </c>
      <c r="L14" s="981">
        <v>114</v>
      </c>
      <c r="M14" s="981">
        <v>101</v>
      </c>
      <c r="N14" s="981">
        <v>144</v>
      </c>
      <c r="O14" s="981">
        <v>114</v>
      </c>
      <c r="P14" s="981">
        <v>146</v>
      </c>
      <c r="Q14" s="981">
        <v>135</v>
      </c>
      <c r="R14" s="1001">
        <f t="shared" si="0"/>
        <v>4423</v>
      </c>
      <c r="S14" s="981">
        <v>482</v>
      </c>
      <c r="T14" s="981">
        <v>51</v>
      </c>
      <c r="U14" s="981">
        <v>87</v>
      </c>
      <c r="V14" s="981">
        <v>66</v>
      </c>
      <c r="W14" s="981">
        <v>50</v>
      </c>
      <c r="X14" s="981">
        <v>89</v>
      </c>
      <c r="Y14" s="981">
        <v>115</v>
      </c>
      <c r="Z14" s="981">
        <v>131</v>
      </c>
      <c r="AA14" s="981">
        <v>115</v>
      </c>
      <c r="AB14" s="981">
        <v>139</v>
      </c>
      <c r="AC14" s="981">
        <v>161</v>
      </c>
      <c r="AD14" s="981">
        <v>132</v>
      </c>
      <c r="AE14" s="981">
        <v>242</v>
      </c>
      <c r="AF14" s="981">
        <v>257</v>
      </c>
      <c r="AG14" s="981">
        <v>282</v>
      </c>
      <c r="AH14" s="981">
        <v>366</v>
      </c>
      <c r="AI14" s="1110">
        <f t="shared" si="1"/>
        <v>2765</v>
      </c>
      <c r="AJ14" s="981">
        <f t="shared" si="2"/>
        <v>7188</v>
      </c>
    </row>
    <row r="15" spans="1:36">
      <c r="A15" s="277" t="s">
        <v>643</v>
      </c>
      <c r="B15" s="981">
        <v>380</v>
      </c>
      <c r="C15" s="981">
        <v>20</v>
      </c>
      <c r="D15" s="981">
        <v>33</v>
      </c>
      <c r="E15" s="981">
        <v>29</v>
      </c>
      <c r="F15" s="981">
        <v>35</v>
      </c>
      <c r="G15" s="981">
        <v>33</v>
      </c>
      <c r="H15" s="981">
        <v>31</v>
      </c>
      <c r="I15" s="981">
        <v>34</v>
      </c>
      <c r="J15" s="981">
        <v>23</v>
      </c>
      <c r="K15" s="981">
        <v>30</v>
      </c>
      <c r="L15" s="981">
        <v>33</v>
      </c>
      <c r="M15" s="981">
        <v>21</v>
      </c>
      <c r="N15" s="981">
        <v>21</v>
      </c>
      <c r="O15" s="981">
        <v>24</v>
      </c>
      <c r="P15" s="981">
        <v>24</v>
      </c>
      <c r="Q15" s="981">
        <v>43</v>
      </c>
      <c r="R15" s="1001">
        <f t="shared" si="0"/>
        <v>814</v>
      </c>
      <c r="S15" s="981">
        <v>107</v>
      </c>
      <c r="T15" s="981">
        <v>4</v>
      </c>
      <c r="U15" s="981">
        <v>18</v>
      </c>
      <c r="V15" s="981">
        <v>13</v>
      </c>
      <c r="W15" s="981">
        <v>8</v>
      </c>
      <c r="X15" s="981">
        <v>22</v>
      </c>
      <c r="Y15" s="981">
        <v>21</v>
      </c>
      <c r="Z15" s="981">
        <v>28</v>
      </c>
      <c r="AA15" s="981">
        <v>41</v>
      </c>
      <c r="AB15" s="981">
        <v>45</v>
      </c>
      <c r="AC15" s="981">
        <v>56</v>
      </c>
      <c r="AD15" s="981">
        <v>35</v>
      </c>
      <c r="AE15" s="981">
        <v>72</v>
      </c>
      <c r="AF15" s="981">
        <v>57</v>
      </c>
      <c r="AG15" s="981">
        <v>77</v>
      </c>
      <c r="AH15" s="981">
        <v>87</v>
      </c>
      <c r="AI15" s="1110">
        <f t="shared" si="1"/>
        <v>691</v>
      </c>
      <c r="AJ15" s="981">
        <f t="shared" si="2"/>
        <v>1505</v>
      </c>
    </row>
    <row r="16" spans="1:36">
      <c r="A16" s="277" t="s">
        <v>140</v>
      </c>
      <c r="B16" s="981">
        <v>65</v>
      </c>
      <c r="C16" s="981">
        <v>7</v>
      </c>
      <c r="D16" s="981">
        <v>3</v>
      </c>
      <c r="E16" s="981">
        <v>9</v>
      </c>
      <c r="F16" s="981">
        <v>11</v>
      </c>
      <c r="G16" s="981">
        <v>8</v>
      </c>
      <c r="H16" s="981">
        <v>8</v>
      </c>
      <c r="I16" s="981">
        <v>10</v>
      </c>
      <c r="J16" s="981">
        <v>9</v>
      </c>
      <c r="K16" s="981">
        <v>8</v>
      </c>
      <c r="L16" s="981">
        <v>9</v>
      </c>
      <c r="M16" s="981">
        <v>4</v>
      </c>
      <c r="N16" s="981">
        <v>13</v>
      </c>
      <c r="O16" s="981">
        <v>5</v>
      </c>
      <c r="P16" s="981">
        <v>6</v>
      </c>
      <c r="Q16" s="981">
        <v>8</v>
      </c>
      <c r="R16" s="1001">
        <f t="shared" si="0"/>
        <v>183</v>
      </c>
      <c r="S16" s="981">
        <v>54</v>
      </c>
      <c r="T16" s="981">
        <v>5</v>
      </c>
      <c r="U16" s="981">
        <v>3</v>
      </c>
      <c r="V16" s="981">
        <v>3</v>
      </c>
      <c r="W16" s="981">
        <v>4</v>
      </c>
      <c r="X16" s="981">
        <v>4</v>
      </c>
      <c r="Y16" s="981">
        <v>12</v>
      </c>
      <c r="Z16" s="981">
        <v>11</v>
      </c>
      <c r="AA16" s="981">
        <v>16</v>
      </c>
      <c r="AB16" s="981">
        <v>20</v>
      </c>
      <c r="AC16" s="981">
        <v>10</v>
      </c>
      <c r="AD16" s="981">
        <v>17</v>
      </c>
      <c r="AE16" s="981">
        <v>22</v>
      </c>
      <c r="AF16" s="981">
        <v>17</v>
      </c>
      <c r="AG16" s="981">
        <v>30</v>
      </c>
      <c r="AH16" s="981">
        <v>49</v>
      </c>
      <c r="AI16" s="1110">
        <f t="shared" si="1"/>
        <v>277</v>
      </c>
      <c r="AJ16" s="981">
        <f t="shared" si="2"/>
        <v>460</v>
      </c>
    </row>
    <row r="17" spans="1:36">
      <c r="A17" s="277" t="s">
        <v>143</v>
      </c>
      <c r="B17" s="981">
        <v>1517</v>
      </c>
      <c r="C17" s="981">
        <v>146</v>
      </c>
      <c r="D17" s="981">
        <v>106</v>
      </c>
      <c r="E17" s="981">
        <v>122</v>
      </c>
      <c r="F17" s="981">
        <v>112</v>
      </c>
      <c r="G17" s="981">
        <v>110</v>
      </c>
      <c r="H17" s="981">
        <v>100</v>
      </c>
      <c r="I17" s="981">
        <v>107</v>
      </c>
      <c r="J17" s="981">
        <v>93</v>
      </c>
      <c r="K17" s="981">
        <v>106</v>
      </c>
      <c r="L17" s="981">
        <v>96</v>
      </c>
      <c r="M17" s="981">
        <v>59</v>
      </c>
      <c r="N17" s="981">
        <v>91</v>
      </c>
      <c r="O17" s="981">
        <v>80</v>
      </c>
      <c r="P17" s="981">
        <v>97</v>
      </c>
      <c r="Q17" s="981">
        <v>129</v>
      </c>
      <c r="R17" s="1001">
        <f t="shared" si="0"/>
        <v>3071</v>
      </c>
      <c r="S17" s="981">
        <v>479</v>
      </c>
      <c r="T17" s="981">
        <v>48</v>
      </c>
      <c r="U17" s="981">
        <v>42</v>
      </c>
      <c r="V17" s="981">
        <v>56</v>
      </c>
      <c r="W17" s="981">
        <v>76</v>
      </c>
      <c r="X17" s="981">
        <v>86</v>
      </c>
      <c r="Y17" s="981">
        <v>99</v>
      </c>
      <c r="Z17" s="981">
        <v>103</v>
      </c>
      <c r="AA17" s="981">
        <v>150</v>
      </c>
      <c r="AB17" s="981">
        <v>141</v>
      </c>
      <c r="AC17" s="981">
        <v>145</v>
      </c>
      <c r="AD17" s="981">
        <v>119</v>
      </c>
      <c r="AE17" s="981">
        <v>215</v>
      </c>
      <c r="AF17" s="981">
        <v>236</v>
      </c>
      <c r="AG17" s="981">
        <v>281</v>
      </c>
      <c r="AH17" s="981">
        <v>291</v>
      </c>
      <c r="AI17" s="1110">
        <f t="shared" si="1"/>
        <v>2567</v>
      </c>
      <c r="AJ17" s="981">
        <f t="shared" si="2"/>
        <v>5638</v>
      </c>
    </row>
    <row r="18" spans="1:36">
      <c r="A18" s="277" t="s">
        <v>136</v>
      </c>
      <c r="B18" s="981">
        <v>416</v>
      </c>
      <c r="C18" s="981">
        <v>27</v>
      </c>
      <c r="D18" s="981">
        <v>24</v>
      </c>
      <c r="E18" s="981">
        <v>33</v>
      </c>
      <c r="F18" s="981">
        <v>37</v>
      </c>
      <c r="G18" s="981">
        <v>31</v>
      </c>
      <c r="H18" s="981">
        <v>34</v>
      </c>
      <c r="I18" s="981">
        <v>29</v>
      </c>
      <c r="J18" s="981">
        <v>26</v>
      </c>
      <c r="K18" s="981">
        <v>40</v>
      </c>
      <c r="L18" s="981">
        <v>33</v>
      </c>
      <c r="M18" s="981">
        <v>19</v>
      </c>
      <c r="N18" s="981">
        <v>35</v>
      </c>
      <c r="O18" s="981">
        <v>40</v>
      </c>
      <c r="P18" s="981">
        <v>37</v>
      </c>
      <c r="Q18" s="981">
        <v>41</v>
      </c>
      <c r="R18" s="1001">
        <f t="shared" si="0"/>
        <v>902</v>
      </c>
      <c r="S18" s="981">
        <v>108</v>
      </c>
      <c r="T18" s="981">
        <v>3</v>
      </c>
      <c r="U18" s="981">
        <v>9</v>
      </c>
      <c r="V18" s="981">
        <v>10</v>
      </c>
      <c r="W18" s="981">
        <v>18</v>
      </c>
      <c r="X18" s="981">
        <v>27</v>
      </c>
      <c r="Y18" s="981">
        <v>30</v>
      </c>
      <c r="Z18" s="981">
        <v>10</v>
      </c>
      <c r="AA18" s="981">
        <v>37</v>
      </c>
      <c r="AB18" s="981">
        <v>43</v>
      </c>
      <c r="AC18" s="981">
        <v>38</v>
      </c>
      <c r="AD18" s="981">
        <v>36</v>
      </c>
      <c r="AE18" s="981">
        <v>46</v>
      </c>
      <c r="AF18" s="981">
        <v>48</v>
      </c>
      <c r="AG18" s="981">
        <v>69</v>
      </c>
      <c r="AH18" s="981">
        <v>81</v>
      </c>
      <c r="AI18" s="1110">
        <f t="shared" si="1"/>
        <v>613</v>
      </c>
      <c r="AJ18" s="981">
        <f t="shared" si="2"/>
        <v>1515</v>
      </c>
    </row>
    <row r="19" spans="1:36">
      <c r="A19" s="277" t="s">
        <v>298</v>
      </c>
      <c r="B19" s="981">
        <v>699</v>
      </c>
      <c r="C19" s="981">
        <v>52</v>
      </c>
      <c r="D19" s="981">
        <v>44</v>
      </c>
      <c r="E19" s="981">
        <v>58</v>
      </c>
      <c r="F19" s="981">
        <v>60</v>
      </c>
      <c r="G19" s="981">
        <v>35</v>
      </c>
      <c r="H19" s="981">
        <v>51</v>
      </c>
      <c r="I19" s="981">
        <v>43</v>
      </c>
      <c r="J19" s="981">
        <v>48</v>
      </c>
      <c r="K19" s="981">
        <v>42</v>
      </c>
      <c r="L19" s="981">
        <v>55</v>
      </c>
      <c r="M19" s="981">
        <v>34</v>
      </c>
      <c r="N19" s="981">
        <v>54</v>
      </c>
      <c r="O19" s="981">
        <v>24</v>
      </c>
      <c r="P19" s="981">
        <v>20</v>
      </c>
      <c r="Q19" s="981">
        <v>23</v>
      </c>
      <c r="R19" s="1001">
        <f t="shared" si="0"/>
        <v>1342</v>
      </c>
      <c r="S19" s="981">
        <v>158</v>
      </c>
      <c r="T19" s="981">
        <v>10</v>
      </c>
      <c r="U19" s="981">
        <v>16</v>
      </c>
      <c r="V19" s="981">
        <v>9</v>
      </c>
      <c r="W19" s="981">
        <v>12</v>
      </c>
      <c r="X19" s="981">
        <v>26</v>
      </c>
      <c r="Y19" s="981">
        <v>39</v>
      </c>
      <c r="Z19" s="981">
        <v>40</v>
      </c>
      <c r="AA19" s="981">
        <v>46</v>
      </c>
      <c r="AB19" s="981">
        <v>30</v>
      </c>
      <c r="AC19" s="981">
        <v>41</v>
      </c>
      <c r="AD19" s="981">
        <v>31</v>
      </c>
      <c r="AE19" s="981">
        <v>70</v>
      </c>
      <c r="AF19" s="981">
        <v>93</v>
      </c>
      <c r="AG19" s="981">
        <v>172</v>
      </c>
      <c r="AH19" s="981">
        <v>114</v>
      </c>
      <c r="AI19" s="1110">
        <f t="shared" si="1"/>
        <v>907</v>
      </c>
      <c r="AJ19" s="981">
        <f t="shared" si="2"/>
        <v>2249</v>
      </c>
    </row>
    <row r="20" spans="1:36">
      <c r="A20" s="277" t="s">
        <v>146</v>
      </c>
      <c r="B20" s="981">
        <v>67</v>
      </c>
      <c r="C20" s="981">
        <v>11</v>
      </c>
      <c r="D20" s="981">
        <v>4</v>
      </c>
      <c r="E20" s="981">
        <v>8</v>
      </c>
      <c r="F20" s="981">
        <v>3</v>
      </c>
      <c r="G20" s="981">
        <v>3</v>
      </c>
      <c r="H20" s="981">
        <v>6</v>
      </c>
      <c r="I20" s="981">
        <v>5</v>
      </c>
      <c r="J20" s="981">
        <v>12</v>
      </c>
      <c r="K20" s="981">
        <v>5</v>
      </c>
      <c r="L20" s="981">
        <v>4</v>
      </c>
      <c r="M20" s="981">
        <v>6</v>
      </c>
      <c r="N20" s="981">
        <v>6</v>
      </c>
      <c r="O20" s="981">
        <v>12</v>
      </c>
      <c r="P20" s="981">
        <v>11</v>
      </c>
      <c r="Q20" s="981">
        <v>15</v>
      </c>
      <c r="R20" s="1001">
        <f t="shared" si="0"/>
        <v>178</v>
      </c>
      <c r="S20" s="981">
        <v>58</v>
      </c>
      <c r="T20" s="981">
        <v>3</v>
      </c>
      <c r="U20" s="981">
        <v>2</v>
      </c>
      <c r="V20" s="981">
        <v>3</v>
      </c>
      <c r="W20" s="981">
        <v>9</v>
      </c>
      <c r="X20" s="981">
        <v>11</v>
      </c>
      <c r="Y20" s="981">
        <v>9</v>
      </c>
      <c r="Z20" s="981">
        <v>9</v>
      </c>
      <c r="AA20" s="981">
        <v>20</v>
      </c>
      <c r="AB20" s="981">
        <v>19</v>
      </c>
      <c r="AC20" s="981">
        <v>28</v>
      </c>
      <c r="AD20" s="981">
        <v>15</v>
      </c>
      <c r="AE20" s="981">
        <v>22</v>
      </c>
      <c r="AF20" s="981">
        <v>29</v>
      </c>
      <c r="AG20" s="981">
        <v>25</v>
      </c>
      <c r="AH20" s="981">
        <v>26</v>
      </c>
      <c r="AI20" s="1110">
        <f t="shared" si="1"/>
        <v>288</v>
      </c>
      <c r="AJ20" s="981">
        <f t="shared" si="2"/>
        <v>466</v>
      </c>
    </row>
    <row r="21" spans="1:36">
      <c r="A21" s="277" t="s">
        <v>233</v>
      </c>
      <c r="B21" s="981">
        <v>2097</v>
      </c>
      <c r="C21" s="981">
        <v>134</v>
      </c>
      <c r="D21" s="981">
        <v>136</v>
      </c>
      <c r="E21" s="981">
        <v>158</v>
      </c>
      <c r="F21" s="981">
        <v>150</v>
      </c>
      <c r="G21" s="981">
        <v>170</v>
      </c>
      <c r="H21" s="981">
        <v>125</v>
      </c>
      <c r="I21" s="981">
        <v>159</v>
      </c>
      <c r="J21" s="981">
        <v>158</v>
      </c>
      <c r="K21" s="981">
        <v>179</v>
      </c>
      <c r="L21" s="981">
        <v>159</v>
      </c>
      <c r="M21" s="981">
        <v>99</v>
      </c>
      <c r="N21" s="981">
        <v>152</v>
      </c>
      <c r="O21" s="981">
        <v>157</v>
      </c>
      <c r="P21" s="981">
        <v>147</v>
      </c>
      <c r="Q21" s="981">
        <v>149</v>
      </c>
      <c r="R21" s="1001">
        <f t="shared" si="0"/>
        <v>4329</v>
      </c>
      <c r="S21" s="981">
        <v>1225</v>
      </c>
      <c r="T21" s="981">
        <v>165</v>
      </c>
      <c r="U21" s="981">
        <v>179</v>
      </c>
      <c r="V21" s="981">
        <v>246</v>
      </c>
      <c r="W21" s="981">
        <v>261</v>
      </c>
      <c r="X21" s="981">
        <v>300</v>
      </c>
      <c r="Y21" s="981">
        <v>393</v>
      </c>
      <c r="Z21" s="981">
        <v>445</v>
      </c>
      <c r="AA21" s="981">
        <v>481</v>
      </c>
      <c r="AB21" s="981">
        <v>599</v>
      </c>
      <c r="AC21" s="981">
        <v>656</v>
      </c>
      <c r="AD21" s="981">
        <v>522</v>
      </c>
      <c r="AE21" s="981">
        <v>1068</v>
      </c>
      <c r="AF21" s="981">
        <v>1408</v>
      </c>
      <c r="AG21" s="981">
        <v>1904</v>
      </c>
      <c r="AH21" s="981">
        <v>2250</v>
      </c>
      <c r="AI21" s="1110">
        <f t="shared" si="1"/>
        <v>12102</v>
      </c>
      <c r="AJ21" s="981">
        <f t="shared" si="2"/>
        <v>16431</v>
      </c>
    </row>
    <row r="22" spans="1:36">
      <c r="A22" s="277" t="s">
        <v>148</v>
      </c>
      <c r="B22" s="981">
        <v>1647</v>
      </c>
      <c r="C22" s="981">
        <v>105</v>
      </c>
      <c r="D22" s="981">
        <v>114</v>
      </c>
      <c r="E22" s="981">
        <v>132</v>
      </c>
      <c r="F22" s="981">
        <v>135</v>
      </c>
      <c r="G22" s="981">
        <v>145</v>
      </c>
      <c r="H22" s="981">
        <v>114</v>
      </c>
      <c r="I22" s="981">
        <v>126</v>
      </c>
      <c r="J22" s="981">
        <v>131</v>
      </c>
      <c r="K22" s="981">
        <v>143</v>
      </c>
      <c r="L22" s="981">
        <v>121</v>
      </c>
      <c r="M22" s="981">
        <v>102</v>
      </c>
      <c r="N22" s="981">
        <v>141</v>
      </c>
      <c r="O22" s="981">
        <v>107</v>
      </c>
      <c r="P22" s="981">
        <v>104</v>
      </c>
      <c r="Q22" s="981">
        <v>121</v>
      </c>
      <c r="R22" s="1001">
        <f t="shared" si="0"/>
        <v>3488</v>
      </c>
      <c r="S22" s="981">
        <v>1238</v>
      </c>
      <c r="T22" s="981">
        <v>81</v>
      </c>
      <c r="U22" s="981">
        <v>101</v>
      </c>
      <c r="V22" s="981">
        <v>115</v>
      </c>
      <c r="W22" s="981">
        <v>126</v>
      </c>
      <c r="X22" s="981">
        <v>130</v>
      </c>
      <c r="Y22" s="981">
        <v>183</v>
      </c>
      <c r="Z22" s="981">
        <v>179</v>
      </c>
      <c r="AA22" s="981">
        <v>212</v>
      </c>
      <c r="AB22" s="981">
        <v>239</v>
      </c>
      <c r="AC22" s="981">
        <v>220</v>
      </c>
      <c r="AD22" s="981">
        <v>217</v>
      </c>
      <c r="AE22" s="981">
        <v>365</v>
      </c>
      <c r="AF22" s="981">
        <v>456</v>
      </c>
      <c r="AG22" s="981">
        <v>511</v>
      </c>
      <c r="AH22" s="981">
        <v>590</v>
      </c>
      <c r="AI22" s="1110">
        <f t="shared" si="1"/>
        <v>4963</v>
      </c>
      <c r="AJ22" s="981">
        <f t="shared" si="2"/>
        <v>8451</v>
      </c>
    </row>
    <row r="23" spans="1:36">
      <c r="A23" s="277" t="s">
        <v>129</v>
      </c>
      <c r="B23" s="981">
        <v>2898</v>
      </c>
      <c r="C23" s="981">
        <v>221</v>
      </c>
      <c r="D23" s="981">
        <v>208</v>
      </c>
      <c r="E23" s="981">
        <v>241</v>
      </c>
      <c r="F23" s="981">
        <v>241</v>
      </c>
      <c r="G23" s="981">
        <v>193</v>
      </c>
      <c r="H23" s="981">
        <v>189</v>
      </c>
      <c r="I23" s="981">
        <v>202</v>
      </c>
      <c r="J23" s="981">
        <v>209</v>
      </c>
      <c r="K23" s="981">
        <v>205</v>
      </c>
      <c r="L23" s="981">
        <v>151</v>
      </c>
      <c r="M23" s="981">
        <v>114</v>
      </c>
      <c r="N23" s="981">
        <v>183</v>
      </c>
      <c r="O23" s="981">
        <v>163</v>
      </c>
      <c r="P23" s="981">
        <v>120</v>
      </c>
      <c r="Q23" s="981">
        <v>127</v>
      </c>
      <c r="R23" s="1001">
        <f t="shared" si="0"/>
        <v>5665</v>
      </c>
      <c r="S23" s="981">
        <v>855</v>
      </c>
      <c r="T23" s="981">
        <v>100</v>
      </c>
      <c r="U23" s="981">
        <v>97</v>
      </c>
      <c r="V23" s="981">
        <v>105</v>
      </c>
      <c r="W23" s="981">
        <v>128</v>
      </c>
      <c r="X23" s="981">
        <v>152</v>
      </c>
      <c r="Y23" s="981">
        <v>146</v>
      </c>
      <c r="Z23" s="981">
        <v>163</v>
      </c>
      <c r="AA23" s="981">
        <v>287</v>
      </c>
      <c r="AB23" s="981">
        <v>303</v>
      </c>
      <c r="AC23" s="981">
        <v>284</v>
      </c>
      <c r="AD23" s="981">
        <v>250</v>
      </c>
      <c r="AE23" s="981">
        <v>492</v>
      </c>
      <c r="AF23" s="981">
        <v>489</v>
      </c>
      <c r="AG23" s="981">
        <v>591</v>
      </c>
      <c r="AH23" s="981">
        <v>618</v>
      </c>
      <c r="AI23" s="1110">
        <f t="shared" si="1"/>
        <v>5060</v>
      </c>
      <c r="AJ23" s="981">
        <f t="shared" si="2"/>
        <v>10725</v>
      </c>
    </row>
    <row r="24" spans="1:36">
      <c r="A24" s="277" t="s">
        <v>144</v>
      </c>
      <c r="B24" s="981">
        <v>990</v>
      </c>
      <c r="C24" s="981">
        <v>64</v>
      </c>
      <c r="D24" s="981">
        <v>56</v>
      </c>
      <c r="E24" s="981">
        <v>47</v>
      </c>
      <c r="F24" s="981">
        <v>73</v>
      </c>
      <c r="G24" s="981">
        <v>65</v>
      </c>
      <c r="H24" s="981">
        <v>56</v>
      </c>
      <c r="I24" s="981">
        <v>64</v>
      </c>
      <c r="J24" s="981">
        <v>65</v>
      </c>
      <c r="K24" s="981">
        <v>64</v>
      </c>
      <c r="L24" s="981">
        <v>65</v>
      </c>
      <c r="M24" s="981">
        <v>30</v>
      </c>
      <c r="N24" s="981">
        <v>65</v>
      </c>
      <c r="O24" s="981">
        <v>57</v>
      </c>
      <c r="P24" s="981">
        <v>71</v>
      </c>
      <c r="Q24" s="981">
        <v>68</v>
      </c>
      <c r="R24" s="1001">
        <f t="shared" si="0"/>
        <v>1900</v>
      </c>
      <c r="S24" s="981">
        <v>233</v>
      </c>
      <c r="T24" s="981">
        <v>15</v>
      </c>
      <c r="U24" s="981">
        <v>26</v>
      </c>
      <c r="V24" s="981">
        <v>18</v>
      </c>
      <c r="W24" s="981">
        <v>45</v>
      </c>
      <c r="X24" s="981">
        <v>57</v>
      </c>
      <c r="Y24" s="981">
        <v>56</v>
      </c>
      <c r="Z24" s="981">
        <v>73</v>
      </c>
      <c r="AA24" s="981">
        <v>89</v>
      </c>
      <c r="AB24" s="981">
        <v>70</v>
      </c>
      <c r="AC24" s="981">
        <v>90</v>
      </c>
      <c r="AD24" s="981">
        <v>66</v>
      </c>
      <c r="AE24" s="981">
        <v>141</v>
      </c>
      <c r="AF24" s="981">
        <v>148</v>
      </c>
      <c r="AG24" s="981">
        <v>207</v>
      </c>
      <c r="AH24" s="981">
        <v>232</v>
      </c>
      <c r="AI24" s="1110">
        <f t="shared" si="1"/>
        <v>1566</v>
      </c>
      <c r="AJ24" s="981">
        <f t="shared" si="2"/>
        <v>3466</v>
      </c>
    </row>
    <row r="25" spans="1:36">
      <c r="A25" s="277" t="s">
        <v>145</v>
      </c>
      <c r="B25" s="981">
        <v>972</v>
      </c>
      <c r="C25" s="981">
        <v>77</v>
      </c>
      <c r="D25" s="981">
        <v>66</v>
      </c>
      <c r="E25" s="981">
        <v>62</v>
      </c>
      <c r="F25" s="981">
        <v>86</v>
      </c>
      <c r="G25" s="981">
        <v>76</v>
      </c>
      <c r="H25" s="981">
        <v>77</v>
      </c>
      <c r="I25" s="981">
        <v>78</v>
      </c>
      <c r="J25" s="981">
        <v>85</v>
      </c>
      <c r="K25" s="981">
        <v>98</v>
      </c>
      <c r="L25" s="981">
        <v>94</v>
      </c>
      <c r="M25" s="981">
        <v>59</v>
      </c>
      <c r="N25" s="981">
        <v>99</v>
      </c>
      <c r="O25" s="981">
        <v>86</v>
      </c>
      <c r="P25" s="981">
        <v>92</v>
      </c>
      <c r="Q25" s="981">
        <v>116</v>
      </c>
      <c r="R25" s="1001">
        <f t="shared" si="0"/>
        <v>2223</v>
      </c>
      <c r="S25" s="981">
        <v>348</v>
      </c>
      <c r="T25" s="981">
        <v>35</v>
      </c>
      <c r="U25" s="981">
        <v>50</v>
      </c>
      <c r="V25" s="981">
        <v>52</v>
      </c>
      <c r="W25" s="981">
        <v>66</v>
      </c>
      <c r="X25" s="981">
        <v>63</v>
      </c>
      <c r="Y25" s="981">
        <v>53</v>
      </c>
      <c r="Z25" s="981">
        <v>96</v>
      </c>
      <c r="AA25" s="981">
        <v>102</v>
      </c>
      <c r="AB25" s="981">
        <v>123</v>
      </c>
      <c r="AC25" s="981">
        <v>124</v>
      </c>
      <c r="AD25" s="981">
        <v>109</v>
      </c>
      <c r="AE25" s="981">
        <v>202</v>
      </c>
      <c r="AF25" s="981">
        <v>179</v>
      </c>
      <c r="AG25" s="981">
        <v>299</v>
      </c>
      <c r="AH25" s="981">
        <v>286</v>
      </c>
      <c r="AI25" s="1110">
        <f t="shared" si="1"/>
        <v>2187</v>
      </c>
      <c r="AJ25" s="981">
        <f t="shared" si="2"/>
        <v>4410</v>
      </c>
    </row>
    <row r="26" spans="1:36">
      <c r="A26" s="277" t="s">
        <v>212</v>
      </c>
      <c r="B26" s="981">
        <v>241</v>
      </c>
      <c r="C26" s="981">
        <v>29</v>
      </c>
      <c r="D26" s="981">
        <v>27</v>
      </c>
      <c r="E26" s="981">
        <v>31</v>
      </c>
      <c r="F26" s="981">
        <v>37</v>
      </c>
      <c r="G26" s="981">
        <v>34</v>
      </c>
      <c r="H26" s="981">
        <v>19</v>
      </c>
      <c r="I26" s="981">
        <v>35</v>
      </c>
      <c r="J26" s="981">
        <v>22</v>
      </c>
      <c r="K26" s="981">
        <v>36</v>
      </c>
      <c r="L26" s="981">
        <v>30</v>
      </c>
      <c r="M26" s="981">
        <v>29</v>
      </c>
      <c r="N26" s="981">
        <v>34</v>
      </c>
      <c r="O26" s="981">
        <v>27</v>
      </c>
      <c r="P26" s="981">
        <v>38</v>
      </c>
      <c r="Q26" s="981">
        <v>41</v>
      </c>
      <c r="R26" s="1001">
        <f t="shared" si="0"/>
        <v>710</v>
      </c>
      <c r="S26" s="981">
        <v>124</v>
      </c>
      <c r="T26" s="981">
        <v>9</v>
      </c>
      <c r="U26" s="981">
        <v>14</v>
      </c>
      <c r="V26" s="981">
        <v>14</v>
      </c>
      <c r="W26" s="981">
        <v>25</v>
      </c>
      <c r="X26" s="981">
        <v>23</v>
      </c>
      <c r="Y26" s="981">
        <v>37</v>
      </c>
      <c r="Z26" s="981">
        <v>70</v>
      </c>
      <c r="AA26" s="981">
        <v>43</v>
      </c>
      <c r="AB26" s="981">
        <v>41</v>
      </c>
      <c r="AC26" s="981">
        <v>74</v>
      </c>
      <c r="AD26" s="981">
        <v>42</v>
      </c>
      <c r="AE26" s="981">
        <v>97</v>
      </c>
      <c r="AF26" s="981">
        <v>115</v>
      </c>
      <c r="AG26" s="981">
        <v>153</v>
      </c>
      <c r="AH26" s="981">
        <v>142</v>
      </c>
      <c r="AI26" s="1110">
        <f t="shared" si="1"/>
        <v>1023</v>
      </c>
      <c r="AJ26" s="981">
        <f t="shared" si="2"/>
        <v>1733</v>
      </c>
    </row>
    <row r="27" spans="1:36">
      <c r="A27" s="277" t="s">
        <v>177</v>
      </c>
      <c r="B27" s="981">
        <v>690</v>
      </c>
      <c r="C27" s="981">
        <v>69</v>
      </c>
      <c r="D27" s="981">
        <v>50</v>
      </c>
      <c r="E27" s="981">
        <v>49</v>
      </c>
      <c r="F27" s="981">
        <v>73</v>
      </c>
      <c r="G27" s="981">
        <v>64</v>
      </c>
      <c r="H27" s="981">
        <v>83</v>
      </c>
      <c r="I27" s="981">
        <v>76</v>
      </c>
      <c r="J27" s="981">
        <v>74</v>
      </c>
      <c r="K27" s="981">
        <v>59</v>
      </c>
      <c r="L27" s="981">
        <v>50</v>
      </c>
      <c r="M27" s="981">
        <v>34</v>
      </c>
      <c r="N27" s="981">
        <v>72</v>
      </c>
      <c r="O27" s="981">
        <v>49</v>
      </c>
      <c r="P27" s="981">
        <v>60</v>
      </c>
      <c r="Q27" s="981">
        <v>67</v>
      </c>
      <c r="R27" s="1001">
        <f t="shared" si="0"/>
        <v>1619</v>
      </c>
      <c r="S27" s="981">
        <v>183</v>
      </c>
      <c r="T27" s="981">
        <v>13</v>
      </c>
      <c r="U27" s="981">
        <v>20</v>
      </c>
      <c r="V27" s="981">
        <v>23</v>
      </c>
      <c r="W27" s="981">
        <v>26</v>
      </c>
      <c r="X27" s="981">
        <v>39</v>
      </c>
      <c r="Y27" s="981">
        <v>32</v>
      </c>
      <c r="Z27" s="981">
        <v>28</v>
      </c>
      <c r="AA27" s="981">
        <v>37</v>
      </c>
      <c r="AB27" s="981">
        <v>60</v>
      </c>
      <c r="AC27" s="981">
        <v>42</v>
      </c>
      <c r="AD27" s="981">
        <v>32</v>
      </c>
      <c r="AE27" s="981">
        <v>69</v>
      </c>
      <c r="AF27" s="981">
        <v>78</v>
      </c>
      <c r="AG27" s="981">
        <v>106</v>
      </c>
      <c r="AH27" s="981">
        <v>120</v>
      </c>
      <c r="AI27" s="1110">
        <f t="shared" si="1"/>
        <v>908</v>
      </c>
      <c r="AJ27" s="981">
        <f t="shared" si="2"/>
        <v>2527</v>
      </c>
    </row>
    <row r="28" spans="1:36">
      <c r="A28" s="277" t="s">
        <v>139</v>
      </c>
      <c r="B28" s="981">
        <v>48</v>
      </c>
      <c r="C28" s="981">
        <v>3</v>
      </c>
      <c r="D28" s="981"/>
      <c r="E28" s="981">
        <v>3</v>
      </c>
      <c r="F28" s="981">
        <v>5</v>
      </c>
      <c r="G28" s="981">
        <v>6</v>
      </c>
      <c r="H28" s="981">
        <v>4</v>
      </c>
      <c r="I28" s="981">
        <v>4</v>
      </c>
      <c r="J28" s="981">
        <v>5</v>
      </c>
      <c r="K28" s="981">
        <v>7</v>
      </c>
      <c r="L28" s="981">
        <v>9</v>
      </c>
      <c r="M28" s="981">
        <v>2</v>
      </c>
      <c r="N28" s="981">
        <v>7</v>
      </c>
      <c r="O28" s="981">
        <v>4</v>
      </c>
      <c r="P28" s="981">
        <v>8</v>
      </c>
      <c r="Q28" s="981">
        <v>1</v>
      </c>
      <c r="R28" s="1001">
        <f t="shared" si="0"/>
        <v>116</v>
      </c>
      <c r="S28" s="981">
        <v>42</v>
      </c>
      <c r="T28" s="981"/>
      <c r="U28" s="981">
        <v>4</v>
      </c>
      <c r="V28" s="981">
        <v>8</v>
      </c>
      <c r="W28" s="981">
        <v>11</v>
      </c>
      <c r="X28" s="981">
        <v>7</v>
      </c>
      <c r="Y28" s="981">
        <v>5</v>
      </c>
      <c r="Z28" s="981">
        <v>4</v>
      </c>
      <c r="AA28" s="981">
        <v>7</v>
      </c>
      <c r="AB28" s="981">
        <v>12</v>
      </c>
      <c r="AC28" s="981">
        <v>10</v>
      </c>
      <c r="AD28" s="981">
        <v>4</v>
      </c>
      <c r="AE28" s="981">
        <v>17</v>
      </c>
      <c r="AF28" s="981">
        <v>31</v>
      </c>
      <c r="AG28" s="981">
        <v>38</v>
      </c>
      <c r="AH28" s="981">
        <v>39</v>
      </c>
      <c r="AI28" s="1110">
        <f t="shared" si="1"/>
        <v>239</v>
      </c>
      <c r="AJ28" s="981">
        <f t="shared" si="2"/>
        <v>355</v>
      </c>
    </row>
    <row r="29" spans="1:36">
      <c r="A29" s="277" t="s">
        <v>141</v>
      </c>
      <c r="B29" s="981">
        <v>902</v>
      </c>
      <c r="C29" s="981">
        <v>73</v>
      </c>
      <c r="D29" s="981">
        <v>103</v>
      </c>
      <c r="E29" s="981">
        <v>73</v>
      </c>
      <c r="F29" s="981">
        <v>79</v>
      </c>
      <c r="G29" s="981">
        <v>69</v>
      </c>
      <c r="H29" s="981">
        <v>73</v>
      </c>
      <c r="I29" s="981">
        <v>98</v>
      </c>
      <c r="J29" s="981">
        <v>81</v>
      </c>
      <c r="K29" s="981">
        <v>55</v>
      </c>
      <c r="L29" s="981">
        <v>75</v>
      </c>
      <c r="M29" s="981">
        <v>42</v>
      </c>
      <c r="N29" s="981">
        <v>54</v>
      </c>
      <c r="O29" s="981">
        <v>51</v>
      </c>
      <c r="P29" s="981">
        <v>43</v>
      </c>
      <c r="Q29" s="981">
        <v>57</v>
      </c>
      <c r="R29" s="1001">
        <f t="shared" si="0"/>
        <v>1928</v>
      </c>
      <c r="S29" s="981">
        <v>315</v>
      </c>
      <c r="T29" s="981">
        <v>21</v>
      </c>
      <c r="U29" s="981">
        <v>22</v>
      </c>
      <c r="V29" s="981">
        <v>30</v>
      </c>
      <c r="W29" s="981">
        <v>34</v>
      </c>
      <c r="X29" s="981">
        <v>52</v>
      </c>
      <c r="Y29" s="981">
        <v>56</v>
      </c>
      <c r="Z29" s="981">
        <v>39</v>
      </c>
      <c r="AA29" s="981">
        <v>59</v>
      </c>
      <c r="AB29" s="981">
        <v>72</v>
      </c>
      <c r="AC29" s="981">
        <v>83</v>
      </c>
      <c r="AD29" s="981">
        <v>71</v>
      </c>
      <c r="AE29" s="981">
        <v>139</v>
      </c>
      <c r="AF29" s="981">
        <v>150</v>
      </c>
      <c r="AG29" s="981">
        <v>164</v>
      </c>
      <c r="AH29" s="981">
        <v>144</v>
      </c>
      <c r="AI29" s="1110">
        <f t="shared" si="1"/>
        <v>1451</v>
      </c>
      <c r="AJ29" s="981">
        <f t="shared" si="2"/>
        <v>3379</v>
      </c>
    </row>
    <row r="30" spans="1:36">
      <c r="A30" s="277" t="s">
        <v>133</v>
      </c>
      <c r="B30" s="981">
        <v>2280</v>
      </c>
      <c r="C30" s="981">
        <v>146</v>
      </c>
      <c r="D30" s="981">
        <v>131</v>
      </c>
      <c r="E30" s="981">
        <v>121</v>
      </c>
      <c r="F30" s="981">
        <v>157</v>
      </c>
      <c r="G30" s="981">
        <v>149</v>
      </c>
      <c r="H30" s="981">
        <v>157</v>
      </c>
      <c r="I30" s="981">
        <v>142</v>
      </c>
      <c r="J30" s="981">
        <v>134</v>
      </c>
      <c r="K30" s="981">
        <v>167</v>
      </c>
      <c r="L30" s="981">
        <v>133</v>
      </c>
      <c r="M30" s="981">
        <v>81</v>
      </c>
      <c r="N30" s="981">
        <v>158</v>
      </c>
      <c r="O30" s="981">
        <v>116</v>
      </c>
      <c r="P30" s="981">
        <v>134</v>
      </c>
      <c r="Q30" s="981">
        <v>166</v>
      </c>
      <c r="R30" s="1001">
        <f t="shared" si="0"/>
        <v>4372</v>
      </c>
      <c r="S30" s="981">
        <v>2321</v>
      </c>
      <c r="T30" s="981">
        <v>95</v>
      </c>
      <c r="U30" s="981">
        <v>128</v>
      </c>
      <c r="V30" s="981">
        <v>139</v>
      </c>
      <c r="W30" s="981">
        <v>173</v>
      </c>
      <c r="X30" s="981">
        <v>191</v>
      </c>
      <c r="Y30" s="981">
        <v>218</v>
      </c>
      <c r="Z30" s="981">
        <v>173</v>
      </c>
      <c r="AA30" s="981">
        <v>251</v>
      </c>
      <c r="AB30" s="981">
        <v>304</v>
      </c>
      <c r="AC30" s="981">
        <v>338</v>
      </c>
      <c r="AD30" s="981">
        <v>210</v>
      </c>
      <c r="AE30" s="981">
        <v>451</v>
      </c>
      <c r="AF30" s="981">
        <v>600</v>
      </c>
      <c r="AG30" s="981">
        <v>676</v>
      </c>
      <c r="AH30" s="981">
        <v>733</v>
      </c>
      <c r="AI30" s="1110">
        <f t="shared" si="1"/>
        <v>7001</v>
      </c>
      <c r="AJ30" s="981">
        <f t="shared" si="2"/>
        <v>11373</v>
      </c>
    </row>
    <row r="31" spans="1:36">
      <c r="A31" s="277" t="s">
        <v>640</v>
      </c>
      <c r="B31" s="981">
        <v>422</v>
      </c>
      <c r="C31" s="981">
        <v>43</v>
      </c>
      <c r="D31" s="981">
        <v>28</v>
      </c>
      <c r="E31" s="981">
        <v>48</v>
      </c>
      <c r="F31" s="981">
        <v>51</v>
      </c>
      <c r="G31" s="981">
        <v>45</v>
      </c>
      <c r="H31" s="981">
        <v>34</v>
      </c>
      <c r="I31" s="981">
        <v>20</v>
      </c>
      <c r="J31" s="981">
        <v>31</v>
      </c>
      <c r="K31" s="981">
        <v>30</v>
      </c>
      <c r="L31" s="981">
        <v>29</v>
      </c>
      <c r="M31" s="981">
        <v>24</v>
      </c>
      <c r="N31" s="981">
        <v>38</v>
      </c>
      <c r="O31" s="981">
        <v>33</v>
      </c>
      <c r="P31" s="981">
        <v>43</v>
      </c>
      <c r="Q31" s="981">
        <v>34</v>
      </c>
      <c r="R31" s="1001">
        <f t="shared" si="0"/>
        <v>953</v>
      </c>
      <c r="S31" s="981">
        <v>501</v>
      </c>
      <c r="T31" s="981">
        <v>44</v>
      </c>
      <c r="U31" s="981">
        <v>39</v>
      </c>
      <c r="V31" s="981">
        <v>50</v>
      </c>
      <c r="W31" s="981">
        <v>64</v>
      </c>
      <c r="X31" s="981">
        <v>67</v>
      </c>
      <c r="Y31" s="981">
        <v>88</v>
      </c>
      <c r="Z31" s="981">
        <v>89</v>
      </c>
      <c r="AA31" s="981">
        <v>78</v>
      </c>
      <c r="AB31" s="981">
        <v>124</v>
      </c>
      <c r="AC31" s="981">
        <v>102</v>
      </c>
      <c r="AD31" s="981">
        <v>90</v>
      </c>
      <c r="AE31" s="981">
        <v>216</v>
      </c>
      <c r="AF31" s="981">
        <v>255</v>
      </c>
      <c r="AG31" s="981">
        <v>303</v>
      </c>
      <c r="AH31" s="981">
        <v>256</v>
      </c>
      <c r="AI31" s="1110">
        <f t="shared" si="1"/>
        <v>2366</v>
      </c>
      <c r="AJ31" s="981">
        <f t="shared" si="2"/>
        <v>3319</v>
      </c>
    </row>
    <row r="32" spans="1:36">
      <c r="A32" s="277" t="s">
        <v>134</v>
      </c>
      <c r="B32" s="981">
        <v>1487</v>
      </c>
      <c r="C32" s="981">
        <v>158</v>
      </c>
      <c r="D32" s="981">
        <v>125</v>
      </c>
      <c r="E32" s="981">
        <v>155</v>
      </c>
      <c r="F32" s="981">
        <v>165</v>
      </c>
      <c r="G32" s="981">
        <v>172</v>
      </c>
      <c r="H32" s="981">
        <v>174</v>
      </c>
      <c r="I32" s="981">
        <v>157</v>
      </c>
      <c r="J32" s="981">
        <v>197</v>
      </c>
      <c r="K32" s="981">
        <v>186</v>
      </c>
      <c r="L32" s="981">
        <v>143</v>
      </c>
      <c r="M32" s="981">
        <v>86</v>
      </c>
      <c r="N32" s="981">
        <v>142</v>
      </c>
      <c r="O32" s="981">
        <v>115</v>
      </c>
      <c r="P32" s="981">
        <v>151</v>
      </c>
      <c r="Q32" s="981">
        <v>163</v>
      </c>
      <c r="R32" s="1001">
        <f t="shared" si="0"/>
        <v>3776</v>
      </c>
      <c r="S32" s="981">
        <v>825</v>
      </c>
      <c r="T32" s="981">
        <v>90</v>
      </c>
      <c r="U32" s="981">
        <v>117</v>
      </c>
      <c r="V32" s="981">
        <v>141</v>
      </c>
      <c r="W32" s="981">
        <v>178</v>
      </c>
      <c r="X32" s="981">
        <v>193</v>
      </c>
      <c r="Y32" s="981">
        <v>275</v>
      </c>
      <c r="Z32" s="981">
        <v>188</v>
      </c>
      <c r="AA32" s="981">
        <v>232</v>
      </c>
      <c r="AB32" s="981">
        <v>283</v>
      </c>
      <c r="AC32" s="981">
        <v>294</v>
      </c>
      <c r="AD32" s="981">
        <v>309</v>
      </c>
      <c r="AE32" s="981">
        <v>523</v>
      </c>
      <c r="AF32" s="981">
        <v>525</v>
      </c>
      <c r="AG32" s="981">
        <v>668</v>
      </c>
      <c r="AH32" s="981">
        <v>674</v>
      </c>
      <c r="AI32" s="1110">
        <f t="shared" si="1"/>
        <v>5515</v>
      </c>
      <c r="AJ32" s="981">
        <f t="shared" si="2"/>
        <v>9291</v>
      </c>
    </row>
    <row r="33" spans="1:36">
      <c r="A33" s="277" t="s">
        <v>149</v>
      </c>
      <c r="B33" s="981">
        <v>235</v>
      </c>
      <c r="C33" s="981">
        <v>24</v>
      </c>
      <c r="D33" s="981">
        <v>24</v>
      </c>
      <c r="E33" s="981">
        <v>20</v>
      </c>
      <c r="F33" s="981">
        <v>20</v>
      </c>
      <c r="G33" s="981">
        <v>29</v>
      </c>
      <c r="H33" s="981">
        <v>32</v>
      </c>
      <c r="I33" s="981">
        <v>22</v>
      </c>
      <c r="J33" s="981">
        <v>28</v>
      </c>
      <c r="K33" s="981">
        <v>20</v>
      </c>
      <c r="L33" s="981">
        <v>15</v>
      </c>
      <c r="M33" s="981">
        <v>10</v>
      </c>
      <c r="N33" s="981">
        <v>23</v>
      </c>
      <c r="O33" s="981">
        <v>13</v>
      </c>
      <c r="P33" s="981">
        <v>17</v>
      </c>
      <c r="Q33" s="981">
        <v>25</v>
      </c>
      <c r="R33" s="1001">
        <f t="shared" si="0"/>
        <v>557</v>
      </c>
      <c r="S33" s="981">
        <v>75</v>
      </c>
      <c r="T33" s="981">
        <v>2</v>
      </c>
      <c r="U33" s="981">
        <v>7</v>
      </c>
      <c r="V33" s="981">
        <v>7</v>
      </c>
      <c r="W33" s="981">
        <v>10</v>
      </c>
      <c r="X33" s="981">
        <v>9</v>
      </c>
      <c r="Y33" s="981">
        <v>11</v>
      </c>
      <c r="Z33" s="981">
        <v>9</v>
      </c>
      <c r="AA33" s="981">
        <v>21</v>
      </c>
      <c r="AB33" s="981">
        <v>11</v>
      </c>
      <c r="AC33" s="981">
        <v>26</v>
      </c>
      <c r="AD33" s="981">
        <v>18</v>
      </c>
      <c r="AE33" s="981">
        <v>39</v>
      </c>
      <c r="AF33" s="981">
        <v>33</v>
      </c>
      <c r="AG33" s="981">
        <v>51</v>
      </c>
      <c r="AH33" s="981">
        <v>52</v>
      </c>
      <c r="AI33" s="1110">
        <f t="shared" si="1"/>
        <v>381</v>
      </c>
      <c r="AJ33" s="981">
        <f t="shared" si="2"/>
        <v>938</v>
      </c>
    </row>
    <row r="34" spans="1:36">
      <c r="A34" s="277" t="s">
        <v>135</v>
      </c>
      <c r="B34" s="981">
        <v>868</v>
      </c>
      <c r="C34" s="981">
        <v>75</v>
      </c>
      <c r="D34" s="981">
        <v>44</v>
      </c>
      <c r="E34" s="981">
        <v>80</v>
      </c>
      <c r="F34" s="981">
        <v>70</v>
      </c>
      <c r="G34" s="981">
        <v>72</v>
      </c>
      <c r="H34" s="981">
        <v>74</v>
      </c>
      <c r="I34" s="981">
        <v>64</v>
      </c>
      <c r="J34" s="981">
        <v>57</v>
      </c>
      <c r="K34" s="981">
        <v>55</v>
      </c>
      <c r="L34" s="981">
        <v>43</v>
      </c>
      <c r="M34" s="981">
        <v>50</v>
      </c>
      <c r="N34" s="981">
        <v>49</v>
      </c>
      <c r="O34" s="981">
        <v>41</v>
      </c>
      <c r="P34" s="981">
        <v>36</v>
      </c>
      <c r="Q34" s="981">
        <v>46</v>
      </c>
      <c r="R34" s="1001">
        <f t="shared" si="0"/>
        <v>1724</v>
      </c>
      <c r="S34" s="981">
        <v>284</v>
      </c>
      <c r="T34" s="981">
        <v>8</v>
      </c>
      <c r="U34" s="981">
        <v>23</v>
      </c>
      <c r="V34" s="981">
        <v>35</v>
      </c>
      <c r="W34" s="981">
        <v>51</v>
      </c>
      <c r="X34" s="981">
        <v>53</v>
      </c>
      <c r="Y34" s="981">
        <v>81</v>
      </c>
      <c r="Z34" s="981">
        <v>61</v>
      </c>
      <c r="AA34" s="981">
        <v>73</v>
      </c>
      <c r="AB34" s="981">
        <v>95</v>
      </c>
      <c r="AC34" s="981">
        <v>77</v>
      </c>
      <c r="AD34" s="981">
        <v>71</v>
      </c>
      <c r="AE34" s="981">
        <v>120</v>
      </c>
      <c r="AF34" s="981">
        <v>137</v>
      </c>
      <c r="AG34" s="981">
        <v>154</v>
      </c>
      <c r="AH34" s="981">
        <v>188</v>
      </c>
      <c r="AI34" s="1110">
        <f t="shared" si="1"/>
        <v>1511</v>
      </c>
      <c r="AJ34" s="981">
        <f t="shared" si="2"/>
        <v>3235</v>
      </c>
    </row>
    <row r="35" spans="1:36">
      <c r="A35" s="277" t="s">
        <v>147</v>
      </c>
      <c r="B35" s="981">
        <v>1463</v>
      </c>
      <c r="C35" s="981">
        <v>98</v>
      </c>
      <c r="D35" s="981">
        <v>99</v>
      </c>
      <c r="E35" s="981">
        <v>113</v>
      </c>
      <c r="F35" s="981">
        <v>148</v>
      </c>
      <c r="G35" s="981">
        <v>122</v>
      </c>
      <c r="H35" s="981">
        <v>111</v>
      </c>
      <c r="I35" s="981">
        <v>115</v>
      </c>
      <c r="J35" s="981">
        <v>112</v>
      </c>
      <c r="K35" s="981">
        <v>146</v>
      </c>
      <c r="L35" s="981">
        <v>117</v>
      </c>
      <c r="M35" s="981">
        <v>71</v>
      </c>
      <c r="N35" s="981">
        <v>127</v>
      </c>
      <c r="O35" s="981">
        <v>90</v>
      </c>
      <c r="P35" s="981">
        <v>95</v>
      </c>
      <c r="Q35" s="981">
        <v>101</v>
      </c>
      <c r="R35" s="1001">
        <f t="shared" si="0"/>
        <v>3128</v>
      </c>
      <c r="S35" s="981">
        <v>569</v>
      </c>
      <c r="T35" s="981">
        <v>50</v>
      </c>
      <c r="U35" s="981">
        <v>69</v>
      </c>
      <c r="V35" s="981">
        <v>82</v>
      </c>
      <c r="W35" s="981">
        <v>98</v>
      </c>
      <c r="X35" s="981">
        <v>113</v>
      </c>
      <c r="Y35" s="981">
        <v>105</v>
      </c>
      <c r="Z35" s="981">
        <v>112</v>
      </c>
      <c r="AA35" s="981">
        <v>135</v>
      </c>
      <c r="AB35" s="981">
        <v>197</v>
      </c>
      <c r="AC35" s="981">
        <v>204</v>
      </c>
      <c r="AD35" s="981">
        <v>173</v>
      </c>
      <c r="AE35" s="981">
        <v>320</v>
      </c>
      <c r="AF35" s="981">
        <v>332</v>
      </c>
      <c r="AG35" s="981">
        <v>412</v>
      </c>
      <c r="AH35" s="981">
        <v>537</v>
      </c>
      <c r="AI35" s="1110">
        <f t="shared" si="1"/>
        <v>3508</v>
      </c>
      <c r="AJ35" s="981">
        <f t="shared" si="2"/>
        <v>6636</v>
      </c>
    </row>
    <row r="36" spans="1:36">
      <c r="A36" s="277" t="s">
        <v>180</v>
      </c>
      <c r="B36" s="981">
        <v>959</v>
      </c>
      <c r="C36" s="981">
        <v>91</v>
      </c>
      <c r="D36" s="981">
        <v>64</v>
      </c>
      <c r="E36" s="981">
        <v>97</v>
      </c>
      <c r="F36" s="981">
        <v>93</v>
      </c>
      <c r="G36" s="981">
        <v>96</v>
      </c>
      <c r="H36" s="981">
        <v>80</v>
      </c>
      <c r="I36" s="981">
        <v>96</v>
      </c>
      <c r="J36" s="981">
        <v>110</v>
      </c>
      <c r="K36" s="981">
        <v>96</v>
      </c>
      <c r="L36" s="981">
        <v>89</v>
      </c>
      <c r="M36" s="981">
        <v>49</v>
      </c>
      <c r="N36" s="981">
        <v>118</v>
      </c>
      <c r="O36" s="981">
        <v>77</v>
      </c>
      <c r="P36" s="981">
        <v>83</v>
      </c>
      <c r="Q36" s="981">
        <v>169</v>
      </c>
      <c r="R36" s="1001">
        <f t="shared" si="0"/>
        <v>2367</v>
      </c>
      <c r="S36" s="981">
        <v>198</v>
      </c>
      <c r="T36" s="981">
        <v>42</v>
      </c>
      <c r="U36" s="981">
        <v>42</v>
      </c>
      <c r="V36" s="981">
        <v>37</v>
      </c>
      <c r="W36" s="981">
        <v>37</v>
      </c>
      <c r="X36" s="981">
        <v>49</v>
      </c>
      <c r="Y36" s="981">
        <v>55</v>
      </c>
      <c r="Z36" s="981">
        <v>58</v>
      </c>
      <c r="AA36" s="981">
        <v>60</v>
      </c>
      <c r="AB36" s="981">
        <v>79</v>
      </c>
      <c r="AC36" s="981">
        <v>75</v>
      </c>
      <c r="AD36" s="981">
        <v>74</v>
      </c>
      <c r="AE36" s="981">
        <v>143</v>
      </c>
      <c r="AF36" s="981">
        <v>148</v>
      </c>
      <c r="AG36" s="981">
        <v>199</v>
      </c>
      <c r="AH36" s="981">
        <v>249</v>
      </c>
      <c r="AI36" s="1110">
        <f t="shared" si="1"/>
        <v>1545</v>
      </c>
      <c r="AJ36" s="981">
        <f t="shared" si="2"/>
        <v>3912</v>
      </c>
    </row>
    <row r="37" spans="1:36">
      <c r="A37" s="277" t="s">
        <v>641</v>
      </c>
      <c r="B37" s="981">
        <v>7920</v>
      </c>
      <c r="C37" s="981">
        <v>623</v>
      </c>
      <c r="D37" s="981">
        <v>513</v>
      </c>
      <c r="E37" s="981">
        <v>580</v>
      </c>
      <c r="F37" s="981">
        <v>645</v>
      </c>
      <c r="G37" s="981">
        <v>636</v>
      </c>
      <c r="H37" s="981">
        <v>659</v>
      </c>
      <c r="I37" s="981">
        <v>731</v>
      </c>
      <c r="J37" s="981">
        <v>662</v>
      </c>
      <c r="K37" s="981">
        <v>577</v>
      </c>
      <c r="L37" s="981">
        <v>572</v>
      </c>
      <c r="M37" s="981">
        <v>382</v>
      </c>
      <c r="N37" s="981">
        <v>571</v>
      </c>
      <c r="O37" s="981">
        <v>434</v>
      </c>
      <c r="P37" s="981">
        <v>570</v>
      </c>
      <c r="Q37" s="981">
        <v>674</v>
      </c>
      <c r="R37" s="1001">
        <f t="shared" si="0"/>
        <v>16749</v>
      </c>
      <c r="S37" s="981">
        <v>4207</v>
      </c>
      <c r="T37" s="981">
        <v>421</v>
      </c>
      <c r="U37" s="981">
        <v>504</v>
      </c>
      <c r="V37" s="981">
        <v>443</v>
      </c>
      <c r="W37" s="981">
        <v>589</v>
      </c>
      <c r="X37" s="981">
        <v>595</v>
      </c>
      <c r="Y37" s="981">
        <v>656</v>
      </c>
      <c r="Z37" s="981">
        <v>833</v>
      </c>
      <c r="AA37" s="981">
        <v>845</v>
      </c>
      <c r="AB37" s="981">
        <v>1087</v>
      </c>
      <c r="AC37" s="981">
        <v>1073</v>
      </c>
      <c r="AD37" s="981">
        <v>1072</v>
      </c>
      <c r="AE37" s="981">
        <v>1833</v>
      </c>
      <c r="AF37" s="981">
        <v>1811</v>
      </c>
      <c r="AG37" s="981">
        <v>2169</v>
      </c>
      <c r="AH37" s="981">
        <v>2355</v>
      </c>
      <c r="AI37" s="1110">
        <f t="shared" si="1"/>
        <v>20493</v>
      </c>
      <c r="AJ37" s="981">
        <f t="shared" si="2"/>
        <v>37242</v>
      </c>
    </row>
    <row r="38" spans="1:36">
      <c r="A38" s="277" t="s">
        <v>137</v>
      </c>
      <c r="B38" s="981">
        <v>347</v>
      </c>
      <c r="C38" s="981">
        <v>48</v>
      </c>
      <c r="D38" s="981">
        <v>32</v>
      </c>
      <c r="E38" s="981">
        <v>34</v>
      </c>
      <c r="F38" s="981">
        <v>39</v>
      </c>
      <c r="G38" s="981">
        <v>35</v>
      </c>
      <c r="H38" s="981">
        <v>29</v>
      </c>
      <c r="I38" s="981">
        <v>26</v>
      </c>
      <c r="J38" s="981">
        <v>27</v>
      </c>
      <c r="K38" s="981">
        <v>43</v>
      </c>
      <c r="L38" s="981">
        <v>30</v>
      </c>
      <c r="M38" s="981">
        <v>24</v>
      </c>
      <c r="N38" s="981">
        <v>27</v>
      </c>
      <c r="O38" s="981">
        <v>19</v>
      </c>
      <c r="P38" s="981">
        <v>22</v>
      </c>
      <c r="Q38" s="981">
        <v>26</v>
      </c>
      <c r="R38" s="1001">
        <f t="shared" si="0"/>
        <v>808</v>
      </c>
      <c r="S38" s="981">
        <v>78</v>
      </c>
      <c r="T38" s="981">
        <v>7</v>
      </c>
      <c r="U38" s="981">
        <v>12</v>
      </c>
      <c r="V38" s="981">
        <v>16</v>
      </c>
      <c r="W38" s="981">
        <v>9</v>
      </c>
      <c r="X38" s="981">
        <v>16</v>
      </c>
      <c r="Y38" s="981">
        <v>10</v>
      </c>
      <c r="Z38" s="981">
        <v>27</v>
      </c>
      <c r="AA38" s="981">
        <v>35</v>
      </c>
      <c r="AB38" s="981">
        <v>27</v>
      </c>
      <c r="AC38" s="981">
        <v>29</v>
      </c>
      <c r="AD38" s="981">
        <v>19</v>
      </c>
      <c r="AE38" s="981">
        <v>47</v>
      </c>
      <c r="AF38" s="981">
        <v>42</v>
      </c>
      <c r="AG38" s="981">
        <v>48</v>
      </c>
      <c r="AH38" s="981">
        <v>40</v>
      </c>
      <c r="AI38" s="1110">
        <f t="shared" si="1"/>
        <v>462</v>
      </c>
      <c r="AJ38" s="981">
        <f t="shared" si="2"/>
        <v>1270</v>
      </c>
    </row>
    <row r="39" spans="1:36">
      <c r="A39" s="277" t="s">
        <v>232</v>
      </c>
      <c r="B39" s="981">
        <v>11983</v>
      </c>
      <c r="C39" s="981">
        <v>989</v>
      </c>
      <c r="D39" s="981">
        <v>881</v>
      </c>
      <c r="E39" s="981">
        <v>941</v>
      </c>
      <c r="F39" s="981">
        <v>1219</v>
      </c>
      <c r="G39" s="981">
        <v>1100</v>
      </c>
      <c r="H39" s="981">
        <v>1026</v>
      </c>
      <c r="I39" s="981">
        <v>1106</v>
      </c>
      <c r="J39" s="981">
        <v>1157</v>
      </c>
      <c r="K39" s="981">
        <v>1171</v>
      </c>
      <c r="L39" s="981">
        <v>1081</v>
      </c>
      <c r="M39" s="981">
        <v>627</v>
      </c>
      <c r="N39" s="981">
        <v>1090</v>
      </c>
      <c r="O39" s="981">
        <v>908</v>
      </c>
      <c r="P39" s="981">
        <v>916</v>
      </c>
      <c r="Q39" s="981">
        <v>1028</v>
      </c>
      <c r="R39" s="1001">
        <f t="shared" si="0"/>
        <v>27223</v>
      </c>
      <c r="S39" s="981">
        <v>6038</v>
      </c>
      <c r="T39" s="981">
        <v>657</v>
      </c>
      <c r="U39" s="981">
        <v>843</v>
      </c>
      <c r="V39" s="981">
        <v>916</v>
      </c>
      <c r="W39" s="981">
        <v>1125</v>
      </c>
      <c r="X39" s="981">
        <v>1179</v>
      </c>
      <c r="Y39" s="981">
        <v>1322</v>
      </c>
      <c r="Z39" s="981">
        <v>1569</v>
      </c>
      <c r="AA39" s="981">
        <v>1683</v>
      </c>
      <c r="AB39" s="981">
        <v>2016</v>
      </c>
      <c r="AC39" s="981">
        <v>2282</v>
      </c>
      <c r="AD39" s="981">
        <v>2202</v>
      </c>
      <c r="AE39" s="981">
        <v>3934</v>
      </c>
      <c r="AF39" s="981">
        <v>3601</v>
      </c>
      <c r="AG39" s="981">
        <v>4794</v>
      </c>
      <c r="AH39" s="981">
        <v>5551</v>
      </c>
      <c r="AI39" s="1110">
        <f t="shared" si="1"/>
        <v>39712</v>
      </c>
      <c r="AJ39" s="981">
        <f t="shared" si="2"/>
        <v>66935</v>
      </c>
    </row>
    <row r="40" spans="1:36">
      <c r="A40" s="277" t="s">
        <v>178</v>
      </c>
      <c r="B40" s="981">
        <v>1300</v>
      </c>
      <c r="C40" s="981">
        <v>91</v>
      </c>
      <c r="D40" s="981">
        <v>93</v>
      </c>
      <c r="E40" s="981">
        <v>109</v>
      </c>
      <c r="F40" s="981">
        <v>128</v>
      </c>
      <c r="G40" s="981">
        <v>109</v>
      </c>
      <c r="H40" s="981">
        <v>128</v>
      </c>
      <c r="I40" s="981">
        <v>178</v>
      </c>
      <c r="J40" s="981">
        <v>136</v>
      </c>
      <c r="K40" s="981">
        <v>122</v>
      </c>
      <c r="L40" s="981">
        <v>99</v>
      </c>
      <c r="M40" s="981">
        <v>61</v>
      </c>
      <c r="N40" s="981">
        <v>88</v>
      </c>
      <c r="O40" s="981">
        <v>86</v>
      </c>
      <c r="P40" s="981">
        <v>85</v>
      </c>
      <c r="Q40" s="981">
        <v>108</v>
      </c>
      <c r="R40" s="1001">
        <f t="shared" si="0"/>
        <v>2921</v>
      </c>
      <c r="S40" s="981">
        <v>278</v>
      </c>
      <c r="T40" s="981">
        <v>26</v>
      </c>
      <c r="U40" s="981">
        <v>23</v>
      </c>
      <c r="V40" s="981">
        <v>27</v>
      </c>
      <c r="W40" s="981">
        <v>46</v>
      </c>
      <c r="X40" s="981">
        <v>42</v>
      </c>
      <c r="Y40" s="981">
        <v>37</v>
      </c>
      <c r="Z40" s="981">
        <v>64</v>
      </c>
      <c r="AA40" s="981">
        <v>78</v>
      </c>
      <c r="AB40" s="981">
        <v>86</v>
      </c>
      <c r="AC40" s="981">
        <v>60</v>
      </c>
      <c r="AD40" s="981">
        <v>64</v>
      </c>
      <c r="AE40" s="981">
        <v>143</v>
      </c>
      <c r="AF40" s="981">
        <v>122</v>
      </c>
      <c r="AG40" s="981">
        <v>168</v>
      </c>
      <c r="AH40" s="981">
        <v>147</v>
      </c>
      <c r="AI40" s="1110">
        <f t="shared" si="1"/>
        <v>1411</v>
      </c>
      <c r="AJ40" s="981">
        <f t="shared" si="2"/>
        <v>4332</v>
      </c>
    </row>
    <row r="41" spans="1:36">
      <c r="A41" s="141" t="s">
        <v>1567</v>
      </c>
      <c r="B41" s="966">
        <f>+SUM(B9:B40)</f>
        <v>67440</v>
      </c>
      <c r="C41" s="966">
        <f t="shared" ref="C41:R41" si="3">+SUM(C9:C40)</f>
        <v>4774</v>
      </c>
      <c r="D41" s="966">
        <f t="shared" si="3"/>
        <v>4193</v>
      </c>
      <c r="E41" s="966">
        <f t="shared" si="3"/>
        <v>4640</v>
      </c>
      <c r="F41" s="966">
        <f t="shared" si="3"/>
        <v>5450</v>
      </c>
      <c r="G41" s="966">
        <f t="shared" si="3"/>
        <v>4971</v>
      </c>
      <c r="H41" s="966">
        <f t="shared" si="3"/>
        <v>4701</v>
      </c>
      <c r="I41" s="966">
        <f t="shared" si="3"/>
        <v>4910</v>
      </c>
      <c r="J41" s="966">
        <f t="shared" si="3"/>
        <v>4941</v>
      </c>
      <c r="K41" s="966">
        <f t="shared" si="3"/>
        <v>5092</v>
      </c>
      <c r="L41" s="966">
        <f t="shared" si="3"/>
        <v>4532</v>
      </c>
      <c r="M41" s="966">
        <f t="shared" si="3"/>
        <v>2944</v>
      </c>
      <c r="N41" s="966">
        <f t="shared" si="3"/>
        <v>4765</v>
      </c>
      <c r="O41" s="966">
        <f t="shared" si="3"/>
        <v>3815</v>
      </c>
      <c r="P41" s="966">
        <f t="shared" si="3"/>
        <v>4044</v>
      </c>
      <c r="Q41" s="966">
        <f t="shared" si="3"/>
        <v>4560</v>
      </c>
      <c r="R41" s="966">
        <f t="shared" si="3"/>
        <v>135772</v>
      </c>
      <c r="S41" s="966">
        <f>+SUM(S9:S40)</f>
        <v>44503</v>
      </c>
      <c r="T41" s="966">
        <f t="shared" ref="T41:AH41" si="4">+SUM(T9:T40)</f>
        <v>3973</v>
      </c>
      <c r="U41" s="966">
        <f t="shared" si="4"/>
        <v>4788</v>
      </c>
      <c r="V41" s="966">
        <f t="shared" si="4"/>
        <v>5256</v>
      </c>
      <c r="W41" s="966">
        <f t="shared" si="4"/>
        <v>6276</v>
      </c>
      <c r="X41" s="966">
        <f t="shared" si="4"/>
        <v>6509</v>
      </c>
      <c r="Y41" s="966">
        <f t="shared" si="4"/>
        <v>7557</v>
      </c>
      <c r="Z41" s="966">
        <f t="shared" si="4"/>
        <v>8060</v>
      </c>
      <c r="AA41" s="966">
        <f t="shared" si="4"/>
        <v>8974</v>
      </c>
      <c r="AB41" s="966">
        <f t="shared" si="4"/>
        <v>10549</v>
      </c>
      <c r="AC41" s="966">
        <f t="shared" si="4"/>
        <v>11175</v>
      </c>
      <c r="AD41" s="966">
        <f t="shared" si="4"/>
        <v>10625</v>
      </c>
      <c r="AE41" s="966">
        <f t="shared" si="4"/>
        <v>17637</v>
      </c>
      <c r="AF41" s="966">
        <f t="shared" si="4"/>
        <v>17566</v>
      </c>
      <c r="AG41" s="966">
        <f t="shared" si="4"/>
        <v>22367</v>
      </c>
      <c r="AH41" s="966">
        <f t="shared" si="4"/>
        <v>24703</v>
      </c>
      <c r="AI41" s="966">
        <f>+SUM(S41:AH41)</f>
        <v>210518</v>
      </c>
      <c r="AJ41" s="966">
        <f>+R41+AI41</f>
        <v>346290</v>
      </c>
    </row>
    <row r="42" spans="1:36">
      <c r="A42" s="958" t="s">
        <v>726</v>
      </c>
      <c r="AI42" s="988"/>
    </row>
    <row r="43" spans="1:36" ht="29.25" customHeight="1">
      <c r="A43" s="1260" t="s">
        <v>1449</v>
      </c>
      <c r="B43" s="1260"/>
      <c r="C43" s="1260"/>
      <c r="D43" s="1260"/>
      <c r="E43" s="1260"/>
      <c r="F43" s="1260"/>
      <c r="G43" s="1260"/>
      <c r="H43" s="1260"/>
      <c r="I43" s="1260"/>
      <c r="J43" s="1260"/>
      <c r="K43" s="1260"/>
      <c r="L43" s="1260"/>
      <c r="M43" s="1260"/>
      <c r="N43" s="1260"/>
      <c r="O43" s="1260"/>
      <c r="P43" s="1260"/>
      <c r="Q43" s="1260"/>
      <c r="R43" s="1260"/>
      <c r="S43" s="988"/>
      <c r="T43" s="988"/>
      <c r="U43" s="988"/>
      <c r="V43" s="988"/>
      <c r="W43" s="988"/>
      <c r="X43" s="988"/>
      <c r="Y43" s="988"/>
      <c r="Z43" s="988"/>
      <c r="AA43" s="988"/>
      <c r="AB43" s="988"/>
      <c r="AC43" s="988"/>
      <c r="AD43" s="988"/>
      <c r="AE43" s="988"/>
      <c r="AF43" s="988"/>
      <c r="AG43" s="988"/>
      <c r="AH43" s="988"/>
    </row>
    <row r="44" spans="1:36">
      <c r="A44" s="959" t="s">
        <v>1436</v>
      </c>
    </row>
    <row r="45" spans="1:36">
      <c r="A45" s="959" t="s">
        <v>1438</v>
      </c>
    </row>
    <row r="46" spans="1:36" ht="27" customHeight="1">
      <c r="A46" s="1254" t="s">
        <v>1587</v>
      </c>
      <c r="B46" s="1254"/>
      <c r="C46" s="1254"/>
      <c r="D46" s="1254"/>
      <c r="E46" s="1254"/>
      <c r="F46" s="1254"/>
      <c r="G46" s="1254"/>
      <c r="H46" s="1254"/>
      <c r="I46" s="1254"/>
      <c r="J46" s="1254"/>
      <c r="K46" s="1254"/>
      <c r="L46" s="1254"/>
      <c r="M46" s="1254"/>
      <c r="N46" s="1254"/>
      <c r="O46" s="1254"/>
      <c r="P46" s="1254"/>
      <c r="Q46" s="1254"/>
      <c r="R46" s="1254"/>
    </row>
    <row r="47" spans="1:36">
      <c r="A47" s="959" t="s">
        <v>1619</v>
      </c>
    </row>
    <row r="48" spans="1:36">
      <c r="A48" s="959" t="s">
        <v>559</v>
      </c>
    </row>
    <row r="53" spans="1:36">
      <c r="A53" s="277"/>
      <c r="B53" s="981"/>
      <c r="C53" s="981"/>
      <c r="D53" s="981"/>
      <c r="E53" s="981"/>
      <c r="F53" s="981"/>
      <c r="G53" s="981"/>
      <c r="H53" s="981"/>
      <c r="I53" s="981"/>
      <c r="J53" s="981"/>
      <c r="K53" s="981"/>
      <c r="L53" s="981"/>
      <c r="M53" s="981"/>
      <c r="N53" s="981"/>
      <c r="O53" s="981"/>
      <c r="P53" s="981"/>
      <c r="Q53" s="981"/>
      <c r="R53" s="981"/>
      <c r="S53" s="981"/>
      <c r="T53" s="981"/>
      <c r="U53" s="981"/>
      <c r="V53" s="981"/>
      <c r="W53" s="981"/>
      <c r="X53" s="981"/>
      <c r="Y53" s="981"/>
      <c r="Z53" s="981"/>
      <c r="AA53" s="981"/>
      <c r="AB53" s="981"/>
      <c r="AC53" s="981"/>
      <c r="AD53" s="981"/>
      <c r="AE53" s="981"/>
      <c r="AF53" s="981"/>
      <c r="AG53" s="981"/>
      <c r="AH53" s="981"/>
      <c r="AI53" s="981"/>
      <c r="AJ53" s="981"/>
    </row>
  </sheetData>
  <mergeCells count="8">
    <mergeCell ref="A46:R46"/>
    <mergeCell ref="S7:AI7"/>
    <mergeCell ref="AJ7:AJ8"/>
    <mergeCell ref="A5:AJ5"/>
    <mergeCell ref="A4:AJ4"/>
    <mergeCell ref="A43:R43"/>
    <mergeCell ref="A7:A8"/>
    <mergeCell ref="B7:R7"/>
  </mergeCells>
  <pageMargins left="0.7" right="0.7" top="0.75" bottom="0.75" header="0.3" footer="0.3"/>
  <pageSetup orientation="portrait" r:id="rId1"/>
  <ignoredErrors>
    <ignoredError sqref="T41:AH41 O41:P41 C41:N41 Q41:R41" formulaRange="1"/>
  </ignoredError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A103-823A-4178-9FBF-D1365B196FAD}">
  <dimension ref="A1:AJ63"/>
  <sheetViews>
    <sheetView showGridLines="0" zoomScale="90" zoomScaleNormal="90" workbookViewId="0">
      <pane xSplit="1" ySplit="8" topLeftCell="R39" activePane="bottomRight" state="frozen"/>
      <selection pane="topRight" activeCell="B1" sqref="B1"/>
      <selection pane="bottomLeft" activeCell="A11" sqref="A11"/>
      <selection pane="bottomRight" activeCell="AF62" sqref="AF62"/>
    </sheetView>
  </sheetViews>
  <sheetFormatPr defaultColWidth="30.5703125" defaultRowHeight="15"/>
  <cols>
    <col min="1" max="1" width="67.140625" style="960" customWidth="1"/>
    <col min="2" max="2" width="14.28515625" style="960" customWidth="1"/>
    <col min="3" max="17" width="9.5703125" style="960" customWidth="1"/>
    <col min="18" max="18" width="12.140625" style="960" bestFit="1" customWidth="1"/>
    <col min="19" max="19" width="12.85546875" style="960" bestFit="1" customWidth="1"/>
    <col min="20" max="23" width="9.7109375" style="960" bestFit="1" customWidth="1"/>
    <col min="24" max="26" width="10.42578125" style="960" bestFit="1" customWidth="1"/>
    <col min="27" max="31" width="10.7109375" style="960" bestFit="1" customWidth="1"/>
    <col min="32" max="34" width="10.7109375" style="960" customWidth="1"/>
    <col min="35" max="35" width="14.28515625" style="960" bestFit="1" customWidth="1"/>
    <col min="36" max="36" width="12.7109375" style="960" customWidth="1"/>
    <col min="37" max="16384" width="30.5703125" style="953"/>
  </cols>
  <sheetData>
    <row r="1" spans="1:36">
      <c r="A1" s="990" t="s">
        <v>1435</v>
      </c>
      <c r="B1" s="990"/>
      <c r="C1" s="990"/>
      <c r="D1" s="990"/>
      <c r="E1" s="990"/>
      <c r="F1" s="990"/>
      <c r="G1" s="990"/>
      <c r="H1" s="990"/>
      <c r="I1" s="990"/>
      <c r="J1" s="990"/>
      <c r="K1" s="990"/>
      <c r="L1" s="990"/>
      <c r="M1" s="990"/>
      <c r="N1" s="991"/>
      <c r="O1" s="991"/>
      <c r="P1" s="991"/>
      <c r="Q1" s="991"/>
      <c r="R1" s="991"/>
      <c r="S1" s="991"/>
      <c r="T1" s="991"/>
      <c r="U1" s="991"/>
      <c r="V1" s="991"/>
      <c r="W1" s="991"/>
      <c r="X1" s="991"/>
      <c r="Y1" s="991"/>
      <c r="Z1" s="991"/>
      <c r="AA1" s="991"/>
      <c r="AB1" s="991"/>
      <c r="AC1" s="991"/>
      <c r="AD1" s="991"/>
      <c r="AE1" s="991"/>
      <c r="AF1" s="991"/>
      <c r="AG1" s="991"/>
      <c r="AH1" s="991"/>
      <c r="AI1" s="990"/>
      <c r="AJ1" s="990">
        <v>164</v>
      </c>
    </row>
    <row r="4" spans="1:36">
      <c r="A4" s="1259" t="s">
        <v>1407</v>
      </c>
      <c r="B4" s="1259"/>
      <c r="C4" s="1259"/>
      <c r="D4" s="1259"/>
      <c r="E4" s="1259"/>
      <c r="F4" s="1259"/>
      <c r="G4" s="1259"/>
      <c r="H4" s="1259"/>
      <c r="I4" s="1259"/>
      <c r="J4" s="1259"/>
      <c r="K4" s="1259"/>
      <c r="L4" s="1259"/>
      <c r="M4" s="1259"/>
      <c r="N4" s="1259"/>
      <c r="O4" s="1259"/>
      <c r="P4" s="1259"/>
      <c r="Q4" s="1259"/>
      <c r="R4" s="1259"/>
      <c r="S4" s="1259"/>
      <c r="T4" s="1259"/>
      <c r="U4" s="1259"/>
      <c r="V4" s="1259"/>
      <c r="W4" s="1259"/>
      <c r="X4" s="1259"/>
      <c r="Y4" s="1259"/>
      <c r="Z4" s="1259"/>
      <c r="AA4" s="1259"/>
      <c r="AB4" s="1259"/>
      <c r="AC4" s="1259"/>
      <c r="AD4" s="1259"/>
      <c r="AE4" s="1259"/>
      <c r="AF4" s="1259"/>
      <c r="AG4" s="1259"/>
      <c r="AH4" s="1259"/>
      <c r="AI4" s="1259"/>
      <c r="AJ4" s="1259"/>
    </row>
    <row r="5" spans="1:36" ht="15.75" customHeight="1">
      <c r="A5" s="1258" t="s">
        <v>1439</v>
      </c>
      <c r="B5" s="1258"/>
      <c r="C5" s="1258"/>
      <c r="D5" s="1258"/>
      <c r="E5" s="1258"/>
      <c r="F5" s="1258"/>
      <c r="G5" s="1258"/>
      <c r="H5" s="1258"/>
      <c r="I5" s="1258"/>
      <c r="J5" s="1258"/>
      <c r="K5" s="1258"/>
      <c r="L5" s="1258"/>
      <c r="M5" s="1258"/>
      <c r="N5" s="1258"/>
      <c r="O5" s="1258"/>
      <c r="P5" s="1258"/>
      <c r="Q5" s="1258"/>
      <c r="R5" s="1258"/>
      <c r="S5" s="1258"/>
      <c r="T5" s="1258"/>
      <c r="U5" s="1258"/>
      <c r="V5" s="1258"/>
      <c r="W5" s="1258"/>
      <c r="X5" s="1258"/>
      <c r="Y5" s="1258"/>
      <c r="Z5" s="1258"/>
      <c r="AA5" s="1258"/>
      <c r="AB5" s="1258"/>
      <c r="AC5" s="1258"/>
      <c r="AD5" s="1258"/>
      <c r="AE5" s="1258"/>
      <c r="AF5" s="1258"/>
      <c r="AG5" s="1258"/>
      <c r="AH5" s="1258"/>
      <c r="AI5" s="1258"/>
      <c r="AJ5" s="1258"/>
    </row>
    <row r="6" spans="1:36">
      <c r="A6" s="979" t="s">
        <v>1618</v>
      </c>
      <c r="B6" s="979"/>
      <c r="C6" s="979"/>
      <c r="D6" s="979"/>
      <c r="E6" s="979"/>
      <c r="F6" s="979"/>
      <c r="G6" s="979"/>
      <c r="H6" s="979"/>
      <c r="I6" s="979"/>
      <c r="J6" s="979"/>
      <c r="K6" s="979"/>
      <c r="L6" s="979"/>
      <c r="M6" s="979"/>
      <c r="N6" s="979"/>
      <c r="O6" s="979"/>
      <c r="P6" s="979"/>
      <c r="Q6" s="979"/>
      <c r="R6" s="979"/>
      <c r="S6" s="955"/>
      <c r="T6" s="955"/>
      <c r="U6" s="955"/>
      <c r="V6" s="955"/>
      <c r="W6" s="955"/>
      <c r="X6" s="955"/>
      <c r="Y6" s="955"/>
      <c r="Z6" s="955"/>
      <c r="AA6" s="955"/>
      <c r="AB6" s="955"/>
      <c r="AC6" s="955"/>
      <c r="AD6" s="955"/>
      <c r="AE6" s="955"/>
      <c r="AF6" s="955"/>
      <c r="AG6" s="955"/>
      <c r="AH6" s="955"/>
      <c r="AI6" s="955"/>
      <c r="AJ6" s="955"/>
    </row>
    <row r="7" spans="1:36">
      <c r="A7" s="1261" t="s">
        <v>1385</v>
      </c>
      <c r="B7" s="1263" t="s">
        <v>1458</v>
      </c>
      <c r="C7" s="1263"/>
      <c r="D7" s="1263"/>
      <c r="E7" s="1263"/>
      <c r="F7" s="1263"/>
      <c r="G7" s="1263"/>
      <c r="H7" s="1263"/>
      <c r="I7" s="1263"/>
      <c r="J7" s="1263"/>
      <c r="K7" s="1263"/>
      <c r="L7" s="1263"/>
      <c r="M7" s="1263"/>
      <c r="N7" s="1263"/>
      <c r="O7" s="1263"/>
      <c r="P7" s="1263"/>
      <c r="Q7" s="1263"/>
      <c r="R7" s="1264"/>
      <c r="S7" s="1262" t="s">
        <v>1457</v>
      </c>
      <c r="T7" s="1263"/>
      <c r="U7" s="1263"/>
      <c r="V7" s="1263"/>
      <c r="W7" s="1263"/>
      <c r="X7" s="1263"/>
      <c r="Y7" s="1263"/>
      <c r="Z7" s="1263"/>
      <c r="AA7" s="1263"/>
      <c r="AB7" s="1263"/>
      <c r="AC7" s="1263"/>
      <c r="AD7" s="1263"/>
      <c r="AE7" s="1263"/>
      <c r="AF7" s="1263"/>
      <c r="AG7" s="1263"/>
      <c r="AH7" s="1263"/>
      <c r="AI7" s="1264"/>
      <c r="AJ7" s="1257" t="s">
        <v>1459</v>
      </c>
    </row>
    <row r="8" spans="1:36" ht="16.5" customHeight="1">
      <c r="A8" s="1261"/>
      <c r="B8" s="980" t="s">
        <v>1437</v>
      </c>
      <c r="C8" s="982">
        <v>2010</v>
      </c>
      <c r="D8" s="982">
        <v>2011</v>
      </c>
      <c r="E8" s="982">
        <v>2012</v>
      </c>
      <c r="F8" s="982">
        <v>2013</v>
      </c>
      <c r="G8" s="982">
        <v>2014</v>
      </c>
      <c r="H8" s="982">
        <v>2015</v>
      </c>
      <c r="I8" s="982">
        <v>2016</v>
      </c>
      <c r="J8" s="982">
        <v>2017</v>
      </c>
      <c r="K8" s="982">
        <v>2018</v>
      </c>
      <c r="L8" s="982">
        <v>2019</v>
      </c>
      <c r="M8" s="982">
        <v>2020</v>
      </c>
      <c r="N8" s="982">
        <v>2021</v>
      </c>
      <c r="O8" s="982">
        <v>2022</v>
      </c>
      <c r="P8" s="982">
        <v>2023</v>
      </c>
      <c r="Q8" s="982">
        <v>2024</v>
      </c>
      <c r="R8" s="997" t="s">
        <v>1455</v>
      </c>
      <c r="S8" s="986" t="s">
        <v>1437</v>
      </c>
      <c r="T8" s="982">
        <v>2010</v>
      </c>
      <c r="U8" s="982">
        <v>2011</v>
      </c>
      <c r="V8" s="982">
        <v>2012</v>
      </c>
      <c r="W8" s="982">
        <v>2013</v>
      </c>
      <c r="X8" s="982">
        <v>2014</v>
      </c>
      <c r="Y8" s="982">
        <v>2015</v>
      </c>
      <c r="Z8" s="982">
        <v>2016</v>
      </c>
      <c r="AA8" s="982">
        <v>2017</v>
      </c>
      <c r="AB8" s="982">
        <v>2018</v>
      </c>
      <c r="AC8" s="982">
        <v>2019</v>
      </c>
      <c r="AD8" s="982">
        <v>2020</v>
      </c>
      <c r="AE8" s="982">
        <v>2021</v>
      </c>
      <c r="AF8" s="982">
        <v>2022</v>
      </c>
      <c r="AG8" s="982">
        <v>2023</v>
      </c>
      <c r="AH8" s="982">
        <v>2024</v>
      </c>
      <c r="AI8" s="997" t="s">
        <v>1456</v>
      </c>
      <c r="AJ8" s="1257"/>
    </row>
    <row r="9" spans="1:36">
      <c r="A9" s="992" t="s">
        <v>35</v>
      </c>
      <c r="B9" s="993">
        <v>3192</v>
      </c>
      <c r="C9" s="993">
        <v>194</v>
      </c>
      <c r="D9" s="993">
        <v>146</v>
      </c>
      <c r="E9" s="993">
        <v>152</v>
      </c>
      <c r="F9" s="993">
        <v>181</v>
      </c>
      <c r="G9" s="993">
        <v>142</v>
      </c>
      <c r="H9" s="993">
        <v>149</v>
      </c>
      <c r="I9" s="993">
        <v>165</v>
      </c>
      <c r="J9" s="993">
        <v>143</v>
      </c>
      <c r="K9" s="993">
        <v>172</v>
      </c>
      <c r="L9" s="993">
        <v>177</v>
      </c>
      <c r="M9" s="993">
        <v>81</v>
      </c>
      <c r="N9" s="993">
        <v>138</v>
      </c>
      <c r="O9" s="993">
        <v>97</v>
      </c>
      <c r="P9" s="993">
        <v>104</v>
      </c>
      <c r="Q9" s="993">
        <v>117</v>
      </c>
      <c r="R9" s="998">
        <v>5350</v>
      </c>
      <c r="S9" s="993">
        <v>983</v>
      </c>
      <c r="T9" s="993">
        <v>68</v>
      </c>
      <c r="U9" s="993">
        <v>69</v>
      </c>
      <c r="V9" s="993">
        <v>98</v>
      </c>
      <c r="W9" s="993">
        <v>138</v>
      </c>
      <c r="X9" s="993">
        <v>101</v>
      </c>
      <c r="Y9" s="993">
        <v>117</v>
      </c>
      <c r="Z9" s="993">
        <v>166</v>
      </c>
      <c r="AA9" s="993">
        <v>147</v>
      </c>
      <c r="AB9" s="993">
        <v>175</v>
      </c>
      <c r="AC9" s="993">
        <v>197</v>
      </c>
      <c r="AD9" s="993">
        <v>257</v>
      </c>
      <c r="AE9" s="993">
        <v>367</v>
      </c>
      <c r="AF9" s="993">
        <v>322</v>
      </c>
      <c r="AG9" s="993">
        <v>380</v>
      </c>
      <c r="AH9" s="993">
        <v>432</v>
      </c>
      <c r="AI9" s="998">
        <v>4017</v>
      </c>
      <c r="AJ9" s="993">
        <v>9367</v>
      </c>
    </row>
    <row r="10" spans="1:36">
      <c r="A10" s="994" t="s">
        <v>36</v>
      </c>
      <c r="B10" s="993">
        <v>833</v>
      </c>
      <c r="C10" s="993">
        <v>56</v>
      </c>
      <c r="D10" s="993">
        <v>45</v>
      </c>
      <c r="E10" s="993">
        <v>46</v>
      </c>
      <c r="F10" s="993">
        <v>26</v>
      </c>
      <c r="G10" s="993">
        <v>29</v>
      </c>
      <c r="H10" s="993">
        <v>26</v>
      </c>
      <c r="I10" s="993">
        <v>30</v>
      </c>
      <c r="J10" s="993">
        <v>28</v>
      </c>
      <c r="K10" s="993">
        <v>41</v>
      </c>
      <c r="L10" s="993">
        <v>39</v>
      </c>
      <c r="M10" s="993">
        <v>14</v>
      </c>
      <c r="N10" s="993">
        <v>32</v>
      </c>
      <c r="O10" s="993">
        <v>17</v>
      </c>
      <c r="P10" s="993">
        <v>22</v>
      </c>
      <c r="Q10" s="993">
        <v>26</v>
      </c>
      <c r="R10" s="998">
        <v>1310</v>
      </c>
      <c r="S10" s="993">
        <v>66</v>
      </c>
      <c r="T10" s="993">
        <v>2</v>
      </c>
      <c r="U10" s="993">
        <v>4</v>
      </c>
      <c r="V10" s="993">
        <v>3</v>
      </c>
      <c r="W10" s="993">
        <v>3</v>
      </c>
      <c r="X10" s="993">
        <v>2</v>
      </c>
      <c r="Y10" s="993">
        <v>3</v>
      </c>
      <c r="Z10" s="993">
        <v>3</v>
      </c>
      <c r="AA10" s="993">
        <v>1</v>
      </c>
      <c r="AB10" s="993">
        <v>3</v>
      </c>
      <c r="AC10" s="993">
        <v>4</v>
      </c>
      <c r="AD10" s="993">
        <v>13</v>
      </c>
      <c r="AE10" s="993">
        <v>32</v>
      </c>
      <c r="AF10" s="993">
        <v>4</v>
      </c>
      <c r="AG10" s="993">
        <v>18</v>
      </c>
      <c r="AH10" s="993">
        <v>10</v>
      </c>
      <c r="AI10" s="998">
        <v>171</v>
      </c>
      <c r="AJ10" s="993">
        <v>1481</v>
      </c>
    </row>
    <row r="11" spans="1:36">
      <c r="A11" s="994" t="s">
        <v>37</v>
      </c>
      <c r="B11" s="993">
        <v>1258</v>
      </c>
      <c r="C11" s="993">
        <v>82</v>
      </c>
      <c r="D11" s="993">
        <v>58</v>
      </c>
      <c r="E11" s="993">
        <v>55</v>
      </c>
      <c r="F11" s="993">
        <v>104</v>
      </c>
      <c r="G11" s="993">
        <v>65</v>
      </c>
      <c r="H11" s="993">
        <v>84</v>
      </c>
      <c r="I11" s="993">
        <v>94</v>
      </c>
      <c r="J11" s="993">
        <v>64</v>
      </c>
      <c r="K11" s="993">
        <v>75</v>
      </c>
      <c r="L11" s="993">
        <v>78</v>
      </c>
      <c r="M11" s="993">
        <v>38</v>
      </c>
      <c r="N11" s="993">
        <v>63</v>
      </c>
      <c r="O11" s="993">
        <v>41</v>
      </c>
      <c r="P11" s="993">
        <v>51</v>
      </c>
      <c r="Q11" s="993">
        <v>49</v>
      </c>
      <c r="R11" s="998">
        <v>2259</v>
      </c>
      <c r="S11" s="993">
        <v>339</v>
      </c>
      <c r="T11" s="993">
        <v>20</v>
      </c>
      <c r="U11" s="993">
        <v>27</v>
      </c>
      <c r="V11" s="993">
        <v>43</v>
      </c>
      <c r="W11" s="993">
        <v>48</v>
      </c>
      <c r="X11" s="993">
        <v>36</v>
      </c>
      <c r="Y11" s="993">
        <v>53</v>
      </c>
      <c r="Z11" s="993">
        <v>71</v>
      </c>
      <c r="AA11" s="993">
        <v>75</v>
      </c>
      <c r="AB11" s="993">
        <v>82</v>
      </c>
      <c r="AC11" s="993">
        <v>94</v>
      </c>
      <c r="AD11" s="993">
        <v>115</v>
      </c>
      <c r="AE11" s="993">
        <v>164</v>
      </c>
      <c r="AF11" s="993">
        <v>151</v>
      </c>
      <c r="AG11" s="993">
        <v>158</v>
      </c>
      <c r="AH11" s="993">
        <v>192</v>
      </c>
      <c r="AI11" s="998">
        <v>1668</v>
      </c>
      <c r="AJ11" s="993">
        <v>3927</v>
      </c>
    </row>
    <row r="12" spans="1:36">
      <c r="A12" s="994" t="s">
        <v>38</v>
      </c>
      <c r="B12" s="993">
        <v>844</v>
      </c>
      <c r="C12" s="993">
        <v>40</v>
      </c>
      <c r="D12" s="993">
        <v>33</v>
      </c>
      <c r="E12" s="993">
        <v>34</v>
      </c>
      <c r="F12" s="993">
        <v>37</v>
      </c>
      <c r="G12" s="993">
        <v>38</v>
      </c>
      <c r="H12" s="993">
        <v>25</v>
      </c>
      <c r="I12" s="993">
        <v>24</v>
      </c>
      <c r="J12" s="995">
        <v>31</v>
      </c>
      <c r="K12" s="993">
        <v>35</v>
      </c>
      <c r="L12" s="993">
        <v>46</v>
      </c>
      <c r="M12" s="993">
        <v>17</v>
      </c>
      <c r="N12" s="993">
        <v>22</v>
      </c>
      <c r="O12" s="993">
        <v>29</v>
      </c>
      <c r="P12" s="993">
        <v>18</v>
      </c>
      <c r="Q12" s="993">
        <v>33</v>
      </c>
      <c r="R12" s="998">
        <v>1306</v>
      </c>
      <c r="S12" s="993">
        <v>282</v>
      </c>
      <c r="T12" s="993">
        <v>16</v>
      </c>
      <c r="U12" s="993">
        <v>18</v>
      </c>
      <c r="V12" s="993">
        <v>17</v>
      </c>
      <c r="W12" s="993">
        <v>29</v>
      </c>
      <c r="X12" s="993">
        <v>14</v>
      </c>
      <c r="Y12" s="993">
        <v>27</v>
      </c>
      <c r="Z12" s="993">
        <v>31</v>
      </c>
      <c r="AA12" s="993">
        <v>25</v>
      </c>
      <c r="AB12" s="993">
        <v>36</v>
      </c>
      <c r="AC12" s="993">
        <v>50</v>
      </c>
      <c r="AD12" s="993">
        <v>47</v>
      </c>
      <c r="AE12" s="993">
        <v>66</v>
      </c>
      <c r="AF12" s="993">
        <v>84</v>
      </c>
      <c r="AG12" s="993">
        <v>92</v>
      </c>
      <c r="AH12" s="993">
        <v>113</v>
      </c>
      <c r="AI12" s="998">
        <v>947</v>
      </c>
      <c r="AJ12" s="993">
        <v>2253</v>
      </c>
    </row>
    <row r="13" spans="1:36">
      <c r="A13" s="994" t="s">
        <v>39</v>
      </c>
      <c r="B13" s="993">
        <v>257</v>
      </c>
      <c r="C13" s="993">
        <v>16</v>
      </c>
      <c r="D13" s="993">
        <v>10</v>
      </c>
      <c r="E13" s="993">
        <v>17</v>
      </c>
      <c r="F13" s="993">
        <v>14</v>
      </c>
      <c r="G13" s="993">
        <v>10</v>
      </c>
      <c r="H13" s="993">
        <v>14</v>
      </c>
      <c r="I13" s="993">
        <v>17</v>
      </c>
      <c r="J13" s="993">
        <v>20</v>
      </c>
      <c r="K13" s="993">
        <v>21</v>
      </c>
      <c r="L13" s="993">
        <v>14</v>
      </c>
      <c r="M13" s="993">
        <v>12</v>
      </c>
      <c r="N13" s="993">
        <v>21</v>
      </c>
      <c r="O13" s="993">
        <v>10</v>
      </c>
      <c r="P13" s="993">
        <v>13</v>
      </c>
      <c r="Q13" s="993">
        <v>9</v>
      </c>
      <c r="R13" s="998">
        <v>475</v>
      </c>
      <c r="S13" s="993">
        <v>296</v>
      </c>
      <c r="T13" s="993">
        <v>30</v>
      </c>
      <c r="U13" s="993">
        <v>20</v>
      </c>
      <c r="V13" s="993">
        <v>35</v>
      </c>
      <c r="W13" s="993">
        <v>58</v>
      </c>
      <c r="X13" s="993">
        <v>49</v>
      </c>
      <c r="Y13" s="993">
        <v>34</v>
      </c>
      <c r="Z13" s="993">
        <v>61</v>
      </c>
      <c r="AA13" s="993">
        <v>46</v>
      </c>
      <c r="AB13" s="993">
        <v>54</v>
      </c>
      <c r="AC13" s="993">
        <v>49</v>
      </c>
      <c r="AD13" s="993">
        <v>82</v>
      </c>
      <c r="AE13" s="993">
        <v>105</v>
      </c>
      <c r="AF13" s="993">
        <v>83</v>
      </c>
      <c r="AG13" s="993">
        <v>112</v>
      </c>
      <c r="AH13" s="993">
        <v>117</v>
      </c>
      <c r="AI13" s="998">
        <v>1231</v>
      </c>
      <c r="AJ13" s="993">
        <v>1706</v>
      </c>
    </row>
    <row r="14" spans="1:36">
      <c r="A14" s="992" t="s">
        <v>40</v>
      </c>
      <c r="B14" s="993">
        <v>4214</v>
      </c>
      <c r="C14" s="993">
        <v>318</v>
      </c>
      <c r="D14" s="993">
        <v>269</v>
      </c>
      <c r="E14" s="993">
        <v>319</v>
      </c>
      <c r="F14" s="993">
        <v>401</v>
      </c>
      <c r="G14" s="993">
        <v>389</v>
      </c>
      <c r="H14" s="993">
        <v>418</v>
      </c>
      <c r="I14" s="993">
        <v>447</v>
      </c>
      <c r="J14" s="993">
        <v>405</v>
      </c>
      <c r="K14" s="993">
        <v>459</v>
      </c>
      <c r="L14" s="993">
        <v>441</v>
      </c>
      <c r="M14" s="993">
        <v>233</v>
      </c>
      <c r="N14" s="993">
        <v>421</v>
      </c>
      <c r="O14" s="993">
        <v>381</v>
      </c>
      <c r="P14" s="993">
        <v>401</v>
      </c>
      <c r="Q14" s="993">
        <v>398</v>
      </c>
      <c r="R14" s="998">
        <v>9914</v>
      </c>
      <c r="S14" s="993">
        <v>5797</v>
      </c>
      <c r="T14" s="993">
        <v>568</v>
      </c>
      <c r="U14" s="993">
        <v>709</v>
      </c>
      <c r="V14" s="993">
        <v>789</v>
      </c>
      <c r="W14" s="993">
        <v>1123</v>
      </c>
      <c r="X14" s="993">
        <v>1055</v>
      </c>
      <c r="Y14" s="993">
        <v>1126</v>
      </c>
      <c r="Z14" s="993">
        <v>1200</v>
      </c>
      <c r="AA14" s="993">
        <v>1193</v>
      </c>
      <c r="AB14" s="993">
        <v>1470</v>
      </c>
      <c r="AC14" s="993">
        <v>1594</v>
      </c>
      <c r="AD14" s="993">
        <v>1769</v>
      </c>
      <c r="AE14" s="993">
        <v>2726</v>
      </c>
      <c r="AF14" s="993">
        <v>2590</v>
      </c>
      <c r="AG14" s="993">
        <v>3103</v>
      </c>
      <c r="AH14" s="993">
        <v>3496</v>
      </c>
      <c r="AI14" s="998">
        <v>30308</v>
      </c>
      <c r="AJ14" s="993">
        <v>40222</v>
      </c>
    </row>
    <row r="15" spans="1:36">
      <c r="A15" s="994" t="s">
        <v>41</v>
      </c>
      <c r="B15" s="993">
        <v>1739</v>
      </c>
      <c r="C15" s="993">
        <v>144</v>
      </c>
      <c r="D15" s="993">
        <v>148</v>
      </c>
      <c r="E15" s="993">
        <v>166</v>
      </c>
      <c r="F15" s="993">
        <v>208</v>
      </c>
      <c r="G15" s="993">
        <v>184</v>
      </c>
      <c r="H15" s="993">
        <v>210</v>
      </c>
      <c r="I15" s="993">
        <v>202</v>
      </c>
      <c r="J15" s="993">
        <v>206</v>
      </c>
      <c r="K15" s="993">
        <v>237</v>
      </c>
      <c r="L15" s="993">
        <v>220</v>
      </c>
      <c r="M15" s="993">
        <v>101</v>
      </c>
      <c r="N15" s="993">
        <v>204</v>
      </c>
      <c r="O15" s="993">
        <v>180</v>
      </c>
      <c r="P15" s="993">
        <v>180</v>
      </c>
      <c r="Q15" s="993">
        <v>159</v>
      </c>
      <c r="R15" s="998">
        <v>4488</v>
      </c>
      <c r="S15" s="993">
        <v>3238</v>
      </c>
      <c r="T15" s="993">
        <v>343</v>
      </c>
      <c r="U15" s="993">
        <v>406</v>
      </c>
      <c r="V15" s="993">
        <v>527</v>
      </c>
      <c r="W15" s="993">
        <v>760</v>
      </c>
      <c r="X15" s="993">
        <v>724</v>
      </c>
      <c r="Y15" s="993">
        <v>783</v>
      </c>
      <c r="Z15" s="993">
        <v>843</v>
      </c>
      <c r="AA15" s="993">
        <v>795</v>
      </c>
      <c r="AB15" s="993">
        <v>919</v>
      </c>
      <c r="AC15" s="993">
        <v>1013</v>
      </c>
      <c r="AD15" s="993">
        <v>1185</v>
      </c>
      <c r="AE15" s="993">
        <v>1790</v>
      </c>
      <c r="AF15" s="993">
        <v>1660</v>
      </c>
      <c r="AG15" s="993">
        <v>1875</v>
      </c>
      <c r="AH15" s="993">
        <v>2167</v>
      </c>
      <c r="AI15" s="998">
        <v>19028</v>
      </c>
      <c r="AJ15" s="993">
        <v>23516</v>
      </c>
    </row>
    <row r="16" spans="1:36">
      <c r="A16" s="994" t="s">
        <v>42</v>
      </c>
      <c r="B16" s="993">
        <v>39</v>
      </c>
      <c r="C16" s="993">
        <v>4</v>
      </c>
      <c r="D16" s="993">
        <v>3</v>
      </c>
      <c r="E16" s="993">
        <v>1</v>
      </c>
      <c r="F16" s="993">
        <v>1</v>
      </c>
      <c r="G16" s="993">
        <v>2</v>
      </c>
      <c r="H16" s="993"/>
      <c r="I16" s="993">
        <v>4</v>
      </c>
      <c r="J16" s="993">
        <v>1</v>
      </c>
      <c r="K16" s="993">
        <v>2</v>
      </c>
      <c r="L16" s="993">
        <v>0</v>
      </c>
      <c r="M16" s="993">
        <v>0</v>
      </c>
      <c r="N16" s="993">
        <v>3</v>
      </c>
      <c r="O16" s="993">
        <v>4</v>
      </c>
      <c r="P16" s="993">
        <v>1</v>
      </c>
      <c r="Q16" s="993">
        <v>1</v>
      </c>
      <c r="R16" s="998">
        <v>66</v>
      </c>
      <c r="S16" s="993">
        <v>64</v>
      </c>
      <c r="T16" s="993">
        <v>1</v>
      </c>
      <c r="U16" s="993">
        <v>8</v>
      </c>
      <c r="V16" s="993">
        <v>12</v>
      </c>
      <c r="W16" s="993">
        <v>12</v>
      </c>
      <c r="X16" s="993">
        <v>6</v>
      </c>
      <c r="Y16" s="993">
        <v>6</v>
      </c>
      <c r="Z16" s="993">
        <v>6</v>
      </c>
      <c r="AA16" s="993">
        <v>5</v>
      </c>
      <c r="AB16" s="993">
        <v>13</v>
      </c>
      <c r="AC16" s="993">
        <v>14</v>
      </c>
      <c r="AD16" s="993">
        <v>9</v>
      </c>
      <c r="AE16" s="993">
        <v>17</v>
      </c>
      <c r="AF16" s="993">
        <v>19</v>
      </c>
      <c r="AG16" s="993">
        <v>36</v>
      </c>
      <c r="AH16" s="993">
        <v>27</v>
      </c>
      <c r="AI16" s="998">
        <v>255</v>
      </c>
      <c r="AJ16" s="993">
        <v>321</v>
      </c>
    </row>
    <row r="17" spans="1:36">
      <c r="A17" s="994" t="s">
        <v>43</v>
      </c>
      <c r="B17" s="993">
        <v>2436</v>
      </c>
      <c r="C17" s="993">
        <v>170</v>
      </c>
      <c r="D17" s="993">
        <v>118</v>
      </c>
      <c r="E17" s="993">
        <v>152</v>
      </c>
      <c r="F17" s="993">
        <v>192</v>
      </c>
      <c r="G17" s="993">
        <v>203</v>
      </c>
      <c r="H17" s="993">
        <v>208</v>
      </c>
      <c r="I17" s="993">
        <v>241</v>
      </c>
      <c r="J17" s="993">
        <v>198</v>
      </c>
      <c r="K17" s="993">
        <v>220</v>
      </c>
      <c r="L17" s="993">
        <v>221</v>
      </c>
      <c r="M17" s="993">
        <v>132</v>
      </c>
      <c r="N17" s="993">
        <v>214</v>
      </c>
      <c r="O17" s="993">
        <v>197</v>
      </c>
      <c r="P17" s="993">
        <v>220</v>
      </c>
      <c r="Q17" s="993">
        <v>238</v>
      </c>
      <c r="R17" s="998">
        <v>5360</v>
      </c>
      <c r="S17" s="993">
        <v>2495</v>
      </c>
      <c r="T17" s="993">
        <v>224</v>
      </c>
      <c r="U17" s="993">
        <v>295</v>
      </c>
      <c r="V17" s="993">
        <v>250</v>
      </c>
      <c r="W17" s="993">
        <v>351</v>
      </c>
      <c r="X17" s="993">
        <v>325</v>
      </c>
      <c r="Y17" s="993">
        <v>337</v>
      </c>
      <c r="Z17" s="993">
        <v>351</v>
      </c>
      <c r="AA17" s="993">
        <v>393</v>
      </c>
      <c r="AB17" s="993">
        <v>538</v>
      </c>
      <c r="AC17" s="993">
        <v>567</v>
      </c>
      <c r="AD17" s="993">
        <v>575</v>
      </c>
      <c r="AE17" s="993">
        <v>919</v>
      </c>
      <c r="AF17" s="993">
        <v>911</v>
      </c>
      <c r="AG17" s="993">
        <v>1192</v>
      </c>
      <c r="AH17" s="993">
        <v>1302</v>
      </c>
      <c r="AI17" s="998">
        <v>11025</v>
      </c>
      <c r="AJ17" s="993">
        <v>16385</v>
      </c>
    </row>
    <row r="18" spans="1:36">
      <c r="A18" s="989" t="s">
        <v>44</v>
      </c>
      <c r="B18" s="976">
        <v>38</v>
      </c>
      <c r="C18" s="976">
        <v>5</v>
      </c>
      <c r="D18" s="976">
        <v>2</v>
      </c>
      <c r="E18" s="976">
        <v>2</v>
      </c>
      <c r="F18" s="976">
        <v>2</v>
      </c>
      <c r="G18" s="976">
        <v>3</v>
      </c>
      <c r="H18" s="976">
        <v>4</v>
      </c>
      <c r="I18" s="976">
        <v>5</v>
      </c>
      <c r="J18" s="976">
        <v>1</v>
      </c>
      <c r="K18" s="976">
        <v>6</v>
      </c>
      <c r="L18" s="976">
        <v>3</v>
      </c>
      <c r="M18" s="976">
        <v>1</v>
      </c>
      <c r="N18" s="976">
        <v>4</v>
      </c>
      <c r="O18" s="976">
        <v>3</v>
      </c>
      <c r="P18" s="976">
        <v>4</v>
      </c>
      <c r="Q18" s="976">
        <v>3</v>
      </c>
      <c r="R18" s="999">
        <v>86</v>
      </c>
      <c r="S18" s="976">
        <v>41</v>
      </c>
      <c r="T18" s="976">
        <v>3</v>
      </c>
      <c r="U18" s="976">
        <v>2</v>
      </c>
      <c r="V18" s="976">
        <v>3</v>
      </c>
      <c r="W18" s="976">
        <v>10</v>
      </c>
      <c r="X18" s="976">
        <v>1</v>
      </c>
      <c r="Y18" s="976">
        <v>2</v>
      </c>
      <c r="Z18" s="976">
        <v>8</v>
      </c>
      <c r="AA18" s="976">
        <v>5</v>
      </c>
      <c r="AB18" s="976">
        <v>7</v>
      </c>
      <c r="AC18" s="976">
        <v>3</v>
      </c>
      <c r="AD18" s="976">
        <v>7</v>
      </c>
      <c r="AE18" s="976">
        <v>18</v>
      </c>
      <c r="AF18" s="976">
        <v>11</v>
      </c>
      <c r="AG18" s="976">
        <v>19</v>
      </c>
      <c r="AH18" s="976">
        <v>16</v>
      </c>
      <c r="AI18" s="999">
        <v>156</v>
      </c>
      <c r="AJ18" s="976">
        <v>242</v>
      </c>
    </row>
    <row r="19" spans="1:36">
      <c r="A19" s="989" t="s">
        <v>45</v>
      </c>
      <c r="B19" s="976">
        <v>385</v>
      </c>
      <c r="C19" s="976">
        <v>22</v>
      </c>
      <c r="D19" s="976">
        <v>11</v>
      </c>
      <c r="E19" s="976">
        <v>20</v>
      </c>
      <c r="F19" s="976">
        <v>25</v>
      </c>
      <c r="G19" s="976">
        <v>23</v>
      </c>
      <c r="H19" s="976">
        <v>27</v>
      </c>
      <c r="I19" s="976">
        <v>36</v>
      </c>
      <c r="J19" s="976">
        <v>27</v>
      </c>
      <c r="K19" s="976">
        <v>36</v>
      </c>
      <c r="L19" s="976">
        <v>30</v>
      </c>
      <c r="M19" s="976">
        <v>14</v>
      </c>
      <c r="N19" s="976">
        <v>32</v>
      </c>
      <c r="O19" s="976">
        <v>20</v>
      </c>
      <c r="P19" s="976">
        <v>25</v>
      </c>
      <c r="Q19" s="976">
        <v>20</v>
      </c>
      <c r="R19" s="999">
        <v>753</v>
      </c>
      <c r="S19" s="976">
        <v>284</v>
      </c>
      <c r="T19" s="976">
        <v>33</v>
      </c>
      <c r="U19" s="976">
        <v>71</v>
      </c>
      <c r="V19" s="976">
        <v>62</v>
      </c>
      <c r="W19" s="976">
        <v>65</v>
      </c>
      <c r="X19" s="976">
        <v>50</v>
      </c>
      <c r="Y19" s="976">
        <v>54</v>
      </c>
      <c r="Z19" s="976">
        <v>40</v>
      </c>
      <c r="AA19" s="976">
        <v>61</v>
      </c>
      <c r="AB19" s="976">
        <v>83</v>
      </c>
      <c r="AC19" s="976">
        <v>64</v>
      </c>
      <c r="AD19" s="976">
        <v>65</v>
      </c>
      <c r="AE19" s="976">
        <v>79</v>
      </c>
      <c r="AF19" s="976">
        <v>80</v>
      </c>
      <c r="AG19" s="976">
        <v>126</v>
      </c>
      <c r="AH19" s="976">
        <v>131</v>
      </c>
      <c r="AI19" s="999">
        <v>1348</v>
      </c>
      <c r="AJ19" s="976">
        <v>2101</v>
      </c>
    </row>
    <row r="20" spans="1:36">
      <c r="A20" s="989" t="s">
        <v>91</v>
      </c>
      <c r="B20" s="976">
        <v>1</v>
      </c>
      <c r="C20" s="976">
        <v>0</v>
      </c>
      <c r="D20" s="976">
        <v>0</v>
      </c>
      <c r="E20" s="976">
        <v>0</v>
      </c>
      <c r="F20" s="976">
        <v>0</v>
      </c>
      <c r="G20" s="976">
        <v>1</v>
      </c>
      <c r="H20" s="976">
        <v>0</v>
      </c>
      <c r="I20" s="976">
        <v>2</v>
      </c>
      <c r="J20" s="976">
        <v>1</v>
      </c>
      <c r="K20" s="976">
        <v>0</v>
      </c>
      <c r="L20" s="976">
        <v>0</v>
      </c>
      <c r="M20" s="976">
        <v>0</v>
      </c>
      <c r="N20" s="976">
        <v>0</v>
      </c>
      <c r="O20" s="976">
        <v>0</v>
      </c>
      <c r="P20" s="976">
        <v>1</v>
      </c>
      <c r="Q20" s="976">
        <v>0</v>
      </c>
      <c r="R20" s="999">
        <v>6</v>
      </c>
      <c r="S20" s="976">
        <v>16</v>
      </c>
      <c r="T20" s="976">
        <v>0</v>
      </c>
      <c r="U20" s="976">
        <v>0</v>
      </c>
      <c r="V20" s="976">
        <v>0</v>
      </c>
      <c r="W20" s="976">
        <v>0</v>
      </c>
      <c r="X20" s="976">
        <v>0</v>
      </c>
      <c r="Y20" s="976">
        <v>0</v>
      </c>
      <c r="Z20" s="976">
        <v>0</v>
      </c>
      <c r="AA20" s="976">
        <v>1</v>
      </c>
      <c r="AB20" s="976">
        <v>0</v>
      </c>
      <c r="AC20" s="976">
        <v>0</v>
      </c>
      <c r="AD20" s="976">
        <v>2</v>
      </c>
      <c r="AE20" s="976">
        <v>3</v>
      </c>
      <c r="AF20" s="976">
        <v>1</v>
      </c>
      <c r="AG20" s="976">
        <v>2</v>
      </c>
      <c r="AH20" s="976">
        <v>3</v>
      </c>
      <c r="AI20" s="999">
        <v>28</v>
      </c>
      <c r="AJ20" s="976">
        <v>34</v>
      </c>
    </row>
    <row r="21" spans="1:36">
      <c r="A21" s="989" t="s">
        <v>46</v>
      </c>
      <c r="B21" s="976">
        <v>0</v>
      </c>
      <c r="C21" s="976">
        <v>0</v>
      </c>
      <c r="D21" s="976">
        <v>0</v>
      </c>
      <c r="E21" s="976">
        <v>0</v>
      </c>
      <c r="F21" s="976">
        <v>0</v>
      </c>
      <c r="G21" s="976">
        <v>0</v>
      </c>
      <c r="H21" s="976">
        <v>0</v>
      </c>
      <c r="I21" s="976">
        <v>0</v>
      </c>
      <c r="J21" s="976">
        <v>0</v>
      </c>
      <c r="K21" s="976">
        <v>0</v>
      </c>
      <c r="L21" s="976">
        <v>0</v>
      </c>
      <c r="M21" s="976">
        <v>0</v>
      </c>
      <c r="N21" s="976">
        <v>0</v>
      </c>
      <c r="O21" s="976">
        <v>0</v>
      </c>
      <c r="P21" s="976">
        <v>0</v>
      </c>
      <c r="Q21" s="976">
        <v>0</v>
      </c>
      <c r="R21" s="999">
        <v>0</v>
      </c>
      <c r="S21" s="976">
        <v>5</v>
      </c>
      <c r="T21" s="976">
        <v>0</v>
      </c>
      <c r="U21" s="976">
        <v>0</v>
      </c>
      <c r="V21" s="976">
        <v>0</v>
      </c>
      <c r="W21" s="976">
        <v>0</v>
      </c>
      <c r="X21" s="976">
        <v>0</v>
      </c>
      <c r="Y21" s="976">
        <v>1</v>
      </c>
      <c r="Z21" s="976">
        <v>0</v>
      </c>
      <c r="AA21" s="976">
        <v>0</v>
      </c>
      <c r="AB21" s="976">
        <v>1</v>
      </c>
      <c r="AC21" s="976">
        <v>0</v>
      </c>
      <c r="AD21" s="976">
        <v>0</v>
      </c>
      <c r="AE21" s="976">
        <v>0</v>
      </c>
      <c r="AF21" s="976">
        <v>0</v>
      </c>
      <c r="AG21" s="976">
        <v>1</v>
      </c>
      <c r="AH21" s="976">
        <v>1</v>
      </c>
      <c r="AI21" s="999">
        <v>9</v>
      </c>
      <c r="AJ21" s="976">
        <v>9</v>
      </c>
    </row>
    <row r="22" spans="1:36">
      <c r="A22" s="989" t="s">
        <v>47</v>
      </c>
      <c r="B22" s="976">
        <v>22</v>
      </c>
      <c r="C22" s="976">
        <v>2</v>
      </c>
      <c r="D22" s="976">
        <v>0</v>
      </c>
      <c r="E22" s="976">
        <v>1</v>
      </c>
      <c r="F22" s="976">
        <v>4</v>
      </c>
      <c r="G22" s="976">
        <v>1</v>
      </c>
      <c r="H22" s="976">
        <v>2</v>
      </c>
      <c r="I22" s="976">
        <v>2</v>
      </c>
      <c r="J22" s="976">
        <v>3</v>
      </c>
      <c r="K22" s="976">
        <v>1</v>
      </c>
      <c r="L22" s="976">
        <v>3</v>
      </c>
      <c r="M22" s="976">
        <v>2</v>
      </c>
      <c r="N22" s="976">
        <v>1</v>
      </c>
      <c r="O22" s="976">
        <v>0</v>
      </c>
      <c r="P22" s="976">
        <v>1</v>
      </c>
      <c r="Q22" s="976">
        <v>1</v>
      </c>
      <c r="R22" s="999">
        <v>46</v>
      </c>
      <c r="S22" s="976">
        <v>53</v>
      </c>
      <c r="T22" s="976">
        <v>5</v>
      </c>
      <c r="U22" s="976">
        <v>6</v>
      </c>
      <c r="V22" s="976">
        <v>4</v>
      </c>
      <c r="W22" s="976">
        <v>7</v>
      </c>
      <c r="X22" s="976">
        <v>3</v>
      </c>
      <c r="Y22" s="976">
        <v>7</v>
      </c>
      <c r="Z22" s="976">
        <v>8</v>
      </c>
      <c r="AA22" s="976">
        <v>12</v>
      </c>
      <c r="AB22" s="976">
        <v>6</v>
      </c>
      <c r="AC22" s="976">
        <v>13</v>
      </c>
      <c r="AD22" s="976">
        <v>15</v>
      </c>
      <c r="AE22" s="976">
        <v>14</v>
      </c>
      <c r="AF22" s="976">
        <v>17</v>
      </c>
      <c r="AG22" s="976">
        <v>17</v>
      </c>
      <c r="AH22" s="976">
        <v>26</v>
      </c>
      <c r="AI22" s="999">
        <v>213</v>
      </c>
      <c r="AJ22" s="976">
        <v>259</v>
      </c>
    </row>
    <row r="23" spans="1:36">
      <c r="A23" s="989" t="s">
        <v>48</v>
      </c>
      <c r="B23" s="976">
        <v>2</v>
      </c>
      <c r="C23" s="976">
        <v>0</v>
      </c>
      <c r="D23" s="976">
        <v>0</v>
      </c>
      <c r="E23" s="976">
        <v>0</v>
      </c>
      <c r="F23" s="976">
        <v>2</v>
      </c>
      <c r="G23" s="976">
        <v>1</v>
      </c>
      <c r="H23" s="976">
        <v>0</v>
      </c>
      <c r="I23" s="976">
        <v>0</v>
      </c>
      <c r="J23" s="976">
        <v>1</v>
      </c>
      <c r="K23" s="976">
        <v>0</v>
      </c>
      <c r="L23" s="976">
        <v>0</v>
      </c>
      <c r="M23" s="976">
        <v>0</v>
      </c>
      <c r="N23" s="976">
        <v>0</v>
      </c>
      <c r="O23" s="976">
        <v>0</v>
      </c>
      <c r="P23" s="976">
        <v>0</v>
      </c>
      <c r="Q23" s="976">
        <v>1</v>
      </c>
      <c r="R23" s="999">
        <v>7</v>
      </c>
      <c r="S23" s="976">
        <v>12</v>
      </c>
      <c r="T23" s="976">
        <v>3</v>
      </c>
      <c r="U23" s="976">
        <v>1</v>
      </c>
      <c r="V23" s="976">
        <v>1</v>
      </c>
      <c r="W23" s="976">
        <v>4</v>
      </c>
      <c r="X23" s="976">
        <v>2</v>
      </c>
      <c r="Y23" s="976">
        <v>4</v>
      </c>
      <c r="Z23" s="976">
        <v>5</v>
      </c>
      <c r="AA23" s="976">
        <v>4</v>
      </c>
      <c r="AB23" s="976">
        <v>3</v>
      </c>
      <c r="AC23" s="976">
        <v>3</v>
      </c>
      <c r="AD23" s="976">
        <v>2</v>
      </c>
      <c r="AE23" s="976">
        <v>4</v>
      </c>
      <c r="AF23" s="976">
        <v>11</v>
      </c>
      <c r="AG23" s="976">
        <v>3</v>
      </c>
      <c r="AH23" s="976">
        <v>8</v>
      </c>
      <c r="AI23" s="999">
        <v>70</v>
      </c>
      <c r="AJ23" s="976">
        <v>77</v>
      </c>
    </row>
    <row r="24" spans="1:36">
      <c r="A24" s="989" t="s">
        <v>49</v>
      </c>
      <c r="B24" s="976">
        <v>16</v>
      </c>
      <c r="C24" s="976">
        <v>0</v>
      </c>
      <c r="D24" s="976">
        <v>0</v>
      </c>
      <c r="E24" s="976">
        <v>1</v>
      </c>
      <c r="F24" s="976">
        <v>1</v>
      </c>
      <c r="G24" s="976">
        <v>0</v>
      </c>
      <c r="H24" s="976">
        <v>3</v>
      </c>
      <c r="I24" s="976">
        <v>4</v>
      </c>
      <c r="J24" s="976">
        <v>2</v>
      </c>
      <c r="K24" s="976">
        <v>3</v>
      </c>
      <c r="L24" s="976">
        <v>3</v>
      </c>
      <c r="M24" s="976">
        <v>3</v>
      </c>
      <c r="N24" s="976">
        <v>1</v>
      </c>
      <c r="O24" s="976">
        <v>3</v>
      </c>
      <c r="P24" s="976">
        <v>2</v>
      </c>
      <c r="Q24" s="976">
        <v>1</v>
      </c>
      <c r="R24" s="999">
        <v>43</v>
      </c>
      <c r="S24" s="976">
        <v>108</v>
      </c>
      <c r="T24" s="976">
        <v>5</v>
      </c>
      <c r="U24" s="976">
        <v>12</v>
      </c>
      <c r="V24" s="976">
        <v>11</v>
      </c>
      <c r="W24" s="976">
        <v>8</v>
      </c>
      <c r="X24" s="976">
        <v>10</v>
      </c>
      <c r="Y24" s="976">
        <v>15</v>
      </c>
      <c r="Z24" s="976">
        <v>11</v>
      </c>
      <c r="AA24" s="976">
        <v>11</v>
      </c>
      <c r="AB24" s="976">
        <v>10</v>
      </c>
      <c r="AC24" s="976">
        <v>14</v>
      </c>
      <c r="AD24" s="976">
        <v>23</v>
      </c>
      <c r="AE24" s="976">
        <v>22</v>
      </c>
      <c r="AF24" s="976">
        <v>22</v>
      </c>
      <c r="AG24" s="976">
        <v>26</v>
      </c>
      <c r="AH24" s="976">
        <v>31</v>
      </c>
      <c r="AI24" s="999">
        <v>339</v>
      </c>
      <c r="AJ24" s="976">
        <v>382</v>
      </c>
    </row>
    <row r="25" spans="1:36">
      <c r="A25" s="989" t="s">
        <v>50</v>
      </c>
      <c r="B25" s="976">
        <v>17</v>
      </c>
      <c r="C25" s="976">
        <v>3</v>
      </c>
      <c r="D25" s="976">
        <v>1</v>
      </c>
      <c r="E25" s="976">
        <v>0</v>
      </c>
      <c r="F25" s="976">
        <v>1</v>
      </c>
      <c r="G25" s="976">
        <v>1</v>
      </c>
      <c r="H25" s="976">
        <v>0</v>
      </c>
      <c r="I25" s="976">
        <v>2</v>
      </c>
      <c r="J25" s="976">
        <v>0</v>
      </c>
      <c r="K25" s="976">
        <v>1</v>
      </c>
      <c r="L25" s="976">
        <v>1</v>
      </c>
      <c r="M25" s="976">
        <v>2</v>
      </c>
      <c r="N25" s="976">
        <v>0</v>
      </c>
      <c r="O25" s="976">
        <v>0</v>
      </c>
      <c r="P25" s="976">
        <v>1</v>
      </c>
      <c r="Q25" s="976">
        <v>2</v>
      </c>
      <c r="R25" s="999">
        <v>32</v>
      </c>
      <c r="S25" s="976">
        <v>46</v>
      </c>
      <c r="T25" s="976">
        <v>2</v>
      </c>
      <c r="U25" s="976">
        <v>3</v>
      </c>
      <c r="V25" s="976">
        <v>1</v>
      </c>
      <c r="W25" s="976">
        <v>8</v>
      </c>
      <c r="X25" s="976">
        <v>1</v>
      </c>
      <c r="Y25" s="976">
        <v>6</v>
      </c>
      <c r="Z25" s="976">
        <v>2</v>
      </c>
      <c r="AA25" s="976">
        <v>1</v>
      </c>
      <c r="AB25" s="976">
        <v>5</v>
      </c>
      <c r="AC25" s="976">
        <v>2</v>
      </c>
      <c r="AD25" s="976">
        <v>3</v>
      </c>
      <c r="AE25" s="976">
        <v>5</v>
      </c>
      <c r="AF25" s="976">
        <v>6</v>
      </c>
      <c r="AG25" s="976">
        <v>1</v>
      </c>
      <c r="AH25" s="976">
        <v>13</v>
      </c>
      <c r="AI25" s="999">
        <v>105</v>
      </c>
      <c r="AJ25" s="976">
        <v>137</v>
      </c>
    </row>
    <row r="26" spans="1:36">
      <c r="A26" s="989" t="s">
        <v>51</v>
      </c>
      <c r="B26" s="976">
        <v>248</v>
      </c>
      <c r="C26" s="976">
        <v>18</v>
      </c>
      <c r="D26" s="976">
        <v>12</v>
      </c>
      <c r="E26" s="976">
        <v>21</v>
      </c>
      <c r="F26" s="976">
        <v>19</v>
      </c>
      <c r="G26" s="976">
        <v>27</v>
      </c>
      <c r="H26" s="976">
        <v>27</v>
      </c>
      <c r="I26" s="976">
        <v>34</v>
      </c>
      <c r="J26" s="976">
        <v>19</v>
      </c>
      <c r="K26" s="976">
        <v>28</v>
      </c>
      <c r="L26" s="976">
        <v>31</v>
      </c>
      <c r="M26" s="976">
        <v>19</v>
      </c>
      <c r="N26" s="976">
        <v>27</v>
      </c>
      <c r="O26" s="976">
        <v>26</v>
      </c>
      <c r="P26" s="976">
        <v>36</v>
      </c>
      <c r="Q26" s="976">
        <v>44</v>
      </c>
      <c r="R26" s="999">
        <v>636</v>
      </c>
      <c r="S26" s="976">
        <v>91</v>
      </c>
      <c r="T26" s="976">
        <v>15</v>
      </c>
      <c r="U26" s="976">
        <v>23</v>
      </c>
      <c r="V26" s="976">
        <v>19</v>
      </c>
      <c r="W26" s="976">
        <v>23</v>
      </c>
      <c r="X26" s="976">
        <v>27</v>
      </c>
      <c r="Y26" s="976">
        <v>22</v>
      </c>
      <c r="Z26" s="976">
        <v>30</v>
      </c>
      <c r="AA26" s="976">
        <v>28</v>
      </c>
      <c r="AB26" s="976">
        <v>38</v>
      </c>
      <c r="AC26" s="976">
        <v>37</v>
      </c>
      <c r="AD26" s="976">
        <v>47</v>
      </c>
      <c r="AE26" s="976">
        <v>64</v>
      </c>
      <c r="AF26" s="976">
        <v>63</v>
      </c>
      <c r="AG26" s="976">
        <v>98</v>
      </c>
      <c r="AH26" s="976">
        <v>90</v>
      </c>
      <c r="AI26" s="999">
        <v>715</v>
      </c>
      <c r="AJ26" s="976">
        <v>1351</v>
      </c>
    </row>
    <row r="27" spans="1:36">
      <c r="A27" s="989" t="s">
        <v>52</v>
      </c>
      <c r="B27" s="976">
        <v>10</v>
      </c>
      <c r="C27" s="976">
        <v>1</v>
      </c>
      <c r="D27" s="976">
        <v>0</v>
      </c>
      <c r="E27" s="976">
        <v>0</v>
      </c>
      <c r="F27" s="976">
        <v>1</v>
      </c>
      <c r="G27" s="976">
        <v>1</v>
      </c>
      <c r="H27" s="976">
        <v>1</v>
      </c>
      <c r="I27" s="976">
        <v>1</v>
      </c>
      <c r="J27" s="976">
        <v>2</v>
      </c>
      <c r="K27" s="976">
        <v>2</v>
      </c>
      <c r="L27" s="976">
        <v>2</v>
      </c>
      <c r="M27" s="976">
        <v>0</v>
      </c>
      <c r="N27" s="976">
        <v>2</v>
      </c>
      <c r="O27" s="976">
        <v>0</v>
      </c>
      <c r="P27" s="976">
        <v>1</v>
      </c>
      <c r="Q27" s="976">
        <v>0</v>
      </c>
      <c r="R27" s="999">
        <v>24</v>
      </c>
      <c r="S27" s="976">
        <v>57</v>
      </c>
      <c r="T27" s="976">
        <v>5</v>
      </c>
      <c r="U27" s="976">
        <v>4</v>
      </c>
      <c r="V27" s="976">
        <v>4</v>
      </c>
      <c r="W27" s="976">
        <v>7</v>
      </c>
      <c r="X27" s="976">
        <v>8</v>
      </c>
      <c r="Y27" s="976">
        <v>6</v>
      </c>
      <c r="Z27" s="976">
        <v>8</v>
      </c>
      <c r="AA27" s="976">
        <v>7</v>
      </c>
      <c r="AB27" s="976">
        <v>16</v>
      </c>
      <c r="AC27" s="976">
        <v>21</v>
      </c>
      <c r="AD27" s="976">
        <v>28</v>
      </c>
      <c r="AE27" s="976">
        <v>49</v>
      </c>
      <c r="AF27" s="976">
        <v>34</v>
      </c>
      <c r="AG27" s="976">
        <v>40</v>
      </c>
      <c r="AH27" s="976">
        <v>31</v>
      </c>
      <c r="AI27" s="999">
        <v>325</v>
      </c>
      <c r="AJ27" s="976">
        <v>349</v>
      </c>
    </row>
    <row r="28" spans="1:36">
      <c r="A28" s="989" t="s">
        <v>53</v>
      </c>
      <c r="B28" s="976">
        <v>73</v>
      </c>
      <c r="C28" s="976">
        <v>6</v>
      </c>
      <c r="D28" s="976">
        <v>4</v>
      </c>
      <c r="E28" s="976">
        <v>3</v>
      </c>
      <c r="F28" s="976">
        <v>4</v>
      </c>
      <c r="G28" s="976">
        <v>4</v>
      </c>
      <c r="H28" s="976">
        <v>4</v>
      </c>
      <c r="I28" s="976">
        <v>4</v>
      </c>
      <c r="J28" s="976">
        <v>2</v>
      </c>
      <c r="K28" s="976">
        <v>7</v>
      </c>
      <c r="L28" s="976">
        <v>8</v>
      </c>
      <c r="M28" s="976">
        <v>1</v>
      </c>
      <c r="N28" s="976">
        <v>3</v>
      </c>
      <c r="O28" s="976">
        <v>3</v>
      </c>
      <c r="P28" s="976">
        <v>1</v>
      </c>
      <c r="Q28" s="976">
        <v>6</v>
      </c>
      <c r="R28" s="999">
        <v>133</v>
      </c>
      <c r="S28" s="976">
        <v>35</v>
      </c>
      <c r="T28" s="976">
        <v>4</v>
      </c>
      <c r="U28" s="976">
        <v>4</v>
      </c>
      <c r="V28" s="976">
        <v>3</v>
      </c>
      <c r="W28" s="976">
        <v>5</v>
      </c>
      <c r="X28" s="976">
        <v>8</v>
      </c>
      <c r="Y28" s="976">
        <v>3</v>
      </c>
      <c r="Z28" s="976">
        <v>8</v>
      </c>
      <c r="AA28" s="976">
        <v>10</v>
      </c>
      <c r="AB28" s="976">
        <v>13</v>
      </c>
      <c r="AC28" s="976">
        <v>13</v>
      </c>
      <c r="AD28" s="976">
        <v>7</v>
      </c>
      <c r="AE28" s="976">
        <v>22</v>
      </c>
      <c r="AF28" s="976">
        <v>16</v>
      </c>
      <c r="AG28" s="976">
        <v>20</v>
      </c>
      <c r="AH28" s="976">
        <v>21</v>
      </c>
      <c r="AI28" s="999">
        <v>192</v>
      </c>
      <c r="AJ28" s="976">
        <v>325</v>
      </c>
    </row>
    <row r="29" spans="1:36">
      <c r="A29" s="989" t="s">
        <v>54</v>
      </c>
      <c r="B29" s="976">
        <v>4</v>
      </c>
      <c r="C29" s="976">
        <v>0</v>
      </c>
      <c r="D29" s="976">
        <v>0</v>
      </c>
      <c r="E29" s="976">
        <v>0</v>
      </c>
      <c r="F29" s="976">
        <v>1</v>
      </c>
      <c r="G29" s="976">
        <v>0</v>
      </c>
      <c r="H29" s="976">
        <v>0</v>
      </c>
      <c r="I29" s="976">
        <v>1</v>
      </c>
      <c r="J29" s="976">
        <v>0</v>
      </c>
      <c r="K29" s="976">
        <v>0</v>
      </c>
      <c r="L29" s="976">
        <v>0</v>
      </c>
      <c r="M29" s="976">
        <v>0</v>
      </c>
      <c r="N29" s="976">
        <v>0</v>
      </c>
      <c r="O29" s="976">
        <v>0</v>
      </c>
      <c r="P29" s="976">
        <v>0</v>
      </c>
      <c r="Q29" s="976">
        <v>0</v>
      </c>
      <c r="R29" s="999">
        <v>6</v>
      </c>
      <c r="S29" s="976">
        <v>9</v>
      </c>
      <c r="T29" s="976">
        <v>1</v>
      </c>
      <c r="U29" s="976">
        <v>1</v>
      </c>
      <c r="V29" s="976">
        <v>0</v>
      </c>
      <c r="W29" s="976">
        <v>0</v>
      </c>
      <c r="X29" s="976">
        <v>0</v>
      </c>
      <c r="Y29" s="976">
        <v>0</v>
      </c>
      <c r="Z29" s="976">
        <v>0</v>
      </c>
      <c r="AA29" s="976">
        <v>2</v>
      </c>
      <c r="AB29" s="976">
        <v>0</v>
      </c>
      <c r="AC29" s="976">
        <v>0</v>
      </c>
      <c r="AD29" s="976">
        <v>2</v>
      </c>
      <c r="AE29" s="976">
        <v>2</v>
      </c>
      <c r="AF29" s="976">
        <v>0</v>
      </c>
      <c r="AG29" s="976">
        <v>1</v>
      </c>
      <c r="AH29" s="976">
        <v>0</v>
      </c>
      <c r="AI29" s="999">
        <v>18</v>
      </c>
      <c r="AJ29" s="976">
        <v>24</v>
      </c>
    </row>
    <row r="30" spans="1:36">
      <c r="A30" s="989" t="s">
        <v>55</v>
      </c>
      <c r="B30" s="976">
        <v>39</v>
      </c>
      <c r="C30" s="976">
        <v>2</v>
      </c>
      <c r="D30" s="976">
        <v>1</v>
      </c>
      <c r="E30" s="976">
        <v>6</v>
      </c>
      <c r="F30" s="976">
        <v>4</v>
      </c>
      <c r="G30" s="976">
        <v>6</v>
      </c>
      <c r="H30" s="976">
        <v>8</v>
      </c>
      <c r="I30" s="976">
        <v>4</v>
      </c>
      <c r="J30" s="976">
        <v>4</v>
      </c>
      <c r="K30" s="976">
        <v>6</v>
      </c>
      <c r="L30" s="976">
        <v>6</v>
      </c>
      <c r="M30" s="976">
        <v>7</v>
      </c>
      <c r="N30" s="976">
        <v>4</v>
      </c>
      <c r="O30" s="976">
        <v>12</v>
      </c>
      <c r="P30" s="976">
        <v>8</v>
      </c>
      <c r="Q30" s="976">
        <v>14</v>
      </c>
      <c r="R30" s="999">
        <v>131</v>
      </c>
      <c r="S30" s="976">
        <v>82</v>
      </c>
      <c r="T30" s="976">
        <v>2</v>
      </c>
      <c r="U30" s="976">
        <v>7</v>
      </c>
      <c r="V30" s="976">
        <v>9</v>
      </c>
      <c r="W30" s="976">
        <v>13</v>
      </c>
      <c r="X30" s="976">
        <v>12</v>
      </c>
      <c r="Y30" s="976">
        <v>7</v>
      </c>
      <c r="Z30" s="976">
        <v>17</v>
      </c>
      <c r="AA30" s="976">
        <v>8</v>
      </c>
      <c r="AB30" s="976">
        <v>20</v>
      </c>
      <c r="AC30" s="976">
        <v>29</v>
      </c>
      <c r="AD30" s="976">
        <v>39</v>
      </c>
      <c r="AE30" s="976">
        <v>62</v>
      </c>
      <c r="AF30" s="976">
        <v>72</v>
      </c>
      <c r="AG30" s="976">
        <v>69</v>
      </c>
      <c r="AH30" s="976">
        <v>64</v>
      </c>
      <c r="AI30" s="999">
        <v>512</v>
      </c>
      <c r="AJ30" s="976">
        <v>643</v>
      </c>
    </row>
    <row r="31" spans="1:36">
      <c r="A31" s="989" t="s">
        <v>56</v>
      </c>
      <c r="B31" s="976">
        <v>214</v>
      </c>
      <c r="C31" s="976">
        <v>9</v>
      </c>
      <c r="D31" s="976">
        <v>8</v>
      </c>
      <c r="E31" s="976">
        <v>16</v>
      </c>
      <c r="F31" s="976">
        <v>18</v>
      </c>
      <c r="G31" s="976">
        <v>18</v>
      </c>
      <c r="H31" s="976">
        <v>17</v>
      </c>
      <c r="I31" s="976">
        <v>17</v>
      </c>
      <c r="J31" s="976">
        <v>17</v>
      </c>
      <c r="K31" s="976">
        <v>12</v>
      </c>
      <c r="L31" s="976">
        <v>19</v>
      </c>
      <c r="M31" s="976">
        <v>10</v>
      </c>
      <c r="N31" s="976">
        <v>18</v>
      </c>
      <c r="O31" s="976">
        <v>24</v>
      </c>
      <c r="P31" s="976">
        <v>19</v>
      </c>
      <c r="Q31" s="976">
        <v>14</v>
      </c>
      <c r="R31" s="999">
        <v>450</v>
      </c>
      <c r="S31" s="976">
        <v>156</v>
      </c>
      <c r="T31" s="976">
        <v>19</v>
      </c>
      <c r="U31" s="976">
        <v>9</v>
      </c>
      <c r="V31" s="976">
        <v>11</v>
      </c>
      <c r="W31" s="976">
        <v>20</v>
      </c>
      <c r="X31" s="976">
        <v>22</v>
      </c>
      <c r="Y31" s="976">
        <v>29</v>
      </c>
      <c r="Z31" s="976">
        <v>22</v>
      </c>
      <c r="AA31" s="976">
        <v>30</v>
      </c>
      <c r="AB31" s="976">
        <v>34</v>
      </c>
      <c r="AC31" s="976">
        <v>36</v>
      </c>
      <c r="AD31" s="976">
        <v>34</v>
      </c>
      <c r="AE31" s="976">
        <v>67</v>
      </c>
      <c r="AF31" s="976">
        <v>80</v>
      </c>
      <c r="AG31" s="976">
        <v>101</v>
      </c>
      <c r="AH31" s="976">
        <v>105</v>
      </c>
      <c r="AI31" s="999">
        <v>775</v>
      </c>
      <c r="AJ31" s="976">
        <v>1225</v>
      </c>
    </row>
    <row r="32" spans="1:36">
      <c r="A32" s="989" t="s">
        <v>57</v>
      </c>
      <c r="B32" s="976">
        <v>18</v>
      </c>
      <c r="C32" s="976">
        <v>2</v>
      </c>
      <c r="D32" s="976">
        <v>1</v>
      </c>
      <c r="E32" s="976">
        <v>1</v>
      </c>
      <c r="F32" s="976">
        <v>0</v>
      </c>
      <c r="G32" s="976">
        <v>1</v>
      </c>
      <c r="H32" s="976">
        <v>2</v>
      </c>
      <c r="I32" s="976">
        <v>2</v>
      </c>
      <c r="J32" s="976">
        <v>1</v>
      </c>
      <c r="K32" s="976">
        <v>0</v>
      </c>
      <c r="L32" s="976">
        <v>1</v>
      </c>
      <c r="M32" s="976">
        <v>0</v>
      </c>
      <c r="N32" s="976">
        <v>1</v>
      </c>
      <c r="O32" s="976">
        <v>2</v>
      </c>
      <c r="P32" s="976">
        <v>0</v>
      </c>
      <c r="Q32" s="976">
        <v>1</v>
      </c>
      <c r="R32" s="999">
        <v>33</v>
      </c>
      <c r="S32" s="976">
        <v>12</v>
      </c>
      <c r="T32" s="976">
        <v>0</v>
      </c>
      <c r="U32" s="976">
        <v>2</v>
      </c>
      <c r="V32" s="976">
        <v>0</v>
      </c>
      <c r="W32" s="976">
        <v>1</v>
      </c>
      <c r="X32" s="976">
        <v>1</v>
      </c>
      <c r="Y32" s="976">
        <v>0</v>
      </c>
      <c r="Z32" s="976">
        <v>3</v>
      </c>
      <c r="AA32" s="976">
        <v>1</v>
      </c>
      <c r="AB32" s="976">
        <v>0</v>
      </c>
      <c r="AC32" s="976">
        <v>2</v>
      </c>
      <c r="AD32" s="976">
        <v>1</v>
      </c>
      <c r="AE32" s="976">
        <v>2</v>
      </c>
      <c r="AF32" s="976">
        <v>0</v>
      </c>
      <c r="AG32" s="976">
        <v>1</v>
      </c>
      <c r="AH32" s="976">
        <v>1</v>
      </c>
      <c r="AI32" s="999">
        <v>27</v>
      </c>
      <c r="AJ32" s="976">
        <v>60</v>
      </c>
    </row>
    <row r="33" spans="1:36">
      <c r="A33" s="989" t="s">
        <v>92</v>
      </c>
      <c r="B33" s="976">
        <v>0</v>
      </c>
      <c r="C33" s="976">
        <v>0</v>
      </c>
      <c r="D33" s="976">
        <v>0</v>
      </c>
      <c r="E33" s="976">
        <v>0</v>
      </c>
      <c r="F33" s="976">
        <v>0</v>
      </c>
      <c r="G33" s="976">
        <v>0</v>
      </c>
      <c r="H33" s="976">
        <v>0</v>
      </c>
      <c r="I33" s="976">
        <v>0</v>
      </c>
      <c r="J33" s="976">
        <v>0</v>
      </c>
      <c r="K33" s="976">
        <v>0</v>
      </c>
      <c r="L33" s="976">
        <v>0</v>
      </c>
      <c r="M33" s="976">
        <v>0</v>
      </c>
      <c r="N33" s="976">
        <v>0</v>
      </c>
      <c r="O33" s="976">
        <v>0</v>
      </c>
      <c r="P33" s="976">
        <v>0</v>
      </c>
      <c r="Q33" s="976">
        <v>2</v>
      </c>
      <c r="R33" s="999">
        <v>2</v>
      </c>
      <c r="S33" s="976">
        <v>6</v>
      </c>
      <c r="T33" s="976">
        <v>1</v>
      </c>
      <c r="U33" s="976">
        <v>0</v>
      </c>
      <c r="V33" s="976">
        <v>1</v>
      </c>
      <c r="W33" s="976">
        <v>3</v>
      </c>
      <c r="X33" s="976">
        <v>2</v>
      </c>
      <c r="Y33" s="976">
        <v>0</v>
      </c>
      <c r="Z33" s="976">
        <v>1</v>
      </c>
      <c r="AA33" s="976">
        <v>0</v>
      </c>
      <c r="AB33" s="976">
        <v>0</v>
      </c>
      <c r="AC33" s="976">
        <v>0</v>
      </c>
      <c r="AD33" s="976">
        <v>0</v>
      </c>
      <c r="AE33" s="976">
        <v>0</v>
      </c>
      <c r="AF33" s="976">
        <v>0</v>
      </c>
      <c r="AG33" s="976">
        <v>2</v>
      </c>
      <c r="AH33" s="976">
        <v>1</v>
      </c>
      <c r="AI33" s="999">
        <v>17</v>
      </c>
      <c r="AJ33" s="976">
        <v>19</v>
      </c>
    </row>
    <row r="34" spans="1:36">
      <c r="A34" s="989" t="s">
        <v>572</v>
      </c>
      <c r="B34" s="976">
        <v>172</v>
      </c>
      <c r="C34" s="976">
        <v>17</v>
      </c>
      <c r="D34" s="976">
        <v>11</v>
      </c>
      <c r="E34" s="976">
        <v>7</v>
      </c>
      <c r="F34" s="976">
        <v>7</v>
      </c>
      <c r="G34" s="976">
        <v>8</v>
      </c>
      <c r="H34" s="976">
        <v>12</v>
      </c>
      <c r="I34" s="976">
        <v>11</v>
      </c>
      <c r="J34" s="976">
        <v>14</v>
      </c>
      <c r="K34" s="976">
        <v>11</v>
      </c>
      <c r="L34" s="976">
        <v>14</v>
      </c>
      <c r="M34" s="976">
        <v>8</v>
      </c>
      <c r="N34" s="976">
        <v>9</v>
      </c>
      <c r="O34" s="976">
        <v>10</v>
      </c>
      <c r="P34" s="976">
        <v>21</v>
      </c>
      <c r="Q34" s="976">
        <v>16</v>
      </c>
      <c r="R34" s="999">
        <v>348</v>
      </c>
      <c r="S34" s="976">
        <v>98</v>
      </c>
      <c r="T34" s="976">
        <v>14</v>
      </c>
      <c r="U34" s="976">
        <v>13</v>
      </c>
      <c r="V34" s="976">
        <v>6</v>
      </c>
      <c r="W34" s="976">
        <v>10</v>
      </c>
      <c r="X34" s="976">
        <v>16</v>
      </c>
      <c r="Y34" s="976">
        <v>11</v>
      </c>
      <c r="Z34" s="976">
        <v>7</v>
      </c>
      <c r="AA34" s="976">
        <v>15</v>
      </c>
      <c r="AB34" s="976">
        <v>32</v>
      </c>
      <c r="AC34" s="976">
        <v>28</v>
      </c>
      <c r="AD34" s="976">
        <v>19</v>
      </c>
      <c r="AE34" s="976">
        <v>43</v>
      </c>
      <c r="AF34" s="976">
        <v>51</v>
      </c>
      <c r="AG34" s="976">
        <v>61</v>
      </c>
      <c r="AH34" s="976">
        <v>63</v>
      </c>
      <c r="AI34" s="999">
        <v>487</v>
      </c>
      <c r="AJ34" s="976">
        <v>835</v>
      </c>
    </row>
    <row r="35" spans="1:36">
      <c r="A35" s="989" t="s">
        <v>58</v>
      </c>
      <c r="B35" s="976">
        <v>24</v>
      </c>
      <c r="C35" s="976">
        <v>1</v>
      </c>
      <c r="D35" s="976">
        <v>1</v>
      </c>
      <c r="E35" s="976"/>
      <c r="F35" s="976">
        <v>3</v>
      </c>
      <c r="G35" s="976">
        <v>0</v>
      </c>
      <c r="H35" s="976">
        <v>0</v>
      </c>
      <c r="I35" s="976">
        <v>1</v>
      </c>
      <c r="J35" s="976">
        <v>0</v>
      </c>
      <c r="K35" s="976">
        <v>0</v>
      </c>
      <c r="L35" s="976">
        <v>0</v>
      </c>
      <c r="M35" s="976">
        <v>0</v>
      </c>
      <c r="N35" s="976">
        <v>1</v>
      </c>
      <c r="O35" s="976">
        <v>1</v>
      </c>
      <c r="P35" s="976">
        <v>0</v>
      </c>
      <c r="Q35" s="976">
        <v>1</v>
      </c>
      <c r="R35" s="999">
        <v>33</v>
      </c>
      <c r="S35" s="976">
        <v>20</v>
      </c>
      <c r="T35" s="976">
        <v>0</v>
      </c>
      <c r="U35" s="976">
        <v>2</v>
      </c>
      <c r="V35" s="976">
        <v>0</v>
      </c>
      <c r="W35" s="976">
        <v>1</v>
      </c>
      <c r="X35" s="976">
        <v>5</v>
      </c>
      <c r="Y35" s="976">
        <v>1</v>
      </c>
      <c r="Z35" s="976">
        <v>2</v>
      </c>
      <c r="AA35" s="976">
        <v>1</v>
      </c>
      <c r="AB35" s="976">
        <v>2</v>
      </c>
      <c r="AC35" s="976">
        <v>3</v>
      </c>
      <c r="AD35" s="976">
        <v>2</v>
      </c>
      <c r="AE35" s="976">
        <v>5</v>
      </c>
      <c r="AF35" s="976">
        <v>5</v>
      </c>
      <c r="AG35" s="976">
        <v>6</v>
      </c>
      <c r="AH35" s="976">
        <v>11</v>
      </c>
      <c r="AI35" s="999">
        <v>66</v>
      </c>
      <c r="AJ35" s="976">
        <v>99</v>
      </c>
    </row>
    <row r="36" spans="1:36">
      <c r="A36" s="989" t="s">
        <v>573</v>
      </c>
      <c r="B36" s="976">
        <v>11</v>
      </c>
      <c r="C36" s="976">
        <v>2</v>
      </c>
      <c r="D36" s="976">
        <v>0</v>
      </c>
      <c r="E36" s="976">
        <v>1</v>
      </c>
      <c r="F36" s="976">
        <v>0</v>
      </c>
      <c r="G36" s="976">
        <v>3</v>
      </c>
      <c r="H36" s="976">
        <v>1</v>
      </c>
      <c r="I36" s="976">
        <v>0</v>
      </c>
      <c r="J36" s="976">
        <v>2</v>
      </c>
      <c r="K36" s="976">
        <v>0</v>
      </c>
      <c r="L36" s="976">
        <v>1</v>
      </c>
      <c r="M36" s="976">
        <v>0</v>
      </c>
      <c r="N36" s="976">
        <v>0</v>
      </c>
      <c r="O36" s="976">
        <v>0</v>
      </c>
      <c r="P36" s="976">
        <v>0</v>
      </c>
      <c r="Q36" s="976">
        <v>2</v>
      </c>
      <c r="R36" s="999">
        <v>23</v>
      </c>
      <c r="S36" s="976">
        <v>128</v>
      </c>
      <c r="T36" s="976">
        <v>5</v>
      </c>
      <c r="U36" s="976">
        <v>9</v>
      </c>
      <c r="V36" s="976">
        <v>3</v>
      </c>
      <c r="W36" s="976">
        <v>9</v>
      </c>
      <c r="X36" s="976">
        <v>4</v>
      </c>
      <c r="Y36" s="976">
        <v>7</v>
      </c>
      <c r="Z36" s="976">
        <v>6</v>
      </c>
      <c r="AA36" s="976">
        <v>5</v>
      </c>
      <c r="AB36" s="976">
        <v>11</v>
      </c>
      <c r="AC36" s="976">
        <v>3</v>
      </c>
      <c r="AD36" s="976">
        <v>13</v>
      </c>
      <c r="AE36" s="976">
        <v>16</v>
      </c>
      <c r="AF36" s="976">
        <v>11</v>
      </c>
      <c r="AG36" s="976">
        <v>17</v>
      </c>
      <c r="AH36" s="976">
        <v>16</v>
      </c>
      <c r="AI36" s="999">
        <v>263</v>
      </c>
      <c r="AJ36" s="976">
        <v>286</v>
      </c>
    </row>
    <row r="37" spans="1:36">
      <c r="A37" s="989" t="s">
        <v>59</v>
      </c>
      <c r="B37" s="976">
        <v>175</v>
      </c>
      <c r="C37" s="976">
        <v>17</v>
      </c>
      <c r="D37" s="976">
        <v>13</v>
      </c>
      <c r="E37" s="976">
        <v>14</v>
      </c>
      <c r="F37" s="976">
        <v>22</v>
      </c>
      <c r="G37" s="976">
        <v>19</v>
      </c>
      <c r="H37" s="976">
        <v>22</v>
      </c>
      <c r="I37" s="976">
        <v>33</v>
      </c>
      <c r="J37" s="976">
        <v>17</v>
      </c>
      <c r="K37" s="976">
        <v>29</v>
      </c>
      <c r="L37" s="976">
        <v>23</v>
      </c>
      <c r="M37" s="976">
        <v>17</v>
      </c>
      <c r="N37" s="976">
        <v>18</v>
      </c>
      <c r="O37" s="976">
        <v>21</v>
      </c>
      <c r="P37" s="976">
        <v>29</v>
      </c>
      <c r="Q37" s="976">
        <v>34</v>
      </c>
      <c r="R37" s="999">
        <v>503</v>
      </c>
      <c r="S37" s="976">
        <v>221</v>
      </c>
      <c r="T37" s="976">
        <v>22</v>
      </c>
      <c r="U37" s="976">
        <v>22</v>
      </c>
      <c r="V37" s="976">
        <v>20</v>
      </c>
      <c r="W37" s="976">
        <v>30</v>
      </c>
      <c r="X37" s="976">
        <v>35</v>
      </c>
      <c r="Y37" s="976">
        <v>48</v>
      </c>
      <c r="Z37" s="976">
        <v>33</v>
      </c>
      <c r="AA37" s="976">
        <v>56</v>
      </c>
      <c r="AB37" s="976">
        <v>53</v>
      </c>
      <c r="AC37" s="976">
        <v>70</v>
      </c>
      <c r="AD37" s="976">
        <v>70</v>
      </c>
      <c r="AE37" s="976">
        <v>101</v>
      </c>
      <c r="AF37" s="976">
        <v>107</v>
      </c>
      <c r="AG37" s="976">
        <v>100</v>
      </c>
      <c r="AH37" s="976">
        <v>129</v>
      </c>
      <c r="AI37" s="999">
        <v>1117</v>
      </c>
      <c r="AJ37" s="976">
        <v>1620</v>
      </c>
    </row>
    <row r="38" spans="1:36">
      <c r="A38" s="989" t="s">
        <v>60</v>
      </c>
      <c r="B38" s="976">
        <v>39</v>
      </c>
      <c r="C38" s="976">
        <v>2</v>
      </c>
      <c r="D38" s="976">
        <v>2</v>
      </c>
      <c r="E38" s="976">
        <v>4</v>
      </c>
      <c r="F38" s="976">
        <v>3</v>
      </c>
      <c r="G38" s="976">
        <v>1</v>
      </c>
      <c r="H38" s="976">
        <v>1</v>
      </c>
      <c r="I38" s="976">
        <v>2</v>
      </c>
      <c r="J38" s="976">
        <v>2</v>
      </c>
      <c r="K38" s="976">
        <v>1</v>
      </c>
      <c r="L38" s="976">
        <v>2</v>
      </c>
      <c r="M38" s="976">
        <v>2</v>
      </c>
      <c r="N38" s="976">
        <v>10</v>
      </c>
      <c r="O38" s="976">
        <v>2</v>
      </c>
      <c r="P38" s="976">
        <v>2</v>
      </c>
      <c r="Q38" s="976">
        <v>6</v>
      </c>
      <c r="R38" s="999">
        <v>81</v>
      </c>
      <c r="S38" s="976">
        <v>104</v>
      </c>
      <c r="T38" s="976">
        <v>11</v>
      </c>
      <c r="U38" s="976">
        <v>16</v>
      </c>
      <c r="V38" s="976">
        <v>8</v>
      </c>
      <c r="W38" s="976">
        <v>13</v>
      </c>
      <c r="X38" s="976">
        <v>11</v>
      </c>
      <c r="Y38" s="976">
        <v>12</v>
      </c>
      <c r="Z38" s="976">
        <v>15</v>
      </c>
      <c r="AA38" s="976">
        <v>7</v>
      </c>
      <c r="AB38" s="976">
        <v>22</v>
      </c>
      <c r="AC38" s="976">
        <v>25</v>
      </c>
      <c r="AD38" s="976">
        <v>19</v>
      </c>
      <c r="AE38" s="976">
        <v>22</v>
      </c>
      <c r="AF38" s="976">
        <v>18</v>
      </c>
      <c r="AG38" s="976">
        <v>22</v>
      </c>
      <c r="AH38" s="976">
        <v>33</v>
      </c>
      <c r="AI38" s="999">
        <v>358</v>
      </c>
      <c r="AJ38" s="976">
        <v>439</v>
      </c>
    </row>
    <row r="39" spans="1:36">
      <c r="A39" s="989" t="s">
        <v>236</v>
      </c>
      <c r="B39" s="976">
        <v>39</v>
      </c>
      <c r="C39" s="976">
        <v>1</v>
      </c>
      <c r="D39" s="976">
        <v>1</v>
      </c>
      <c r="E39" s="976">
        <v>3</v>
      </c>
      <c r="F39" s="976">
        <v>1</v>
      </c>
      <c r="G39" s="976">
        <v>3</v>
      </c>
      <c r="H39" s="976">
        <v>2</v>
      </c>
      <c r="I39" s="976"/>
      <c r="J39" s="976">
        <v>5</v>
      </c>
      <c r="K39" s="976">
        <v>0</v>
      </c>
      <c r="L39" s="976">
        <v>2</v>
      </c>
      <c r="M39" s="976">
        <v>1</v>
      </c>
      <c r="N39" s="976">
        <v>4</v>
      </c>
      <c r="O39" s="976">
        <v>2</v>
      </c>
      <c r="P39" s="976">
        <v>0</v>
      </c>
      <c r="Q39" s="976">
        <v>2</v>
      </c>
      <c r="R39" s="999">
        <v>66</v>
      </c>
      <c r="S39" s="976">
        <v>32</v>
      </c>
      <c r="T39" s="976">
        <v>4</v>
      </c>
      <c r="U39" s="976">
        <v>6</v>
      </c>
      <c r="V39" s="976">
        <v>2</v>
      </c>
      <c r="W39" s="976">
        <v>5</v>
      </c>
      <c r="X39" s="976">
        <v>4</v>
      </c>
      <c r="Y39" s="976">
        <v>2</v>
      </c>
      <c r="Z39" s="976">
        <v>4</v>
      </c>
      <c r="AA39" s="976">
        <v>6</v>
      </c>
      <c r="AB39" s="976">
        <v>7</v>
      </c>
      <c r="AC39" s="976">
        <v>9</v>
      </c>
      <c r="AD39" s="976">
        <v>9</v>
      </c>
      <c r="AE39" s="976">
        <v>6</v>
      </c>
      <c r="AF39" s="976">
        <v>20</v>
      </c>
      <c r="AG39" s="976">
        <v>28</v>
      </c>
      <c r="AH39" s="976">
        <v>28</v>
      </c>
      <c r="AI39" s="999">
        <v>172</v>
      </c>
      <c r="AJ39" s="976">
        <v>238</v>
      </c>
    </row>
    <row r="40" spans="1:36">
      <c r="A40" s="989" t="s">
        <v>61</v>
      </c>
      <c r="B40" s="976">
        <v>889</v>
      </c>
      <c r="C40" s="976">
        <v>60</v>
      </c>
      <c r="D40" s="976">
        <v>50</v>
      </c>
      <c r="E40" s="976">
        <v>52</v>
      </c>
      <c r="F40" s="976">
        <v>74</v>
      </c>
      <c r="G40" s="976">
        <v>82</v>
      </c>
      <c r="H40" s="976">
        <v>75</v>
      </c>
      <c r="I40" s="976">
        <v>80</v>
      </c>
      <c r="J40" s="976">
        <v>78</v>
      </c>
      <c r="K40" s="976">
        <v>77</v>
      </c>
      <c r="L40" s="976">
        <v>72</v>
      </c>
      <c r="M40" s="976">
        <v>45</v>
      </c>
      <c r="N40" s="976">
        <v>79</v>
      </c>
      <c r="O40" s="976">
        <v>68</v>
      </c>
      <c r="P40" s="976">
        <v>69</v>
      </c>
      <c r="Q40" s="976">
        <v>68</v>
      </c>
      <c r="R40" s="999">
        <v>1918</v>
      </c>
      <c r="S40" s="976">
        <v>879</v>
      </c>
      <c r="T40" s="976">
        <v>70</v>
      </c>
      <c r="U40" s="976">
        <v>82</v>
      </c>
      <c r="V40" s="976">
        <v>82</v>
      </c>
      <c r="W40" s="976">
        <v>109</v>
      </c>
      <c r="X40" s="976">
        <v>103</v>
      </c>
      <c r="Y40" s="976">
        <v>100</v>
      </c>
      <c r="Z40" s="976">
        <v>121</v>
      </c>
      <c r="AA40" s="976">
        <v>122</v>
      </c>
      <c r="AB40" s="976">
        <v>175</v>
      </c>
      <c r="AC40" s="976">
        <v>192</v>
      </c>
      <c r="AD40" s="976">
        <v>168</v>
      </c>
      <c r="AE40" s="976">
        <v>313</v>
      </c>
      <c r="AF40" s="976">
        <v>286</v>
      </c>
      <c r="AG40" s="976">
        <v>431</v>
      </c>
      <c r="AH40" s="976">
        <v>480</v>
      </c>
      <c r="AI40" s="999">
        <v>3713</v>
      </c>
      <c r="AJ40" s="976">
        <v>5631</v>
      </c>
    </row>
    <row r="41" spans="1:36">
      <c r="A41" s="992" t="s">
        <v>62</v>
      </c>
      <c r="B41" s="993">
        <v>60034</v>
      </c>
      <c r="C41" s="993">
        <v>4262</v>
      </c>
      <c r="D41" s="993">
        <v>3778</v>
      </c>
      <c r="E41" s="993">
        <v>4169</v>
      </c>
      <c r="F41" s="993">
        <v>4868</v>
      </c>
      <c r="G41" s="993">
        <v>4440</v>
      </c>
      <c r="H41" s="993">
        <v>4134</v>
      </c>
      <c r="I41" s="993">
        <v>4298</v>
      </c>
      <c r="J41" s="993">
        <v>4393</v>
      </c>
      <c r="K41" s="993">
        <v>4461</v>
      </c>
      <c r="L41" s="993">
        <v>3914</v>
      </c>
      <c r="M41" s="993">
        <v>2630</v>
      </c>
      <c r="N41" s="993">
        <v>4206</v>
      </c>
      <c r="O41" s="993">
        <v>3337</v>
      </c>
      <c r="P41" s="993">
        <v>3539</v>
      </c>
      <c r="Q41" s="993">
        <v>4045</v>
      </c>
      <c r="R41" s="998">
        <v>120508</v>
      </c>
      <c r="S41" s="993">
        <v>37723</v>
      </c>
      <c r="T41" s="993">
        <v>3337</v>
      </c>
      <c r="U41" s="993">
        <v>4010</v>
      </c>
      <c r="V41" s="993">
        <v>4369</v>
      </c>
      <c r="W41" s="993">
        <v>5015</v>
      </c>
      <c r="X41" s="993">
        <v>5353</v>
      </c>
      <c r="Y41" s="993">
        <v>6314</v>
      </c>
      <c r="Z41" s="993">
        <v>6694</v>
      </c>
      <c r="AA41" s="993">
        <v>7634</v>
      </c>
      <c r="AB41" s="993">
        <v>8904</v>
      </c>
      <c r="AC41" s="993">
        <v>9384</v>
      </c>
      <c r="AD41" s="993">
        <v>8599</v>
      </c>
      <c r="AE41" s="993">
        <v>14544</v>
      </c>
      <c r="AF41" s="993">
        <v>14654</v>
      </c>
      <c r="AG41" s="993">
        <v>18884</v>
      </c>
      <c r="AH41" s="993">
        <v>20775</v>
      </c>
      <c r="AI41" s="998">
        <v>176193</v>
      </c>
      <c r="AJ41" s="993">
        <v>296701</v>
      </c>
    </row>
    <row r="42" spans="1:36">
      <c r="A42" s="994" t="s">
        <v>63</v>
      </c>
      <c r="B42" s="993">
        <v>36</v>
      </c>
      <c r="C42" s="993">
        <v>6</v>
      </c>
      <c r="D42" s="993">
        <v>3</v>
      </c>
      <c r="E42" s="993">
        <v>6</v>
      </c>
      <c r="F42" s="993">
        <v>6</v>
      </c>
      <c r="G42" s="993">
        <v>3</v>
      </c>
      <c r="H42" s="993">
        <v>5</v>
      </c>
      <c r="I42" s="993">
        <v>3</v>
      </c>
      <c r="J42" s="993">
        <v>8</v>
      </c>
      <c r="K42" s="993">
        <v>5</v>
      </c>
      <c r="L42" s="993">
        <v>4</v>
      </c>
      <c r="M42" s="993">
        <v>3</v>
      </c>
      <c r="N42" s="993">
        <v>5</v>
      </c>
      <c r="O42" s="993">
        <v>8</v>
      </c>
      <c r="P42" s="993">
        <v>7</v>
      </c>
      <c r="Q42" s="993">
        <v>9</v>
      </c>
      <c r="R42" s="998">
        <v>117</v>
      </c>
      <c r="S42" s="993">
        <v>1218</v>
      </c>
      <c r="T42" s="993">
        <v>16</v>
      </c>
      <c r="U42" s="993">
        <v>16</v>
      </c>
      <c r="V42" s="993">
        <v>21</v>
      </c>
      <c r="W42" s="993">
        <v>24</v>
      </c>
      <c r="X42" s="993">
        <v>443</v>
      </c>
      <c r="Y42" s="993">
        <v>709</v>
      </c>
      <c r="Z42" s="993">
        <v>523</v>
      </c>
      <c r="AA42" s="993">
        <v>1111</v>
      </c>
      <c r="AB42" s="993">
        <v>743</v>
      </c>
      <c r="AC42" s="993">
        <v>553</v>
      </c>
      <c r="AD42" s="993">
        <v>81</v>
      </c>
      <c r="AE42" s="993">
        <v>416</v>
      </c>
      <c r="AF42" s="993">
        <v>422</v>
      </c>
      <c r="AG42" s="993">
        <v>566</v>
      </c>
      <c r="AH42" s="993">
        <v>782</v>
      </c>
      <c r="AI42" s="998">
        <v>7644</v>
      </c>
      <c r="AJ42" s="993">
        <v>7761</v>
      </c>
    </row>
    <row r="43" spans="1:36">
      <c r="A43" s="994" t="s">
        <v>64</v>
      </c>
      <c r="B43" s="993">
        <v>3632</v>
      </c>
      <c r="C43" s="993">
        <v>139</v>
      </c>
      <c r="D43" s="993">
        <v>155</v>
      </c>
      <c r="E43" s="993">
        <v>156</v>
      </c>
      <c r="F43" s="993">
        <v>155</v>
      </c>
      <c r="G43" s="993">
        <v>193</v>
      </c>
      <c r="H43" s="993">
        <v>156</v>
      </c>
      <c r="I43" s="993">
        <v>168</v>
      </c>
      <c r="J43" s="993">
        <v>167</v>
      </c>
      <c r="K43" s="993">
        <v>195</v>
      </c>
      <c r="L43" s="993">
        <v>168</v>
      </c>
      <c r="M43" s="993">
        <v>95</v>
      </c>
      <c r="N43" s="993">
        <v>195</v>
      </c>
      <c r="O43" s="993">
        <v>153</v>
      </c>
      <c r="P43" s="993">
        <v>136</v>
      </c>
      <c r="Q43" s="993">
        <v>155</v>
      </c>
      <c r="R43" s="998">
        <v>6018</v>
      </c>
      <c r="S43" s="993">
        <v>6792</v>
      </c>
      <c r="T43" s="993">
        <v>348</v>
      </c>
      <c r="U43" s="993">
        <v>436</v>
      </c>
      <c r="V43" s="993">
        <v>450</v>
      </c>
      <c r="W43" s="993">
        <v>609</v>
      </c>
      <c r="X43" s="993">
        <v>525</v>
      </c>
      <c r="Y43" s="993">
        <v>728</v>
      </c>
      <c r="Z43" s="993">
        <v>719</v>
      </c>
      <c r="AA43" s="993">
        <v>688</v>
      </c>
      <c r="AB43" s="993">
        <v>810</v>
      </c>
      <c r="AC43" s="993">
        <v>857</v>
      </c>
      <c r="AD43" s="993">
        <v>856</v>
      </c>
      <c r="AE43" s="993">
        <v>1548</v>
      </c>
      <c r="AF43" s="993">
        <v>1796</v>
      </c>
      <c r="AG43" s="993">
        <v>2133</v>
      </c>
      <c r="AH43" s="993">
        <v>2362</v>
      </c>
      <c r="AI43" s="998">
        <v>21657</v>
      </c>
      <c r="AJ43" s="993">
        <v>27675</v>
      </c>
    </row>
    <row r="44" spans="1:36">
      <c r="A44" s="994" t="s">
        <v>65</v>
      </c>
      <c r="B44" s="993">
        <v>14952</v>
      </c>
      <c r="C44" s="993">
        <v>1025</v>
      </c>
      <c r="D44" s="993">
        <v>863</v>
      </c>
      <c r="E44" s="993">
        <v>1041</v>
      </c>
      <c r="F44" s="993">
        <v>1131</v>
      </c>
      <c r="G44" s="993">
        <v>1142</v>
      </c>
      <c r="H44" s="993">
        <v>1123</v>
      </c>
      <c r="I44" s="993">
        <v>1226</v>
      </c>
      <c r="J44" s="993">
        <v>1178</v>
      </c>
      <c r="K44" s="993">
        <v>1133</v>
      </c>
      <c r="L44" s="993">
        <v>961</v>
      </c>
      <c r="M44" s="993">
        <v>721</v>
      </c>
      <c r="N44" s="993">
        <v>1054</v>
      </c>
      <c r="O44" s="993">
        <v>872</v>
      </c>
      <c r="P44" s="993">
        <v>957</v>
      </c>
      <c r="Q44" s="993">
        <v>1177</v>
      </c>
      <c r="R44" s="998">
        <v>30556</v>
      </c>
      <c r="S44" s="993">
        <v>10028</v>
      </c>
      <c r="T44" s="993">
        <v>1167</v>
      </c>
      <c r="U44" s="993">
        <v>1372</v>
      </c>
      <c r="V44" s="993">
        <v>1445</v>
      </c>
      <c r="W44" s="993">
        <v>1611</v>
      </c>
      <c r="X44" s="993">
        <v>1709</v>
      </c>
      <c r="Y44" s="993">
        <v>1939</v>
      </c>
      <c r="Z44" s="993">
        <v>2252</v>
      </c>
      <c r="AA44" s="993">
        <v>2390</v>
      </c>
      <c r="AB44" s="993">
        <v>3103</v>
      </c>
      <c r="AC44" s="993">
        <v>3169</v>
      </c>
      <c r="AD44" s="993">
        <v>3441</v>
      </c>
      <c r="AE44" s="993">
        <v>5498</v>
      </c>
      <c r="AF44" s="993">
        <v>5063</v>
      </c>
      <c r="AG44" s="993">
        <v>6339</v>
      </c>
      <c r="AH44" s="993">
        <v>6635</v>
      </c>
      <c r="AI44" s="998">
        <v>57161</v>
      </c>
      <c r="AJ44" s="993">
        <v>87717</v>
      </c>
    </row>
    <row r="45" spans="1:36">
      <c r="A45" s="989" t="s">
        <v>66</v>
      </c>
      <c r="B45" s="976">
        <v>12472</v>
      </c>
      <c r="C45" s="976">
        <v>841</v>
      </c>
      <c r="D45" s="976">
        <v>706</v>
      </c>
      <c r="E45" s="976">
        <v>915</v>
      </c>
      <c r="F45" s="976">
        <v>956</v>
      </c>
      <c r="G45" s="976">
        <v>955</v>
      </c>
      <c r="H45" s="976">
        <v>940</v>
      </c>
      <c r="I45" s="976">
        <v>1040</v>
      </c>
      <c r="J45" s="976">
        <v>1007</v>
      </c>
      <c r="K45" s="976">
        <v>962</v>
      </c>
      <c r="L45" s="976">
        <v>815</v>
      </c>
      <c r="M45" s="976">
        <v>641</v>
      </c>
      <c r="N45" s="976">
        <v>961</v>
      </c>
      <c r="O45" s="976">
        <v>791</v>
      </c>
      <c r="P45" s="976">
        <v>862</v>
      </c>
      <c r="Q45" s="976">
        <v>1070</v>
      </c>
      <c r="R45" s="999">
        <v>25934</v>
      </c>
      <c r="S45" s="976">
        <v>7433</v>
      </c>
      <c r="T45" s="976">
        <v>928</v>
      </c>
      <c r="U45" s="976">
        <v>1059</v>
      </c>
      <c r="V45" s="976">
        <v>1141</v>
      </c>
      <c r="W45" s="976">
        <v>1270</v>
      </c>
      <c r="X45" s="976">
        <v>1355</v>
      </c>
      <c r="Y45" s="976">
        <v>1478</v>
      </c>
      <c r="Z45" s="976">
        <v>1667</v>
      </c>
      <c r="AA45" s="976">
        <v>1789</v>
      </c>
      <c r="AB45" s="976">
        <v>2359</v>
      </c>
      <c r="AC45" s="976">
        <v>2423</v>
      </c>
      <c r="AD45" s="976">
        <v>2744</v>
      </c>
      <c r="AE45" s="976">
        <v>4283</v>
      </c>
      <c r="AF45" s="976">
        <v>3910</v>
      </c>
      <c r="AG45" s="976">
        <v>5003</v>
      </c>
      <c r="AH45" s="976">
        <v>5214</v>
      </c>
      <c r="AI45" s="999">
        <v>44056</v>
      </c>
      <c r="AJ45" s="976">
        <v>69990</v>
      </c>
    </row>
    <row r="46" spans="1:36">
      <c r="A46" s="989" t="s">
        <v>574</v>
      </c>
      <c r="B46" s="976">
        <v>241</v>
      </c>
      <c r="C46" s="976">
        <v>11</v>
      </c>
      <c r="D46" s="976">
        <v>7</v>
      </c>
      <c r="E46" s="976">
        <v>6</v>
      </c>
      <c r="F46" s="976">
        <v>12</v>
      </c>
      <c r="G46" s="976">
        <v>8</v>
      </c>
      <c r="H46" s="976">
        <v>9</v>
      </c>
      <c r="I46" s="976">
        <v>8</v>
      </c>
      <c r="J46" s="976">
        <v>7</v>
      </c>
      <c r="K46" s="976">
        <v>2</v>
      </c>
      <c r="L46" s="976">
        <v>2</v>
      </c>
      <c r="M46" s="976">
        <v>2</v>
      </c>
      <c r="N46" s="976">
        <v>3</v>
      </c>
      <c r="O46" s="976">
        <v>4</v>
      </c>
      <c r="P46" s="976">
        <v>2</v>
      </c>
      <c r="Q46" s="976">
        <v>5</v>
      </c>
      <c r="R46" s="999">
        <v>329</v>
      </c>
      <c r="S46" s="976">
        <v>522</v>
      </c>
      <c r="T46" s="976">
        <v>43</v>
      </c>
      <c r="U46" s="976">
        <v>62</v>
      </c>
      <c r="V46" s="976">
        <v>52</v>
      </c>
      <c r="W46" s="976">
        <v>72</v>
      </c>
      <c r="X46" s="976">
        <v>73</v>
      </c>
      <c r="Y46" s="976">
        <v>74</v>
      </c>
      <c r="Z46" s="976">
        <v>84</v>
      </c>
      <c r="AA46" s="976">
        <v>62</v>
      </c>
      <c r="AB46" s="976">
        <v>83</v>
      </c>
      <c r="AC46" s="976">
        <v>66</v>
      </c>
      <c r="AD46" s="976">
        <v>58</v>
      </c>
      <c r="AE46" s="976">
        <v>81</v>
      </c>
      <c r="AF46" s="976">
        <v>63</v>
      </c>
      <c r="AG46" s="976">
        <v>76</v>
      </c>
      <c r="AH46" s="976">
        <v>85</v>
      </c>
      <c r="AI46" s="999">
        <v>1556</v>
      </c>
      <c r="AJ46" s="976">
        <v>1885</v>
      </c>
    </row>
    <row r="47" spans="1:36">
      <c r="A47" s="989" t="s">
        <v>575</v>
      </c>
      <c r="B47" s="976">
        <v>2239</v>
      </c>
      <c r="C47" s="976">
        <v>173</v>
      </c>
      <c r="D47" s="976">
        <v>150</v>
      </c>
      <c r="E47" s="976">
        <v>120</v>
      </c>
      <c r="F47" s="976">
        <v>163</v>
      </c>
      <c r="G47" s="976">
        <v>179</v>
      </c>
      <c r="H47" s="976">
        <v>174</v>
      </c>
      <c r="I47" s="976">
        <v>178</v>
      </c>
      <c r="J47" s="976">
        <v>164</v>
      </c>
      <c r="K47" s="976">
        <v>169</v>
      </c>
      <c r="L47" s="976">
        <v>144</v>
      </c>
      <c r="M47" s="976">
        <v>78</v>
      </c>
      <c r="N47" s="976">
        <v>90</v>
      </c>
      <c r="O47" s="976">
        <v>77</v>
      </c>
      <c r="P47" s="976">
        <v>93</v>
      </c>
      <c r="Q47" s="976">
        <v>102</v>
      </c>
      <c r="R47" s="999">
        <v>4293</v>
      </c>
      <c r="S47" s="976">
        <v>2073</v>
      </c>
      <c r="T47" s="976">
        <v>196</v>
      </c>
      <c r="U47" s="976">
        <v>251</v>
      </c>
      <c r="V47" s="976">
        <v>252</v>
      </c>
      <c r="W47" s="976">
        <v>269</v>
      </c>
      <c r="X47" s="976">
        <v>281</v>
      </c>
      <c r="Y47" s="976">
        <v>387</v>
      </c>
      <c r="Z47" s="976">
        <v>501</v>
      </c>
      <c r="AA47" s="976">
        <v>539</v>
      </c>
      <c r="AB47" s="976">
        <v>661</v>
      </c>
      <c r="AC47" s="976">
        <v>680</v>
      </c>
      <c r="AD47" s="976">
        <v>639</v>
      </c>
      <c r="AE47" s="976">
        <v>1134</v>
      </c>
      <c r="AF47" s="976">
        <v>1090</v>
      </c>
      <c r="AG47" s="976">
        <v>1260</v>
      </c>
      <c r="AH47" s="976">
        <v>1336</v>
      </c>
      <c r="AI47" s="999">
        <v>11549</v>
      </c>
      <c r="AJ47" s="976">
        <v>15842</v>
      </c>
    </row>
    <row r="48" spans="1:36">
      <c r="A48" s="994" t="s">
        <v>67</v>
      </c>
      <c r="B48" s="993">
        <v>505</v>
      </c>
      <c r="C48" s="993">
        <v>42</v>
      </c>
      <c r="D48" s="993">
        <v>29</v>
      </c>
      <c r="E48" s="993">
        <v>27</v>
      </c>
      <c r="F48" s="993">
        <v>53</v>
      </c>
      <c r="G48" s="993">
        <v>42</v>
      </c>
      <c r="H48" s="993">
        <v>36</v>
      </c>
      <c r="I48" s="993">
        <v>49</v>
      </c>
      <c r="J48" s="993">
        <v>44</v>
      </c>
      <c r="K48" s="993">
        <v>55</v>
      </c>
      <c r="L48" s="993">
        <v>37</v>
      </c>
      <c r="M48" s="993">
        <v>16</v>
      </c>
      <c r="N48" s="993">
        <v>40</v>
      </c>
      <c r="O48" s="993">
        <v>34</v>
      </c>
      <c r="P48" s="993">
        <v>29</v>
      </c>
      <c r="Q48" s="993">
        <v>36</v>
      </c>
      <c r="R48" s="998">
        <v>1074</v>
      </c>
      <c r="S48" s="993">
        <v>613</v>
      </c>
      <c r="T48" s="993">
        <v>47</v>
      </c>
      <c r="U48" s="993">
        <v>41</v>
      </c>
      <c r="V48" s="993">
        <v>37</v>
      </c>
      <c r="W48" s="993">
        <v>51</v>
      </c>
      <c r="X48" s="993">
        <v>51</v>
      </c>
      <c r="Y48" s="993">
        <v>68</v>
      </c>
      <c r="Z48" s="993">
        <v>63</v>
      </c>
      <c r="AA48" s="993">
        <v>77</v>
      </c>
      <c r="AB48" s="993">
        <v>106</v>
      </c>
      <c r="AC48" s="993">
        <v>148</v>
      </c>
      <c r="AD48" s="993">
        <v>138</v>
      </c>
      <c r="AE48" s="993">
        <v>287</v>
      </c>
      <c r="AF48" s="993">
        <v>234</v>
      </c>
      <c r="AG48" s="993">
        <v>248</v>
      </c>
      <c r="AH48" s="993">
        <v>302</v>
      </c>
      <c r="AI48" s="998">
        <v>2511</v>
      </c>
      <c r="AJ48" s="993">
        <v>3585</v>
      </c>
    </row>
    <row r="49" spans="1:36">
      <c r="A49" s="994" t="s">
        <v>68</v>
      </c>
      <c r="B49" s="993">
        <v>152</v>
      </c>
      <c r="C49" s="993">
        <v>10</v>
      </c>
      <c r="D49" s="993">
        <v>15</v>
      </c>
      <c r="E49" s="993">
        <v>16</v>
      </c>
      <c r="F49" s="993">
        <v>20</v>
      </c>
      <c r="G49" s="993">
        <v>6</v>
      </c>
      <c r="H49" s="993">
        <v>14</v>
      </c>
      <c r="I49" s="993">
        <v>17</v>
      </c>
      <c r="J49" s="993">
        <v>19</v>
      </c>
      <c r="K49" s="993">
        <v>15</v>
      </c>
      <c r="L49" s="993">
        <v>23</v>
      </c>
      <c r="M49" s="993">
        <v>5</v>
      </c>
      <c r="N49" s="993">
        <v>11</v>
      </c>
      <c r="O49" s="993">
        <v>9</v>
      </c>
      <c r="P49" s="993">
        <v>19</v>
      </c>
      <c r="Q49" s="993">
        <v>18</v>
      </c>
      <c r="R49" s="998">
        <v>369</v>
      </c>
      <c r="S49" s="993">
        <v>235</v>
      </c>
      <c r="T49" s="993">
        <v>28</v>
      </c>
      <c r="U49" s="993">
        <v>45</v>
      </c>
      <c r="V49" s="993">
        <v>43</v>
      </c>
      <c r="W49" s="993">
        <v>44</v>
      </c>
      <c r="X49" s="993">
        <v>59</v>
      </c>
      <c r="Y49" s="993">
        <v>61</v>
      </c>
      <c r="Z49" s="993">
        <v>50</v>
      </c>
      <c r="AA49" s="993">
        <v>31</v>
      </c>
      <c r="AB49" s="993">
        <v>72</v>
      </c>
      <c r="AC49" s="993">
        <v>75</v>
      </c>
      <c r="AD49" s="993">
        <v>64</v>
      </c>
      <c r="AE49" s="993">
        <v>105</v>
      </c>
      <c r="AF49" s="993">
        <v>114</v>
      </c>
      <c r="AG49" s="993">
        <v>147</v>
      </c>
      <c r="AH49" s="993">
        <v>212</v>
      </c>
      <c r="AI49" s="998">
        <v>1385</v>
      </c>
      <c r="AJ49" s="993">
        <v>1754</v>
      </c>
    </row>
    <row r="50" spans="1:36">
      <c r="A50" s="994" t="s">
        <v>69</v>
      </c>
      <c r="B50" s="993">
        <v>2081</v>
      </c>
      <c r="C50" s="993">
        <v>187</v>
      </c>
      <c r="D50" s="993">
        <v>150</v>
      </c>
      <c r="E50" s="993">
        <v>188</v>
      </c>
      <c r="F50" s="993">
        <v>261</v>
      </c>
      <c r="G50" s="993">
        <v>258</v>
      </c>
      <c r="H50" s="993">
        <v>267</v>
      </c>
      <c r="I50" s="993">
        <v>244</v>
      </c>
      <c r="J50" s="993">
        <v>254</v>
      </c>
      <c r="K50" s="993">
        <v>279</v>
      </c>
      <c r="L50" s="993">
        <v>238</v>
      </c>
      <c r="M50" s="993">
        <v>169</v>
      </c>
      <c r="N50" s="993">
        <v>321</v>
      </c>
      <c r="O50" s="993">
        <v>227</v>
      </c>
      <c r="P50" s="993">
        <v>262</v>
      </c>
      <c r="Q50" s="993">
        <v>313</v>
      </c>
      <c r="R50" s="998">
        <v>5699</v>
      </c>
      <c r="S50" s="993">
        <v>944</v>
      </c>
      <c r="T50" s="993">
        <v>88</v>
      </c>
      <c r="U50" s="993">
        <v>120</v>
      </c>
      <c r="V50" s="993">
        <v>130</v>
      </c>
      <c r="W50" s="993">
        <v>171</v>
      </c>
      <c r="X50" s="993">
        <v>189</v>
      </c>
      <c r="Y50" s="993">
        <v>254</v>
      </c>
      <c r="Z50" s="993">
        <v>267</v>
      </c>
      <c r="AA50" s="993">
        <v>282</v>
      </c>
      <c r="AB50" s="993">
        <v>402</v>
      </c>
      <c r="AC50" s="993">
        <v>440</v>
      </c>
      <c r="AD50" s="993">
        <v>421</v>
      </c>
      <c r="AE50" s="993">
        <v>923</v>
      </c>
      <c r="AF50" s="993">
        <v>839</v>
      </c>
      <c r="AG50" s="993">
        <v>1221</v>
      </c>
      <c r="AH50" s="993">
        <v>1146</v>
      </c>
      <c r="AI50" s="998">
        <v>7837</v>
      </c>
      <c r="AJ50" s="993">
        <v>13536</v>
      </c>
    </row>
    <row r="51" spans="1:36">
      <c r="A51" s="994" t="s">
        <v>70</v>
      </c>
      <c r="B51" s="993">
        <v>2088</v>
      </c>
      <c r="C51" s="993">
        <v>120</v>
      </c>
      <c r="D51" s="993">
        <v>89</v>
      </c>
      <c r="E51" s="993">
        <v>99</v>
      </c>
      <c r="F51" s="993">
        <v>95</v>
      </c>
      <c r="G51" s="993">
        <v>91</v>
      </c>
      <c r="H51" s="993">
        <v>94</v>
      </c>
      <c r="I51" s="993">
        <v>114</v>
      </c>
      <c r="J51" s="993">
        <v>82</v>
      </c>
      <c r="K51" s="993">
        <v>89</v>
      </c>
      <c r="L51" s="993">
        <v>96</v>
      </c>
      <c r="M51" s="993">
        <v>52</v>
      </c>
      <c r="N51" s="993">
        <v>100</v>
      </c>
      <c r="O51" s="993">
        <v>71</v>
      </c>
      <c r="P51" s="993">
        <v>74</v>
      </c>
      <c r="Q51" s="993">
        <v>102</v>
      </c>
      <c r="R51" s="998">
        <v>3456</v>
      </c>
      <c r="S51" s="993">
        <v>3561</v>
      </c>
      <c r="T51" s="993">
        <v>263</v>
      </c>
      <c r="U51" s="993">
        <v>238</v>
      </c>
      <c r="V51" s="993">
        <v>220</v>
      </c>
      <c r="W51" s="993">
        <v>234</v>
      </c>
      <c r="X51" s="993">
        <v>257</v>
      </c>
      <c r="Y51" s="993">
        <v>310</v>
      </c>
      <c r="Z51" s="993">
        <v>295</v>
      </c>
      <c r="AA51" s="993">
        <v>311</v>
      </c>
      <c r="AB51" s="993">
        <v>302</v>
      </c>
      <c r="AC51" s="993">
        <v>300</v>
      </c>
      <c r="AD51" s="993">
        <v>282</v>
      </c>
      <c r="AE51" s="993">
        <v>518</v>
      </c>
      <c r="AF51" s="993">
        <v>470</v>
      </c>
      <c r="AG51" s="993">
        <v>631</v>
      </c>
      <c r="AH51" s="993">
        <v>761</v>
      </c>
      <c r="AI51" s="998">
        <v>8953</v>
      </c>
      <c r="AJ51" s="993">
        <v>12409</v>
      </c>
    </row>
    <row r="52" spans="1:36">
      <c r="A52" s="994" t="s">
        <v>71</v>
      </c>
      <c r="B52" s="993">
        <v>25662</v>
      </c>
      <c r="C52" s="993">
        <v>1882</v>
      </c>
      <c r="D52" s="993">
        <v>1599</v>
      </c>
      <c r="E52" s="993">
        <v>1726</v>
      </c>
      <c r="F52" s="993">
        <v>2152</v>
      </c>
      <c r="G52" s="993">
        <v>1716</v>
      </c>
      <c r="H52" s="993">
        <v>1515</v>
      </c>
      <c r="I52" s="993">
        <v>1536</v>
      </c>
      <c r="J52" s="993">
        <v>1569</v>
      </c>
      <c r="K52" s="993">
        <v>1615</v>
      </c>
      <c r="L52" s="993">
        <v>1375</v>
      </c>
      <c r="M52" s="993">
        <v>923</v>
      </c>
      <c r="N52" s="993">
        <v>1619</v>
      </c>
      <c r="O52" s="993">
        <v>1384</v>
      </c>
      <c r="P52" s="993">
        <v>1507</v>
      </c>
      <c r="Q52" s="993">
        <v>1643</v>
      </c>
      <c r="R52" s="998">
        <v>49423</v>
      </c>
      <c r="S52" s="993">
        <v>10859</v>
      </c>
      <c r="T52" s="993">
        <v>1035</v>
      </c>
      <c r="U52" s="993">
        <v>1289</v>
      </c>
      <c r="V52" s="993">
        <v>1565</v>
      </c>
      <c r="W52" s="993">
        <v>1835</v>
      </c>
      <c r="X52" s="993">
        <v>1656</v>
      </c>
      <c r="Y52" s="993">
        <v>1715</v>
      </c>
      <c r="Z52" s="993">
        <v>1896</v>
      </c>
      <c r="AA52" s="993">
        <v>1968</v>
      </c>
      <c r="AB52" s="993">
        <v>2407</v>
      </c>
      <c r="AC52" s="993">
        <v>2776</v>
      </c>
      <c r="AD52" s="993">
        <v>2402</v>
      </c>
      <c r="AE52" s="993">
        <v>3750</v>
      </c>
      <c r="AF52" s="993">
        <v>4056</v>
      </c>
      <c r="AG52" s="993">
        <v>5425</v>
      </c>
      <c r="AH52" s="993">
        <v>6108</v>
      </c>
      <c r="AI52" s="998">
        <v>50742</v>
      </c>
      <c r="AJ52" s="993">
        <v>100165</v>
      </c>
    </row>
    <row r="53" spans="1:36">
      <c r="A53" s="994" t="s">
        <v>72</v>
      </c>
      <c r="B53" s="993">
        <v>1137</v>
      </c>
      <c r="C53" s="993">
        <v>69</v>
      </c>
      <c r="D53" s="993">
        <v>67</v>
      </c>
      <c r="E53" s="993">
        <v>79</v>
      </c>
      <c r="F53" s="993">
        <v>77</v>
      </c>
      <c r="G53" s="993">
        <v>67</v>
      </c>
      <c r="H53" s="993">
        <v>75</v>
      </c>
      <c r="I53" s="993">
        <v>91</v>
      </c>
      <c r="J53" s="993">
        <v>95</v>
      </c>
      <c r="K53" s="993">
        <v>115</v>
      </c>
      <c r="L53" s="993">
        <v>106</v>
      </c>
      <c r="M53" s="993">
        <v>52</v>
      </c>
      <c r="N53" s="993">
        <v>88</v>
      </c>
      <c r="O53" s="993">
        <v>86</v>
      </c>
      <c r="P53" s="993">
        <v>86</v>
      </c>
      <c r="Q53" s="993">
        <v>121</v>
      </c>
      <c r="R53" s="998">
        <v>2411</v>
      </c>
      <c r="S53" s="993">
        <v>808</v>
      </c>
      <c r="T53" s="993">
        <v>68</v>
      </c>
      <c r="U53" s="993">
        <v>105</v>
      </c>
      <c r="V53" s="993">
        <v>88</v>
      </c>
      <c r="W53" s="993">
        <v>77</v>
      </c>
      <c r="X53" s="993">
        <v>98</v>
      </c>
      <c r="Y53" s="993">
        <v>98</v>
      </c>
      <c r="Z53" s="993">
        <v>99</v>
      </c>
      <c r="AA53" s="993">
        <v>120</v>
      </c>
      <c r="AB53" s="993">
        <v>157</v>
      </c>
      <c r="AC53" s="993">
        <v>179</v>
      </c>
      <c r="AD53" s="993">
        <v>135</v>
      </c>
      <c r="AE53" s="993">
        <v>215</v>
      </c>
      <c r="AF53" s="993">
        <v>263</v>
      </c>
      <c r="AG53" s="993">
        <v>342</v>
      </c>
      <c r="AH53" s="993">
        <v>380</v>
      </c>
      <c r="AI53" s="998">
        <v>3232</v>
      </c>
      <c r="AJ53" s="993">
        <v>5643</v>
      </c>
    </row>
    <row r="54" spans="1:36">
      <c r="A54" s="994" t="s">
        <v>73</v>
      </c>
      <c r="B54" s="993">
        <v>7802</v>
      </c>
      <c r="C54" s="993">
        <v>588</v>
      </c>
      <c r="D54" s="993">
        <v>640</v>
      </c>
      <c r="E54" s="993">
        <v>656</v>
      </c>
      <c r="F54" s="993">
        <v>719</v>
      </c>
      <c r="G54" s="993">
        <v>725</v>
      </c>
      <c r="H54" s="993">
        <v>649</v>
      </c>
      <c r="I54" s="993">
        <v>681</v>
      </c>
      <c r="J54" s="993">
        <v>788</v>
      </c>
      <c r="K54" s="993">
        <v>734</v>
      </c>
      <c r="L54" s="993">
        <v>674</v>
      </c>
      <c r="M54" s="993">
        <v>451</v>
      </c>
      <c r="N54" s="993">
        <v>593</v>
      </c>
      <c r="O54" s="993">
        <v>330</v>
      </c>
      <c r="P54" s="993">
        <v>296</v>
      </c>
      <c r="Q54" s="993">
        <v>269</v>
      </c>
      <c r="R54" s="998">
        <v>16595</v>
      </c>
      <c r="S54" s="993">
        <v>1031</v>
      </c>
      <c r="T54" s="993">
        <v>108</v>
      </c>
      <c r="U54" s="993">
        <v>130</v>
      </c>
      <c r="V54" s="993">
        <v>138</v>
      </c>
      <c r="W54" s="993">
        <v>134</v>
      </c>
      <c r="X54" s="993">
        <v>121</v>
      </c>
      <c r="Y54" s="993">
        <v>182</v>
      </c>
      <c r="Z54" s="993">
        <v>193</v>
      </c>
      <c r="AA54" s="993">
        <v>233</v>
      </c>
      <c r="AB54" s="993">
        <v>269</v>
      </c>
      <c r="AC54" s="993">
        <v>320</v>
      </c>
      <c r="AD54" s="993">
        <v>288</v>
      </c>
      <c r="AE54" s="993">
        <v>500</v>
      </c>
      <c r="AF54" s="993">
        <v>505</v>
      </c>
      <c r="AG54" s="993">
        <v>617</v>
      </c>
      <c r="AH54" s="993">
        <v>690</v>
      </c>
      <c r="AI54" s="998">
        <v>5459</v>
      </c>
      <c r="AJ54" s="993">
        <v>22054</v>
      </c>
    </row>
    <row r="55" spans="1:36">
      <c r="A55" s="994" t="s">
        <v>74</v>
      </c>
      <c r="B55" s="993">
        <v>1987</v>
      </c>
      <c r="C55" s="993">
        <v>194</v>
      </c>
      <c r="D55" s="993">
        <v>168</v>
      </c>
      <c r="E55" s="993">
        <v>175</v>
      </c>
      <c r="F55" s="993">
        <v>199</v>
      </c>
      <c r="G55" s="993">
        <v>197</v>
      </c>
      <c r="H55" s="993">
        <v>200</v>
      </c>
      <c r="I55" s="993">
        <v>169</v>
      </c>
      <c r="J55" s="993">
        <v>189</v>
      </c>
      <c r="K55" s="993">
        <v>226</v>
      </c>
      <c r="L55" s="993">
        <v>232</v>
      </c>
      <c r="M55" s="993">
        <v>143</v>
      </c>
      <c r="N55" s="993">
        <v>180</v>
      </c>
      <c r="O55" s="993">
        <v>163</v>
      </c>
      <c r="P55" s="993">
        <v>166</v>
      </c>
      <c r="Q55" s="993">
        <v>202</v>
      </c>
      <c r="R55" s="998">
        <v>4790</v>
      </c>
      <c r="S55" s="993">
        <v>1634</v>
      </c>
      <c r="T55" s="993">
        <v>169</v>
      </c>
      <c r="U55" s="993">
        <v>218</v>
      </c>
      <c r="V55" s="993">
        <v>232</v>
      </c>
      <c r="W55" s="993">
        <v>225</v>
      </c>
      <c r="X55" s="993">
        <v>245</v>
      </c>
      <c r="Y55" s="993">
        <v>250</v>
      </c>
      <c r="Z55" s="993">
        <v>337</v>
      </c>
      <c r="AA55" s="993">
        <v>423</v>
      </c>
      <c r="AB55" s="993">
        <v>533</v>
      </c>
      <c r="AC55" s="993">
        <v>567</v>
      </c>
      <c r="AD55" s="993">
        <v>491</v>
      </c>
      <c r="AE55" s="993">
        <v>784</v>
      </c>
      <c r="AF55" s="993">
        <v>892</v>
      </c>
      <c r="AG55" s="993">
        <v>1215</v>
      </c>
      <c r="AH55" s="993">
        <v>1397</v>
      </c>
      <c r="AI55" s="998">
        <v>9612</v>
      </c>
      <c r="AJ55" s="993">
        <v>14402</v>
      </c>
    </row>
    <row r="56" spans="1:36">
      <c r="A56" s="984" t="s">
        <v>1568</v>
      </c>
      <c r="B56" s="996">
        <v>67440</v>
      </c>
      <c r="C56" s="996">
        <v>4774</v>
      </c>
      <c r="D56" s="996">
        <v>4193</v>
      </c>
      <c r="E56" s="996">
        <v>4640</v>
      </c>
      <c r="F56" s="996">
        <v>5450</v>
      </c>
      <c r="G56" s="996">
        <v>4971</v>
      </c>
      <c r="H56" s="996">
        <v>4701</v>
      </c>
      <c r="I56" s="996">
        <v>4910</v>
      </c>
      <c r="J56" s="996">
        <v>4941</v>
      </c>
      <c r="K56" s="996">
        <v>5092</v>
      </c>
      <c r="L56" s="996">
        <v>4532</v>
      </c>
      <c r="M56" s="996">
        <v>2944</v>
      </c>
      <c r="N56" s="996">
        <v>4765</v>
      </c>
      <c r="O56" s="996">
        <v>3815</v>
      </c>
      <c r="P56" s="996">
        <v>4044</v>
      </c>
      <c r="Q56" s="996">
        <v>4560</v>
      </c>
      <c r="R56" s="1000">
        <v>135772</v>
      </c>
      <c r="S56" s="996">
        <v>44503</v>
      </c>
      <c r="T56" s="996">
        <v>3973</v>
      </c>
      <c r="U56" s="996">
        <v>4788</v>
      </c>
      <c r="V56" s="996">
        <v>5256</v>
      </c>
      <c r="W56" s="996">
        <v>6276</v>
      </c>
      <c r="X56" s="996">
        <v>6509</v>
      </c>
      <c r="Y56" s="996">
        <v>7557</v>
      </c>
      <c r="Z56" s="996">
        <v>8060</v>
      </c>
      <c r="AA56" s="996">
        <v>8974</v>
      </c>
      <c r="AB56" s="996">
        <v>10549</v>
      </c>
      <c r="AC56" s="996">
        <v>11175</v>
      </c>
      <c r="AD56" s="996">
        <v>10625</v>
      </c>
      <c r="AE56" s="996">
        <v>17637</v>
      </c>
      <c r="AF56" s="996">
        <v>17566</v>
      </c>
      <c r="AG56" s="996">
        <v>22367</v>
      </c>
      <c r="AH56" s="996">
        <v>24703</v>
      </c>
      <c r="AI56" s="1000">
        <v>210518</v>
      </c>
      <c r="AJ56" s="996">
        <v>346290</v>
      </c>
    </row>
    <row r="57" spans="1:36">
      <c r="A57" s="959" t="s">
        <v>726</v>
      </c>
      <c r="B57" s="959"/>
      <c r="C57" s="959"/>
      <c r="D57" s="959"/>
      <c r="E57" s="959"/>
      <c r="F57" s="959"/>
      <c r="G57" s="959"/>
      <c r="H57" s="959"/>
      <c r="I57" s="959"/>
      <c r="J57" s="959"/>
      <c r="K57" s="959"/>
      <c r="L57" s="959"/>
      <c r="M57" s="959"/>
      <c r="N57" s="959"/>
      <c r="O57" s="959"/>
      <c r="P57" s="959"/>
      <c r="Q57" s="959"/>
      <c r="R57" s="1167"/>
      <c r="AI57" s="1166"/>
      <c r="AJ57" s="1166"/>
    </row>
    <row r="58" spans="1:36" ht="29.25" customHeight="1">
      <c r="A58" s="1260" t="s">
        <v>1449</v>
      </c>
      <c r="B58" s="1260"/>
      <c r="C58" s="1260"/>
      <c r="D58" s="1260"/>
      <c r="E58" s="1260"/>
      <c r="F58" s="1260"/>
      <c r="G58" s="1260"/>
      <c r="H58" s="1260"/>
      <c r="I58" s="1260"/>
      <c r="J58" s="1260"/>
      <c r="K58" s="1260"/>
      <c r="L58" s="1260"/>
      <c r="M58" s="1260"/>
      <c r="N58" s="1260"/>
      <c r="O58" s="1260"/>
      <c r="P58" s="1260"/>
      <c r="Q58" s="1260"/>
      <c r="R58" s="1260"/>
    </row>
    <row r="59" spans="1:36">
      <c r="A59" s="959" t="s">
        <v>1436</v>
      </c>
      <c r="B59" s="959"/>
      <c r="C59" s="959"/>
      <c r="D59" s="959"/>
      <c r="E59" s="959"/>
      <c r="F59" s="959"/>
      <c r="G59" s="959"/>
      <c r="H59" s="959"/>
      <c r="I59" s="959"/>
      <c r="J59" s="959"/>
      <c r="K59" s="959"/>
      <c r="L59" s="959"/>
      <c r="M59" s="959"/>
      <c r="N59" s="959"/>
      <c r="O59" s="959"/>
      <c r="P59" s="959"/>
      <c r="Q59" s="959"/>
      <c r="R59" s="959"/>
    </row>
    <row r="60" spans="1:36">
      <c r="A60" s="959" t="s">
        <v>1438</v>
      </c>
      <c r="B60" s="959"/>
      <c r="C60" s="959"/>
      <c r="D60" s="959"/>
      <c r="E60" s="959"/>
      <c r="F60" s="959"/>
      <c r="G60" s="959"/>
      <c r="H60" s="959"/>
      <c r="I60" s="959"/>
      <c r="J60" s="959"/>
      <c r="K60" s="959"/>
      <c r="L60" s="959"/>
      <c r="M60" s="959"/>
      <c r="N60" s="959"/>
      <c r="O60" s="959"/>
      <c r="P60" s="959"/>
      <c r="Q60" s="959"/>
      <c r="R60" s="959"/>
    </row>
    <row r="61" spans="1:36" ht="27.75" customHeight="1">
      <c r="A61" s="1254" t="s">
        <v>1582</v>
      </c>
      <c r="B61" s="1254"/>
      <c r="C61" s="1254"/>
      <c r="D61" s="1254"/>
      <c r="E61" s="1254"/>
      <c r="F61" s="1254"/>
      <c r="G61" s="1254"/>
      <c r="H61" s="1254"/>
      <c r="I61" s="1254"/>
      <c r="J61" s="1254"/>
      <c r="K61" s="1254"/>
      <c r="L61" s="1254"/>
      <c r="M61" s="1254"/>
      <c r="N61" s="1254"/>
      <c r="O61" s="1254"/>
      <c r="P61" s="1254"/>
      <c r="Q61" s="1254"/>
      <c r="R61" s="1254"/>
    </row>
    <row r="62" spans="1:36">
      <c r="A62" s="959" t="s">
        <v>1619</v>
      </c>
      <c r="B62" s="959"/>
      <c r="C62" s="959"/>
      <c r="D62" s="959"/>
      <c r="E62" s="959"/>
      <c r="F62" s="959"/>
      <c r="G62" s="959"/>
      <c r="H62" s="959"/>
      <c r="I62" s="959"/>
      <c r="J62" s="959"/>
      <c r="K62" s="959"/>
      <c r="L62" s="959"/>
      <c r="M62" s="959"/>
      <c r="N62" s="959"/>
      <c r="O62" s="959"/>
      <c r="P62" s="959"/>
      <c r="Q62" s="959"/>
      <c r="R62" s="959"/>
    </row>
    <row r="63" spans="1:36">
      <c r="A63" s="959" t="s">
        <v>559</v>
      </c>
      <c r="B63" s="959"/>
      <c r="C63" s="959"/>
      <c r="D63" s="959"/>
      <c r="E63" s="959"/>
      <c r="F63" s="959"/>
      <c r="G63" s="959"/>
      <c r="H63" s="959"/>
      <c r="I63" s="959"/>
      <c r="J63" s="959"/>
      <c r="K63" s="959"/>
      <c r="L63" s="959"/>
      <c r="M63" s="959"/>
      <c r="N63" s="959"/>
      <c r="O63" s="959"/>
      <c r="P63" s="959"/>
      <c r="Q63" s="959"/>
      <c r="R63" s="959"/>
    </row>
  </sheetData>
  <mergeCells count="8">
    <mergeCell ref="A61:R61"/>
    <mergeCell ref="S7:AI7"/>
    <mergeCell ref="AJ7:AJ8"/>
    <mergeCell ref="A5:AJ5"/>
    <mergeCell ref="A4:AJ4"/>
    <mergeCell ref="A58:R58"/>
    <mergeCell ref="B7:R7"/>
    <mergeCell ref="A7:A8"/>
  </mergeCells>
  <pageMargins left="0.7" right="0.7" top="0.75" bottom="0.75" header="0.3" footer="0.3"/>
  <pageSetup orientation="portrait"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B79D-73AE-4063-9BB4-EEE0209CBFD3}">
  <dimension ref="A1:U30"/>
  <sheetViews>
    <sheetView showGridLines="0" workbookViewId="0">
      <pane ySplit="7" topLeftCell="A8" activePane="bottomLeft" state="frozen"/>
      <selection pane="bottomLeft" activeCell="P28" sqref="P28"/>
    </sheetView>
  </sheetViews>
  <sheetFormatPr defaultColWidth="9.140625" defaultRowHeight="15"/>
  <cols>
    <col min="1" max="1" width="49.85546875" style="953" customWidth="1"/>
    <col min="2" max="2" width="14.85546875" style="953" customWidth="1"/>
    <col min="3" max="13" width="10.5703125" style="953" bestFit="1" customWidth="1"/>
    <col min="14" max="14" width="10.7109375" style="953" bestFit="1" customWidth="1"/>
    <col min="15" max="15" width="11.7109375" style="953" bestFit="1" customWidth="1"/>
    <col min="16" max="17" width="11.7109375" style="953" customWidth="1"/>
    <col min="18" max="16384" width="9.140625" style="953"/>
  </cols>
  <sheetData>
    <row r="1" spans="1:21">
      <c r="A1" s="964" t="s">
        <v>1435</v>
      </c>
      <c r="B1" s="964"/>
      <c r="C1" s="964"/>
      <c r="D1" s="964"/>
      <c r="E1" s="964"/>
      <c r="F1" s="964"/>
      <c r="G1" s="964"/>
      <c r="H1" s="964"/>
      <c r="I1" s="964"/>
      <c r="J1" s="964"/>
      <c r="K1" s="964"/>
      <c r="L1" s="964"/>
      <c r="M1" s="964"/>
      <c r="N1" s="964"/>
      <c r="O1" s="964"/>
      <c r="P1" s="964"/>
      <c r="Q1" s="964"/>
      <c r="R1" s="964">
        <v>165</v>
      </c>
    </row>
    <row r="4" spans="1:21">
      <c r="A4" s="183" t="s">
        <v>1408</v>
      </c>
    </row>
    <row r="5" spans="1:21" ht="15.75" customHeight="1">
      <c r="A5" s="1258" t="s">
        <v>1434</v>
      </c>
      <c r="B5" s="1258"/>
      <c r="C5" s="1258"/>
      <c r="D5" s="1258"/>
      <c r="E5" s="1258"/>
      <c r="F5" s="1258"/>
      <c r="G5" s="1258"/>
      <c r="H5" s="1258"/>
      <c r="I5" s="1258"/>
      <c r="J5" s="1258"/>
      <c r="K5" s="1258"/>
      <c r="L5" s="1258"/>
      <c r="M5" s="1258"/>
      <c r="N5" s="1258"/>
      <c r="O5" s="1258"/>
      <c r="P5" s="979"/>
      <c r="Q5" s="979"/>
    </row>
    <row r="6" spans="1:21">
      <c r="A6" s="1258" t="s">
        <v>1618</v>
      </c>
      <c r="B6" s="1258"/>
      <c r="C6" s="1258"/>
      <c r="D6" s="1258"/>
      <c r="E6" s="1258"/>
      <c r="F6" s="1258"/>
      <c r="G6" s="1258"/>
      <c r="H6" s="1258"/>
      <c r="I6" s="1258"/>
      <c r="J6" s="1258"/>
      <c r="K6" s="1258"/>
      <c r="L6" s="1258"/>
      <c r="M6" s="1258"/>
      <c r="N6" s="1258"/>
      <c r="O6" s="1258"/>
      <c r="P6" s="979"/>
      <c r="Q6" s="979"/>
    </row>
    <row r="7" spans="1:21" ht="16.5" customHeight="1">
      <c r="A7" s="954" t="s">
        <v>1387</v>
      </c>
      <c r="B7" s="954" t="s">
        <v>1437</v>
      </c>
      <c r="C7" s="954">
        <v>2010</v>
      </c>
      <c r="D7" s="954">
        <v>2011</v>
      </c>
      <c r="E7" s="954">
        <v>2012</v>
      </c>
      <c r="F7" s="954">
        <v>2013</v>
      </c>
      <c r="G7" s="954">
        <v>2014</v>
      </c>
      <c r="H7" s="954">
        <v>2015</v>
      </c>
      <c r="I7" s="954">
        <v>2016</v>
      </c>
      <c r="J7" s="954">
        <v>2017</v>
      </c>
      <c r="K7" s="954">
        <v>2018</v>
      </c>
      <c r="L7" s="954">
        <v>2019</v>
      </c>
      <c r="M7" s="954">
        <v>2020</v>
      </c>
      <c r="N7" s="954">
        <v>2021</v>
      </c>
      <c r="O7" s="954">
        <v>2022</v>
      </c>
      <c r="P7" s="954">
        <v>2023</v>
      </c>
      <c r="Q7" s="954">
        <v>2024</v>
      </c>
      <c r="R7" s="954" t="s">
        <v>75</v>
      </c>
    </row>
    <row r="8" spans="1:21">
      <c r="A8" s="955" t="s">
        <v>1431</v>
      </c>
      <c r="B8" s="956">
        <v>1</v>
      </c>
      <c r="C8" s="956">
        <v>0</v>
      </c>
      <c r="D8" s="956">
        <v>0</v>
      </c>
      <c r="E8" s="956">
        <v>0</v>
      </c>
      <c r="F8" s="956">
        <v>1</v>
      </c>
      <c r="G8" s="956">
        <v>0</v>
      </c>
      <c r="H8" s="956">
        <v>0</v>
      </c>
      <c r="I8" s="956">
        <v>0</v>
      </c>
      <c r="J8" s="956">
        <v>0</v>
      </c>
      <c r="K8" s="956">
        <v>0</v>
      </c>
      <c r="L8" s="956">
        <v>0</v>
      </c>
      <c r="M8" s="956">
        <v>0</v>
      </c>
      <c r="N8" s="956">
        <v>0</v>
      </c>
      <c r="O8" s="956">
        <v>0</v>
      </c>
      <c r="P8" s="956">
        <v>0</v>
      </c>
      <c r="Q8" s="956">
        <v>0</v>
      </c>
      <c r="R8" s="956">
        <f>SUM(B8:Q8)</f>
        <v>2</v>
      </c>
    </row>
    <row r="9" spans="1:21">
      <c r="A9" s="955" t="s">
        <v>1388</v>
      </c>
      <c r="B9" s="956">
        <v>70</v>
      </c>
      <c r="C9" s="956">
        <v>5</v>
      </c>
      <c r="D9" s="956">
        <v>5</v>
      </c>
      <c r="E9" s="956">
        <v>7</v>
      </c>
      <c r="F9" s="956">
        <v>6</v>
      </c>
      <c r="G9" s="956">
        <v>7</v>
      </c>
      <c r="H9" s="956">
        <v>6</v>
      </c>
      <c r="I9" s="956">
        <v>3</v>
      </c>
      <c r="J9" s="956">
        <v>4</v>
      </c>
      <c r="K9" s="956">
        <v>1</v>
      </c>
      <c r="L9" s="956">
        <v>5</v>
      </c>
      <c r="M9" s="956">
        <v>1</v>
      </c>
      <c r="N9" s="956">
        <v>0</v>
      </c>
      <c r="O9" s="956">
        <v>0</v>
      </c>
      <c r="P9" s="956">
        <v>0</v>
      </c>
      <c r="Q9" s="956">
        <v>0</v>
      </c>
      <c r="R9" s="956">
        <f t="shared" ref="R9:R23" si="0">SUM(B9:Q9)</f>
        <v>120</v>
      </c>
    </row>
    <row r="10" spans="1:21">
      <c r="A10" s="955" t="s">
        <v>1389</v>
      </c>
      <c r="B10" s="956">
        <v>73</v>
      </c>
      <c r="C10" s="956">
        <v>3</v>
      </c>
      <c r="D10" s="956">
        <v>8</v>
      </c>
      <c r="E10" s="956">
        <v>4</v>
      </c>
      <c r="F10" s="956">
        <v>3</v>
      </c>
      <c r="G10" s="956">
        <v>3</v>
      </c>
      <c r="H10" s="956">
        <v>2</v>
      </c>
      <c r="I10" s="956">
        <v>2</v>
      </c>
      <c r="J10" s="956">
        <v>0</v>
      </c>
      <c r="K10" s="956">
        <v>1</v>
      </c>
      <c r="L10" s="956">
        <v>0</v>
      </c>
      <c r="M10" s="956">
        <v>1</v>
      </c>
      <c r="N10" s="956">
        <v>0</v>
      </c>
      <c r="O10" s="956">
        <v>2</v>
      </c>
      <c r="P10" s="956">
        <v>0</v>
      </c>
      <c r="Q10" s="956">
        <v>0</v>
      </c>
      <c r="R10" s="956">
        <f t="shared" si="0"/>
        <v>102</v>
      </c>
    </row>
    <row r="11" spans="1:21">
      <c r="A11" s="1045" t="s">
        <v>1390</v>
      </c>
      <c r="B11" s="1043">
        <v>1</v>
      </c>
      <c r="C11" s="1043">
        <v>0</v>
      </c>
      <c r="D11" s="1043">
        <v>0</v>
      </c>
      <c r="E11" s="1043">
        <v>0</v>
      </c>
      <c r="F11" s="1043">
        <v>0</v>
      </c>
      <c r="G11" s="1043">
        <v>0</v>
      </c>
      <c r="H11" s="1043">
        <v>0</v>
      </c>
      <c r="I11" s="1043">
        <v>0</v>
      </c>
      <c r="J11" s="1043">
        <v>0</v>
      </c>
      <c r="K11" s="1043">
        <v>0</v>
      </c>
      <c r="L11" s="1043">
        <v>0</v>
      </c>
      <c r="M11" s="1043">
        <v>0</v>
      </c>
      <c r="N11" s="1043">
        <v>0</v>
      </c>
      <c r="O11" s="1111">
        <v>0</v>
      </c>
      <c r="P11" s="1111">
        <v>0</v>
      </c>
      <c r="Q11" s="1111">
        <v>0</v>
      </c>
      <c r="R11" s="956">
        <f t="shared" si="0"/>
        <v>1</v>
      </c>
      <c r="S11" s="1041"/>
    </row>
    <row r="12" spans="1:21">
      <c r="A12" s="955" t="s">
        <v>1433</v>
      </c>
      <c r="B12" s="956">
        <v>4</v>
      </c>
      <c r="C12" s="956">
        <v>0</v>
      </c>
      <c r="D12" s="956">
        <v>0</v>
      </c>
      <c r="E12" s="956">
        <v>0</v>
      </c>
      <c r="F12" s="956">
        <v>0</v>
      </c>
      <c r="G12" s="956">
        <v>0</v>
      </c>
      <c r="H12" s="956">
        <v>0</v>
      </c>
      <c r="I12" s="956">
        <v>0</v>
      </c>
      <c r="J12" s="956">
        <v>0</v>
      </c>
      <c r="K12" s="956">
        <v>0</v>
      </c>
      <c r="L12" s="956">
        <v>0</v>
      </c>
      <c r="M12" s="956">
        <v>0</v>
      </c>
      <c r="N12" s="956">
        <v>0</v>
      </c>
      <c r="O12" s="956">
        <v>0</v>
      </c>
      <c r="P12" s="956">
        <v>0</v>
      </c>
      <c r="Q12" s="956">
        <v>0</v>
      </c>
      <c r="R12" s="956">
        <f t="shared" si="0"/>
        <v>4</v>
      </c>
    </row>
    <row r="13" spans="1:21">
      <c r="A13" s="955" t="s">
        <v>1391</v>
      </c>
      <c r="B13" s="956">
        <v>273</v>
      </c>
      <c r="C13" s="956">
        <v>1</v>
      </c>
      <c r="D13" s="956">
        <v>4</v>
      </c>
      <c r="E13" s="956">
        <v>6</v>
      </c>
      <c r="F13" s="956">
        <v>7</v>
      </c>
      <c r="G13" s="956">
        <v>7</v>
      </c>
      <c r="H13" s="956">
        <v>2</v>
      </c>
      <c r="I13" s="956">
        <v>4</v>
      </c>
      <c r="J13" s="956">
        <v>5</v>
      </c>
      <c r="K13" s="956">
        <v>3</v>
      </c>
      <c r="L13" s="956">
        <v>6</v>
      </c>
      <c r="M13" s="956">
        <v>2</v>
      </c>
      <c r="N13" s="956">
        <v>4</v>
      </c>
      <c r="O13" s="956">
        <v>1</v>
      </c>
      <c r="P13" s="1111">
        <v>2</v>
      </c>
      <c r="Q13" s="1111">
        <v>1</v>
      </c>
      <c r="R13" s="956">
        <f t="shared" si="0"/>
        <v>328</v>
      </c>
    </row>
    <row r="14" spans="1:21">
      <c r="A14" s="955" t="s">
        <v>1452</v>
      </c>
      <c r="B14" s="956">
        <v>12</v>
      </c>
      <c r="C14" s="956">
        <v>2</v>
      </c>
      <c r="D14" s="956">
        <v>0</v>
      </c>
      <c r="E14" s="956">
        <v>0</v>
      </c>
      <c r="F14" s="956">
        <v>0</v>
      </c>
      <c r="G14" s="956">
        <v>2</v>
      </c>
      <c r="H14" s="956">
        <v>0</v>
      </c>
      <c r="I14" s="956">
        <v>0</v>
      </c>
      <c r="J14" s="956">
        <v>0</v>
      </c>
      <c r="K14" s="956">
        <v>0</v>
      </c>
      <c r="L14" s="956">
        <v>0</v>
      </c>
      <c r="M14" s="956">
        <v>0</v>
      </c>
      <c r="N14" s="956">
        <v>0</v>
      </c>
      <c r="O14" s="956">
        <v>0</v>
      </c>
      <c r="P14" s="956">
        <v>0</v>
      </c>
      <c r="Q14" s="956">
        <v>0</v>
      </c>
      <c r="R14" s="956">
        <f t="shared" si="0"/>
        <v>16</v>
      </c>
      <c r="U14"/>
    </row>
    <row r="15" spans="1:21">
      <c r="A15" s="955" t="s">
        <v>1392</v>
      </c>
      <c r="B15" s="956">
        <v>40</v>
      </c>
      <c r="C15" s="956">
        <v>3</v>
      </c>
      <c r="D15" s="956">
        <v>8</v>
      </c>
      <c r="E15" s="956">
        <v>14</v>
      </c>
      <c r="F15" s="956">
        <v>23</v>
      </c>
      <c r="G15" s="956">
        <v>14</v>
      </c>
      <c r="H15" s="956">
        <v>20</v>
      </c>
      <c r="I15" s="956">
        <v>14</v>
      </c>
      <c r="J15" s="956">
        <v>15</v>
      </c>
      <c r="K15" s="956">
        <v>21</v>
      </c>
      <c r="L15" s="956">
        <v>26</v>
      </c>
      <c r="M15" s="956">
        <v>15</v>
      </c>
      <c r="N15" s="956">
        <v>36</v>
      </c>
      <c r="O15" s="956">
        <v>25</v>
      </c>
      <c r="P15" s="1111">
        <v>18</v>
      </c>
      <c r="Q15" s="1111">
        <v>3</v>
      </c>
      <c r="R15" s="956">
        <f t="shared" si="0"/>
        <v>295</v>
      </c>
    </row>
    <row r="16" spans="1:21">
      <c r="A16" s="955" t="s">
        <v>1393</v>
      </c>
      <c r="B16" s="956">
        <v>132</v>
      </c>
      <c r="C16" s="956">
        <v>1</v>
      </c>
      <c r="D16" s="956">
        <v>2</v>
      </c>
      <c r="E16" s="956">
        <v>5</v>
      </c>
      <c r="F16" s="956">
        <v>5</v>
      </c>
      <c r="G16" s="956">
        <v>2</v>
      </c>
      <c r="H16" s="956">
        <v>1</v>
      </c>
      <c r="I16" s="956">
        <v>1</v>
      </c>
      <c r="J16" s="956">
        <v>0</v>
      </c>
      <c r="K16" s="956">
        <v>1</v>
      </c>
      <c r="L16" s="956">
        <v>0</v>
      </c>
      <c r="M16" s="956">
        <v>0</v>
      </c>
      <c r="N16" s="956">
        <v>0</v>
      </c>
      <c r="O16" s="956">
        <v>1</v>
      </c>
      <c r="P16" s="1111">
        <v>0</v>
      </c>
      <c r="Q16" s="1111">
        <v>1</v>
      </c>
      <c r="R16" s="956">
        <f t="shared" si="0"/>
        <v>152</v>
      </c>
    </row>
    <row r="17" spans="1:18">
      <c r="A17" s="955" t="s">
        <v>1394</v>
      </c>
      <c r="B17" s="956">
        <v>247</v>
      </c>
      <c r="C17" s="956">
        <v>11</v>
      </c>
      <c r="D17" s="956">
        <v>7</v>
      </c>
      <c r="E17" s="956">
        <v>5</v>
      </c>
      <c r="F17" s="956">
        <v>7</v>
      </c>
      <c r="G17" s="956">
        <v>4</v>
      </c>
      <c r="H17" s="956">
        <v>4</v>
      </c>
      <c r="I17" s="956">
        <v>3</v>
      </c>
      <c r="J17" s="956">
        <v>6</v>
      </c>
      <c r="K17" s="956">
        <v>3</v>
      </c>
      <c r="L17" s="956">
        <v>1</v>
      </c>
      <c r="M17" s="956">
        <v>3</v>
      </c>
      <c r="N17" s="956">
        <v>5</v>
      </c>
      <c r="O17" s="956">
        <v>2</v>
      </c>
      <c r="P17" s="956">
        <v>0</v>
      </c>
      <c r="Q17" s="956">
        <v>0</v>
      </c>
      <c r="R17" s="956">
        <f t="shared" si="0"/>
        <v>308</v>
      </c>
    </row>
    <row r="18" spans="1:18">
      <c r="A18" s="955" t="s">
        <v>1395</v>
      </c>
      <c r="B18" s="956">
        <v>101</v>
      </c>
      <c r="C18" s="956">
        <v>10</v>
      </c>
      <c r="D18" s="956">
        <v>15</v>
      </c>
      <c r="E18" s="956">
        <v>29</v>
      </c>
      <c r="F18" s="956">
        <v>30</v>
      </c>
      <c r="G18" s="956">
        <v>22</v>
      </c>
      <c r="H18" s="956">
        <v>21</v>
      </c>
      <c r="I18" s="956">
        <v>34</v>
      </c>
      <c r="J18" s="956">
        <v>33</v>
      </c>
      <c r="K18" s="956">
        <v>36</v>
      </c>
      <c r="L18" s="956">
        <v>37</v>
      </c>
      <c r="M18" s="956">
        <v>18</v>
      </c>
      <c r="N18" s="956">
        <v>47</v>
      </c>
      <c r="O18" s="956">
        <v>58</v>
      </c>
      <c r="P18" s="1111">
        <v>43</v>
      </c>
      <c r="Q18" s="1111">
        <v>27</v>
      </c>
      <c r="R18" s="956">
        <f t="shared" si="0"/>
        <v>561</v>
      </c>
    </row>
    <row r="19" spans="1:18">
      <c r="A19" s="955" t="s">
        <v>1396</v>
      </c>
      <c r="B19" s="956">
        <v>387</v>
      </c>
      <c r="C19" s="956">
        <v>19</v>
      </c>
      <c r="D19" s="956">
        <v>30</v>
      </c>
      <c r="E19" s="956">
        <v>28</v>
      </c>
      <c r="F19" s="956">
        <v>43</v>
      </c>
      <c r="G19" s="956">
        <v>36</v>
      </c>
      <c r="H19" s="956">
        <v>38</v>
      </c>
      <c r="I19" s="956">
        <v>53</v>
      </c>
      <c r="J19" s="956">
        <v>38</v>
      </c>
      <c r="K19" s="956">
        <v>42</v>
      </c>
      <c r="L19" s="956">
        <v>47</v>
      </c>
      <c r="M19" s="956">
        <v>39</v>
      </c>
      <c r="N19" s="956">
        <v>60</v>
      </c>
      <c r="O19" s="956">
        <v>77</v>
      </c>
      <c r="P19" s="1111">
        <v>51</v>
      </c>
      <c r="Q19" s="1111">
        <v>21</v>
      </c>
      <c r="R19" s="956">
        <f t="shared" si="0"/>
        <v>1009</v>
      </c>
    </row>
    <row r="20" spans="1:18">
      <c r="A20" s="955" t="s">
        <v>1397</v>
      </c>
      <c r="B20" s="956">
        <v>14</v>
      </c>
      <c r="C20" s="956">
        <v>0</v>
      </c>
      <c r="D20" s="956">
        <v>2</v>
      </c>
      <c r="E20" s="956">
        <v>0</v>
      </c>
      <c r="F20" s="956">
        <v>1</v>
      </c>
      <c r="G20" s="956">
        <v>1</v>
      </c>
      <c r="H20" s="956">
        <v>10</v>
      </c>
      <c r="I20" s="956">
        <v>1</v>
      </c>
      <c r="J20" s="956">
        <v>1</v>
      </c>
      <c r="K20" s="956">
        <v>1</v>
      </c>
      <c r="L20" s="956">
        <v>1</v>
      </c>
      <c r="M20" s="956">
        <v>3</v>
      </c>
      <c r="N20" s="956">
        <v>4</v>
      </c>
      <c r="O20" s="956">
        <v>7</v>
      </c>
      <c r="P20" s="1111">
        <v>5</v>
      </c>
      <c r="Q20" s="1111">
        <v>1</v>
      </c>
      <c r="R20" s="956">
        <f t="shared" si="0"/>
        <v>52</v>
      </c>
    </row>
    <row r="21" spans="1:18">
      <c r="A21" s="955" t="s">
        <v>1398</v>
      </c>
      <c r="B21" s="956">
        <v>5</v>
      </c>
      <c r="C21" s="956">
        <v>0</v>
      </c>
      <c r="D21" s="956">
        <v>2</v>
      </c>
      <c r="E21" s="956">
        <v>2</v>
      </c>
      <c r="F21" s="956">
        <v>2</v>
      </c>
      <c r="G21" s="956">
        <v>4</v>
      </c>
      <c r="H21" s="956">
        <v>5</v>
      </c>
      <c r="I21" s="956">
        <v>3</v>
      </c>
      <c r="J21" s="956">
        <v>0</v>
      </c>
      <c r="K21" s="956">
        <v>0</v>
      </c>
      <c r="L21" s="956">
        <v>2</v>
      </c>
      <c r="M21" s="956">
        <v>1</v>
      </c>
      <c r="N21" s="956">
        <v>1</v>
      </c>
      <c r="O21" s="956">
        <v>0</v>
      </c>
      <c r="P21" s="1111">
        <v>2</v>
      </c>
      <c r="Q21" s="1111">
        <v>0</v>
      </c>
      <c r="R21" s="956">
        <f t="shared" si="0"/>
        <v>29</v>
      </c>
    </row>
    <row r="22" spans="1:18">
      <c r="A22" s="955" t="s">
        <v>1432</v>
      </c>
      <c r="B22" s="956">
        <v>0</v>
      </c>
      <c r="C22" s="956">
        <v>1</v>
      </c>
      <c r="D22" s="956">
        <v>0</v>
      </c>
      <c r="E22" s="956">
        <v>0</v>
      </c>
      <c r="F22" s="956">
        <v>1</v>
      </c>
      <c r="G22" s="956">
        <v>0</v>
      </c>
      <c r="H22" s="956">
        <v>0</v>
      </c>
      <c r="I22" s="956">
        <v>1</v>
      </c>
      <c r="J22" s="956">
        <v>2</v>
      </c>
      <c r="K22" s="956">
        <v>0</v>
      </c>
      <c r="L22" s="956">
        <v>2</v>
      </c>
      <c r="M22" s="956">
        <v>0</v>
      </c>
      <c r="N22" s="956">
        <v>0</v>
      </c>
      <c r="O22" s="956">
        <v>0</v>
      </c>
      <c r="P22" s="956">
        <v>0</v>
      </c>
      <c r="Q22" s="956">
        <v>0</v>
      </c>
      <c r="R22" s="956">
        <f t="shared" si="0"/>
        <v>7</v>
      </c>
    </row>
    <row r="23" spans="1:18">
      <c r="A23" s="955" t="s">
        <v>1399</v>
      </c>
      <c r="B23" s="956">
        <v>1</v>
      </c>
      <c r="C23" s="956">
        <v>0</v>
      </c>
      <c r="D23" s="956">
        <v>0</v>
      </c>
      <c r="E23" s="956">
        <v>0</v>
      </c>
      <c r="F23" s="956">
        <v>0</v>
      </c>
      <c r="G23" s="956">
        <v>0</v>
      </c>
      <c r="H23" s="956">
        <v>0</v>
      </c>
      <c r="I23" s="956">
        <v>0</v>
      </c>
      <c r="J23" s="956">
        <v>0</v>
      </c>
      <c r="K23" s="956">
        <v>0</v>
      </c>
      <c r="L23" s="956">
        <v>0</v>
      </c>
      <c r="M23" s="956">
        <v>0</v>
      </c>
      <c r="N23" s="956">
        <v>0</v>
      </c>
      <c r="O23" s="956">
        <v>0</v>
      </c>
      <c r="P23" s="956">
        <v>0</v>
      </c>
      <c r="Q23" s="956">
        <v>0</v>
      </c>
      <c r="R23" s="956">
        <f t="shared" si="0"/>
        <v>1</v>
      </c>
    </row>
    <row r="24" spans="1:18">
      <c r="A24" s="961" t="s">
        <v>75</v>
      </c>
      <c r="B24" s="957">
        <f t="shared" ref="B24:R24" si="1">SUM(B8:B23)</f>
        <v>1361</v>
      </c>
      <c r="C24" s="957">
        <f t="shared" si="1"/>
        <v>56</v>
      </c>
      <c r="D24" s="957">
        <f t="shared" si="1"/>
        <v>83</v>
      </c>
      <c r="E24" s="957">
        <f t="shared" si="1"/>
        <v>100</v>
      </c>
      <c r="F24" s="957">
        <f t="shared" si="1"/>
        <v>129</v>
      </c>
      <c r="G24" s="957">
        <f t="shared" si="1"/>
        <v>102</v>
      </c>
      <c r="H24" s="957">
        <f t="shared" si="1"/>
        <v>109</v>
      </c>
      <c r="I24" s="957">
        <f t="shared" si="1"/>
        <v>119</v>
      </c>
      <c r="J24" s="957">
        <f t="shared" si="1"/>
        <v>104</v>
      </c>
      <c r="K24" s="957">
        <f t="shared" si="1"/>
        <v>109</v>
      </c>
      <c r="L24" s="957">
        <f t="shared" si="1"/>
        <v>127</v>
      </c>
      <c r="M24" s="957">
        <f t="shared" si="1"/>
        <v>83</v>
      </c>
      <c r="N24" s="957">
        <f t="shared" si="1"/>
        <v>157</v>
      </c>
      <c r="O24" s="957">
        <f t="shared" si="1"/>
        <v>173</v>
      </c>
      <c r="P24" s="957">
        <f t="shared" si="1"/>
        <v>121</v>
      </c>
      <c r="Q24" s="957">
        <f t="shared" si="1"/>
        <v>54</v>
      </c>
      <c r="R24" s="957">
        <f t="shared" si="1"/>
        <v>2987</v>
      </c>
    </row>
    <row r="25" spans="1:18">
      <c r="A25" s="958" t="s">
        <v>726</v>
      </c>
      <c r="B25" s="960"/>
      <c r="C25" s="960"/>
      <c r="D25" s="960"/>
      <c r="E25" s="960"/>
      <c r="F25" s="960"/>
      <c r="G25" s="960"/>
      <c r="H25" s="960"/>
      <c r="I25" s="960"/>
      <c r="J25" s="960"/>
      <c r="K25" s="960"/>
      <c r="L25" s="960"/>
      <c r="M25" s="960"/>
      <c r="N25" s="960"/>
      <c r="O25" s="960"/>
      <c r="P25" s="960"/>
      <c r="Q25" s="960"/>
    </row>
    <row r="26" spans="1:18" ht="29.25" customHeight="1">
      <c r="A26" s="1260" t="s">
        <v>1449</v>
      </c>
      <c r="B26" s="1260"/>
      <c r="C26" s="1260"/>
      <c r="D26" s="1260"/>
      <c r="E26" s="1260"/>
      <c r="F26" s="1260"/>
      <c r="G26" s="1260"/>
      <c r="H26" s="1260"/>
      <c r="I26" s="1260"/>
      <c r="J26" s="1260"/>
      <c r="K26" s="1260"/>
      <c r="L26" s="1260"/>
      <c r="M26" s="1260"/>
      <c r="N26" s="1260"/>
      <c r="O26" s="1260"/>
      <c r="P26" s="1062"/>
      <c r="Q26" s="1062"/>
    </row>
    <row r="27" spans="1:18">
      <c r="A27" s="1044" t="s">
        <v>1436</v>
      </c>
      <c r="B27" s="960"/>
      <c r="C27" s="960"/>
      <c r="D27" s="960"/>
      <c r="E27" s="960"/>
      <c r="F27" s="960"/>
      <c r="G27" s="960"/>
      <c r="H27" s="960"/>
      <c r="I27" s="960"/>
      <c r="J27" s="960"/>
      <c r="K27" s="960"/>
      <c r="L27" s="960"/>
      <c r="M27" s="960"/>
      <c r="N27" s="960"/>
      <c r="O27" s="960"/>
      <c r="P27" s="960"/>
      <c r="Q27" s="960"/>
    </row>
    <row r="28" spans="1:18">
      <c r="A28" s="959" t="s">
        <v>1438</v>
      </c>
      <c r="B28" s="960"/>
      <c r="C28" s="960"/>
      <c r="D28" s="960"/>
      <c r="E28" s="960"/>
      <c r="F28" s="960"/>
      <c r="G28" s="960"/>
      <c r="H28" s="960"/>
      <c r="I28" s="960"/>
      <c r="J28" s="960"/>
      <c r="K28" s="960"/>
      <c r="L28" s="960"/>
      <c r="M28" s="960"/>
      <c r="N28" s="960"/>
      <c r="O28" s="960"/>
      <c r="P28" s="960"/>
      <c r="Q28" s="960"/>
    </row>
    <row r="29" spans="1:18">
      <c r="A29" s="959" t="s">
        <v>1619</v>
      </c>
      <c r="B29" s="960"/>
      <c r="C29" s="960"/>
      <c r="D29" s="960"/>
      <c r="E29" s="960"/>
      <c r="F29" s="960"/>
      <c r="G29" s="960"/>
      <c r="H29" s="960"/>
      <c r="I29" s="960"/>
      <c r="J29" s="960"/>
      <c r="K29" s="960"/>
      <c r="L29" s="960"/>
      <c r="M29" s="960"/>
      <c r="N29" s="960"/>
      <c r="O29" s="960"/>
      <c r="P29" s="960"/>
      <c r="Q29" s="960"/>
    </row>
    <row r="30" spans="1:18">
      <c r="A30" s="959" t="s">
        <v>559</v>
      </c>
      <c r="B30" s="960"/>
      <c r="C30" s="960"/>
      <c r="D30" s="960"/>
      <c r="E30" s="960"/>
      <c r="F30" s="960"/>
      <c r="G30" s="960"/>
      <c r="H30" s="960"/>
      <c r="I30" s="960"/>
      <c r="J30" s="960"/>
      <c r="K30" s="960"/>
      <c r="L30" s="960"/>
      <c r="M30" s="960"/>
      <c r="N30" s="960"/>
      <c r="O30" s="960"/>
      <c r="P30" s="960"/>
      <c r="Q30" s="960"/>
    </row>
  </sheetData>
  <mergeCells count="3">
    <mergeCell ref="A5:O5"/>
    <mergeCell ref="A6:O6"/>
    <mergeCell ref="A26:O26"/>
  </mergeCells>
  <pageMargins left="0.7" right="0.7" top="0.75" bottom="0.75" header="0.3" footer="0.3"/>
  <pageSetup orientation="portrait" r:id="rId1"/>
  <ignoredErrors>
    <ignoredError sqref="C24:Q24" formulaRange="1"/>
  </ignoredError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M51:O56"/>
  <sheetViews>
    <sheetView showGridLines="0" topLeftCell="A21" zoomScaleNormal="100" workbookViewId="0"/>
  </sheetViews>
  <sheetFormatPr defaultRowHeight="12.75"/>
  <sheetData>
    <row r="51" spans="13:15">
      <c r="N51" s="1265"/>
      <c r="O51" s="1265"/>
    </row>
    <row r="52" spans="13:15">
      <c r="N52" s="1265"/>
      <c r="O52" s="1265"/>
    </row>
    <row r="56" spans="13:15">
      <c r="M56" s="46"/>
    </row>
  </sheetData>
  <mergeCells count="1">
    <mergeCell ref="N51:O52"/>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33"/>
  <sheetViews>
    <sheetView showGridLines="0" zoomScale="80" zoomScaleNormal="80" workbookViewId="0">
      <selection activeCell="H37" sqref="H37"/>
    </sheetView>
  </sheetViews>
  <sheetFormatPr defaultRowHeight="12.75"/>
  <cols>
    <col min="3" max="3" width="58.140625" style="109" customWidth="1"/>
    <col min="4" max="4" width="24.140625" style="109" customWidth="1"/>
    <col min="5" max="5" width="46.140625" style="109" customWidth="1"/>
    <col min="6" max="6" width="23.85546875" customWidth="1"/>
    <col min="7" max="7" width="18.42578125" customWidth="1"/>
  </cols>
  <sheetData>
    <row r="3" spans="3:15" ht="34.5">
      <c r="C3" s="652" t="s">
        <v>635</v>
      </c>
      <c r="F3" s="109"/>
      <c r="G3" s="109"/>
    </row>
    <row r="4" spans="3:15">
      <c r="F4" s="109"/>
      <c r="G4" s="109"/>
    </row>
    <row r="5" spans="3:15">
      <c r="F5" s="109"/>
      <c r="G5" s="109"/>
    </row>
    <row r="6" spans="3:15" ht="26.25">
      <c r="C6" s="1266" t="s">
        <v>632</v>
      </c>
      <c r="D6" s="1266"/>
      <c r="E6" s="1266"/>
      <c r="F6" s="1266"/>
      <c r="G6" s="1266"/>
      <c r="H6" s="108"/>
      <c r="I6" s="108"/>
      <c r="J6" s="108"/>
      <c r="K6" s="108"/>
      <c r="L6" s="108"/>
      <c r="M6" s="108"/>
      <c r="N6" s="108"/>
      <c r="O6" s="108"/>
    </row>
    <row r="7" spans="3:15" ht="26.25">
      <c r="C7" s="358"/>
      <c r="D7" s="358"/>
      <c r="E7" s="358"/>
      <c r="F7" s="358"/>
      <c r="G7" s="358"/>
      <c r="H7" s="108"/>
      <c r="I7" s="108"/>
      <c r="J7" s="108"/>
      <c r="K7" s="108"/>
      <c r="L7" s="108"/>
      <c r="M7" s="108"/>
      <c r="N7" s="108"/>
      <c r="O7" s="108"/>
    </row>
    <row r="9" spans="3:15" ht="18.75">
      <c r="C9" s="653" t="s">
        <v>582</v>
      </c>
      <c r="D9" s="653" t="s">
        <v>583</v>
      </c>
      <c r="E9" s="653" t="s">
        <v>584</v>
      </c>
    </row>
    <row r="10" spans="3:15" ht="25.5">
      <c r="C10" s="654" t="s">
        <v>585</v>
      </c>
      <c r="D10" s="654" t="s">
        <v>586</v>
      </c>
      <c r="E10" s="654" t="s">
        <v>587</v>
      </c>
    </row>
    <row r="11" spans="3:15" ht="25.5">
      <c r="C11" s="654" t="s">
        <v>588</v>
      </c>
      <c r="D11" s="654" t="s">
        <v>589</v>
      </c>
      <c r="E11" s="654" t="s">
        <v>590</v>
      </c>
    </row>
    <row r="12" spans="3:15" ht="25.5">
      <c r="C12" s="654" t="s">
        <v>591</v>
      </c>
      <c r="D12" s="654" t="s">
        <v>592</v>
      </c>
      <c r="E12" s="654" t="s">
        <v>587</v>
      </c>
    </row>
    <row r="13" spans="3:15" ht="25.5">
      <c r="C13" s="654" t="s">
        <v>593</v>
      </c>
      <c r="D13" s="654" t="s">
        <v>594</v>
      </c>
      <c r="E13" s="654" t="s">
        <v>595</v>
      </c>
    </row>
    <row r="14" spans="3:15">
      <c r="C14" s="654" t="s">
        <v>596</v>
      </c>
      <c r="D14" s="654" t="s">
        <v>597</v>
      </c>
      <c r="E14" s="654" t="s">
        <v>598</v>
      </c>
    </row>
    <row r="15" spans="3:15">
      <c r="C15" s="654" t="s">
        <v>599</v>
      </c>
      <c r="D15" s="654" t="s">
        <v>600</v>
      </c>
      <c r="E15" s="654" t="s">
        <v>598</v>
      </c>
    </row>
    <row r="16" spans="3:15">
      <c r="C16" s="654" t="s">
        <v>601</v>
      </c>
      <c r="D16" s="654" t="s">
        <v>602</v>
      </c>
      <c r="E16" s="654" t="s">
        <v>595</v>
      </c>
    </row>
    <row r="17" spans="3:5">
      <c r="C17" s="654" t="s">
        <v>603</v>
      </c>
      <c r="D17" s="654" t="s">
        <v>604</v>
      </c>
      <c r="E17" s="654" t="s">
        <v>595</v>
      </c>
    </row>
    <row r="18" spans="3:5">
      <c r="C18" s="654" t="s">
        <v>605</v>
      </c>
      <c r="D18" s="654" t="s">
        <v>606</v>
      </c>
      <c r="E18" s="654" t="s">
        <v>595</v>
      </c>
    </row>
    <row r="19" spans="3:5">
      <c r="C19" s="654" t="s">
        <v>607</v>
      </c>
      <c r="D19" s="654" t="s">
        <v>608</v>
      </c>
      <c r="E19" s="654" t="s">
        <v>609</v>
      </c>
    </row>
    <row r="20" spans="3:5">
      <c r="C20" s="654" t="s">
        <v>610</v>
      </c>
      <c r="D20" s="654" t="s">
        <v>611</v>
      </c>
      <c r="E20" s="654" t="s">
        <v>612</v>
      </c>
    </row>
    <row r="21" spans="3:5">
      <c r="C21" s="654" t="s">
        <v>613</v>
      </c>
      <c r="D21" s="654" t="s">
        <v>614</v>
      </c>
      <c r="E21" s="654" t="s">
        <v>612</v>
      </c>
    </row>
    <row r="22" spans="3:5">
      <c r="C22" s="654" t="s">
        <v>615</v>
      </c>
      <c r="D22" s="654" t="s">
        <v>616</v>
      </c>
      <c r="E22" s="654" t="s">
        <v>617</v>
      </c>
    </row>
    <row r="23" spans="3:5">
      <c r="C23" s="654" t="s">
        <v>618</v>
      </c>
      <c r="D23" s="654" t="s">
        <v>619</v>
      </c>
      <c r="E23" s="654" t="s">
        <v>620</v>
      </c>
    </row>
    <row r="24" spans="3:5">
      <c r="C24" s="654" t="s">
        <v>621</v>
      </c>
      <c r="D24" s="654" t="s">
        <v>622</v>
      </c>
      <c r="E24" s="654" t="s">
        <v>595</v>
      </c>
    </row>
    <row r="25" spans="3:5">
      <c r="C25" s="654" t="s">
        <v>623</v>
      </c>
      <c r="D25" s="654" t="s">
        <v>624</v>
      </c>
      <c r="E25" s="654" t="s">
        <v>625</v>
      </c>
    </row>
    <row r="26" spans="3:5">
      <c r="C26" s="654" t="s">
        <v>626</v>
      </c>
      <c r="D26" s="654" t="s">
        <v>627</v>
      </c>
      <c r="E26" s="654" t="s">
        <v>620</v>
      </c>
    </row>
    <row r="27" spans="3:5">
      <c r="C27" s="654" t="s">
        <v>628</v>
      </c>
      <c r="D27" s="655">
        <v>606</v>
      </c>
      <c r="E27" s="654" t="s">
        <v>620</v>
      </c>
    </row>
    <row r="28" spans="3:5">
      <c r="C28" s="654" t="s">
        <v>629</v>
      </c>
      <c r="D28" s="655">
        <v>607</v>
      </c>
      <c r="E28" s="654" t="s">
        <v>620</v>
      </c>
    </row>
    <row r="29" spans="3:5">
      <c r="C29" s="654" t="s">
        <v>630</v>
      </c>
      <c r="D29" s="655">
        <v>608</v>
      </c>
      <c r="E29" s="654" t="s">
        <v>620</v>
      </c>
    </row>
    <row r="30" spans="3:5">
      <c r="C30" s="654" t="s">
        <v>631</v>
      </c>
      <c r="D30" s="655">
        <v>609</v>
      </c>
      <c r="E30" s="654" t="s">
        <v>620</v>
      </c>
    </row>
    <row r="31" spans="3:5">
      <c r="C31" s="713" t="s">
        <v>443</v>
      </c>
      <c r="D31" s="363"/>
    </row>
    <row r="32" spans="3:5">
      <c r="C32" s="139" t="s">
        <v>634</v>
      </c>
    </row>
    <row r="33" spans="3:3">
      <c r="C33" s="139" t="s">
        <v>633</v>
      </c>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44"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1" zoomScaleNormal="100" workbookViewId="0">
      <selection activeCell="Z20" sqref="Z20"/>
    </sheetView>
  </sheetViews>
  <sheetFormatPr defaultRowHeight="12.75"/>
  <cols>
    <col min="1" max="1" width="10" hidden="1" customWidth="1"/>
  </cols>
  <sheetData/>
  <pageMargins left="0.72" right="0.23" top="0.52" bottom="0.54"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018648923FEC4EB17F51E36EEC7496" ma:contentTypeVersion="5" ma:contentTypeDescription="Create a new document." ma:contentTypeScope="" ma:versionID="a4e88e7ede58a95aec9bc85f964d8ec9">
  <xsd:schema xmlns:xsd="http://www.w3.org/2001/XMLSchema" xmlns:xs="http://www.w3.org/2001/XMLSchema" xmlns:p="http://schemas.microsoft.com/office/2006/metadata/properties" xmlns:ns3="2d454e7e-a3d4-4dab-8421-9ec3ca51cb95" xmlns:ns4="3c0ba4a5-d5a6-488c-b6f4-29c82dfe837f" targetNamespace="http://schemas.microsoft.com/office/2006/metadata/properties" ma:root="true" ma:fieldsID="8b3fabccbc44a6662bc435c3537ab781" ns3:_="" ns4:_="">
    <xsd:import namespace="2d454e7e-a3d4-4dab-8421-9ec3ca51cb95"/>
    <xsd:import namespace="3c0ba4a5-d5a6-488c-b6f4-29c82dfe83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54e7e-a3d4-4dab-8421-9ec3ca51cb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a4a5-d5a6-488c-b6f4-29c82dfe83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0495C0-186B-4CCA-A0EE-743B1EF74894}">
  <ds:schemaRefs>
    <ds:schemaRef ds:uri="http://schemas.microsoft.com/office/2006/documentManagement/types"/>
    <ds:schemaRef ds:uri="http://schemas.openxmlformats.org/package/2006/metadata/core-properties"/>
    <ds:schemaRef ds:uri="3c0ba4a5-d5a6-488c-b6f4-29c82dfe837f"/>
    <ds:schemaRef ds:uri="http://purl.org/dc/dcmitype/"/>
    <ds:schemaRef ds:uri="http://schemas.microsoft.com/office/2006/metadata/properties"/>
    <ds:schemaRef ds:uri="http://schemas.microsoft.com/office/infopath/2007/PartnerControls"/>
    <ds:schemaRef ds:uri="http://purl.org/dc/terms/"/>
    <ds:schemaRef ds:uri="2d454e7e-a3d4-4dab-8421-9ec3ca51cb95"/>
    <ds:schemaRef ds:uri="http://www.w3.org/XML/1998/namespace"/>
    <ds:schemaRef ds:uri="http://purl.org/dc/elements/1.1/"/>
  </ds:schemaRefs>
</ds:datastoreItem>
</file>

<file path=customXml/itemProps2.xml><?xml version="1.0" encoding="utf-8"?>
<ds:datastoreItem xmlns:ds="http://schemas.openxmlformats.org/officeDocument/2006/customXml" ds:itemID="{302DFD8B-9E2E-456D-9EE4-FB0C062F4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54e7e-a3d4-4dab-8421-9ec3ca51cb95"/>
    <ds:schemaRef ds:uri="3c0ba4a5-d5a6-488c-b6f4-29c82dfe83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718EEA-4305-4799-9E18-4E306690A3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173</vt:i4>
      </vt:variant>
      <vt:variant>
        <vt:lpstr>Named Ranges</vt:lpstr>
      </vt:variant>
      <vt:variant>
        <vt:i4>108</vt:i4>
      </vt:variant>
    </vt:vector>
  </HeadingPairs>
  <TitlesOfParts>
    <vt:vector size="281"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Recaudación mensual DGII 2024</vt:lpstr>
      <vt:lpstr>Recaudo 2005-2024 por impuesto</vt:lpstr>
      <vt:lpstr>Recaudo 2005-2024 por actividad</vt:lpstr>
      <vt:lpstr>Recaudación por región</vt:lpstr>
      <vt:lpstr>Mapa domicilio fiscal</vt:lpstr>
      <vt:lpstr> Rec. por región e impuestos</vt:lpstr>
      <vt:lpstr> Particip. DGII en Ing. Trib. </vt:lpstr>
      <vt:lpstr>Particip. DGII en el PIB</vt:lpstr>
      <vt:lpstr>Pagos Extraordinarios</vt:lpstr>
      <vt:lpstr>Ingresos Mineras</vt:lpstr>
      <vt:lpstr>Impacto de la Reforma 253-12</vt:lpstr>
      <vt:lpstr>Amnistía fiscal Ley 139-12</vt:lpstr>
      <vt:lpstr> C-7 COMPARATIVO DOLARES</vt:lpstr>
      <vt:lpstr>Recaudo Ley 46-20 </vt:lpstr>
      <vt:lpstr>Recaudo Ley 51-23</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vt:lpstr>
      <vt:lpstr>Adm. Bávaro por año</vt:lpstr>
      <vt:lpstr>Adm. Boca Chica mensual</vt:lpstr>
      <vt:lpstr>Adm. Boca Chica por año</vt:lpstr>
      <vt:lpstr>Adm. Bonao mensual</vt:lpstr>
      <vt:lpstr>Adm. Bonao por año</vt:lpstr>
      <vt:lpstr>Adm. Cotuí mensual</vt:lpstr>
      <vt:lpstr>Adm. Cotuí por año</vt:lpstr>
      <vt:lpstr>Adm. El Seibo mensual</vt:lpstr>
      <vt:lpstr>Adm. El Seibo por año</vt:lpstr>
      <vt:lpstr>GGC mensual</vt:lpstr>
      <vt:lpstr>GGC por año</vt:lpstr>
      <vt:lpstr>Adm. Hato Mayor mensual</vt:lpstr>
      <vt:lpstr>Adm. Hato Mayor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Adm. Miraflores mensual</vt:lpstr>
      <vt:lpstr>Adm. Miraflores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 Personas Físicas </vt:lpstr>
      <vt:lpstr>Renta de las Empresas</vt:lpstr>
      <vt:lpstr>Retenciones</vt:lpstr>
      <vt:lpstr>Renta de los salarios</vt:lpstr>
      <vt:lpstr> Prestación Ss. Grales.</vt:lpstr>
      <vt:lpstr>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Declaración IR1 modificada</vt:lpstr>
      <vt:lpstr>Anexo B, IR1</vt:lpstr>
      <vt:lpstr>Declaración Jurada IR-2</vt:lpstr>
      <vt:lpstr>Anexo A1, IR-2</vt:lpstr>
      <vt:lpstr>Anexo A2, IR-2</vt:lpstr>
      <vt:lpstr>Anexo A3, IR-2</vt:lpstr>
      <vt:lpstr>Anexo B1, IR-2 </vt:lpstr>
      <vt:lpstr>Anexo B2, IR-2</vt:lpstr>
      <vt:lpstr>Anexo B3, IR2 </vt:lpstr>
      <vt:lpstr>Anexo B4, IR2 </vt:lpstr>
      <vt:lpstr>5ta Parte</vt:lpstr>
      <vt:lpstr>Contenido 5ta. parte</vt:lpstr>
      <vt:lpstr>Cantidad de asalariados</vt:lpstr>
      <vt:lpstr>Asalariados sujetos a retención</vt:lpstr>
      <vt:lpstr>Cantidad de empleadores</vt:lpstr>
      <vt:lpstr>Salarios pagados</vt:lpstr>
      <vt:lpstr>6ta Parte</vt:lpstr>
      <vt:lpstr>Contenido 6ta. parte</vt:lpstr>
      <vt:lpstr>Ventas Tarjetas Crédito</vt:lpstr>
      <vt:lpstr>ITBIS Retenido</vt:lpstr>
      <vt:lpstr>ITBIS Pagado</vt:lpstr>
      <vt:lpstr>7ma. Parte</vt:lpstr>
      <vt:lpstr>Contenido 7ta. parte</vt:lpstr>
      <vt:lpstr>7ma. Inmuebles</vt:lpstr>
      <vt:lpstr>8va. Parte</vt:lpstr>
      <vt:lpstr>Contenido 8va. parte </vt:lpstr>
      <vt:lpstr>Cantidad por provincia</vt:lpstr>
      <vt:lpstr>Cantidad act eco</vt:lpstr>
      <vt:lpstr>Cantidad por régimen</vt:lpstr>
      <vt:lpstr>9na. Calendario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Personas Físicas '!Print_Area</vt:lpstr>
      <vt:lpstr>' Prestación Ss. Grales.'!Print_Area</vt:lpstr>
      <vt:lpstr>' Provisión Bs del Estado'!Print_Area</vt:lpstr>
      <vt:lpstr>' Rec. por región e impuestos'!Print_Area</vt:lpstr>
      <vt:lpstr>' Seguros'!Print_Area</vt:lpstr>
      <vt:lpstr>' Sucesiones y Donaciones'!Print_Area</vt:lpstr>
      <vt:lpstr>' Tabaco'!Print_Area</vt:lpstr>
      <vt:lpstr>'2da. página'!Print_Area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Bávaro por año'!Print_Area</vt:lpstr>
      <vt:lpstr>'Adm. Boca Chica mensual'!Print_Area</vt:lpstr>
      <vt:lpstr>'Adm. Boca Chica por año'!Print_Area</vt:lpstr>
      <vt:lpstr>'Adm. Bonao mensual'!Print_Area</vt:lpstr>
      <vt:lpstr>'Adm. El Seibo mensual'!Print_Area</vt:lpstr>
      <vt:lpstr>'Adm. El Seibo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Miraflores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 '!Print_Area</vt:lpstr>
      <vt:lpstr>'Anexo B2, IR-2'!Print_Area</vt:lpstr>
      <vt:lpstr>'Anexo B3, IR2 '!Print_Area</vt:lpstr>
      <vt:lpstr>'Anexo B4, IR2 '!Print_Area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'Contenido 5ta. parte'!Print_Area</vt:lpstr>
      <vt:lpstr>'Contenido 6ta. parte'!Print_Area</vt:lpstr>
      <vt:lpstr>'Contenido 7ta. parte'!Print_Area</vt:lpstr>
      <vt:lpstr>'Contenido 8va. parte '!Print_Area</vt:lpstr>
      <vt:lpstr>'Declaración Jurada IR-2'!Print_Area</vt:lpstr>
      <vt:lpstr>Dividendos!Print_Area</vt:lpstr>
      <vt:lpstr>'GGC mensual'!Print_Area</vt:lpstr>
      <vt:lpstr>'GGC por año'!Print_Area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'ITBIS por act. económica'!Print_Area</vt:lpstr>
      <vt:lpstr>'Operaciones Inmobiliarias'!Print_Area</vt:lpstr>
      <vt:lpstr>'Pagos Extraordinarios'!Print_Area</vt:lpstr>
      <vt:lpstr>'Particip. DGII en el PIB'!Print_Area</vt:lpstr>
      <vt:lpstr>Portada!Print_Area</vt:lpstr>
      <vt:lpstr>'Premios de lotería'!Print_Area</vt:lpstr>
      <vt:lpstr>'Recaudación mensual DGII 2024'!Print_Area</vt:lpstr>
      <vt:lpstr>'Recaudación por región'!Print_Area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Vehiculos de motor'!Print_Area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Annel De La Cruz</cp:lastModifiedBy>
  <cp:lastPrinted>2023-03-06T14:05:20Z</cp:lastPrinted>
  <dcterms:created xsi:type="dcterms:W3CDTF">1998-10-27T15:04:33Z</dcterms:created>
  <dcterms:modified xsi:type="dcterms:W3CDTF">2025-03-25T20:09:39Z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0x01010066018648923FEC4EB17F51E36EEC7496</vt:lpwstr>
  </property>
</Properties>
</file>